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Bailey\"/>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s="1"/>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s="1"/>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s="1"/>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<sst xmlns="http://schemas.openxmlformats.org/spreadsheetml/2006/main" count="262" uniqueCount="130">
  <si>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</si>
  <si>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</si>
  <si>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</si>
  <si>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</si>
  <si>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</si>
  <si>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</si>
  <si>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</si>
  <si>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</si>
  <si>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</si>
  <si>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</si>
  <si>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</si>
  <si>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</si>
  <si>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</si>
  <si>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</si>
  <si>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</si>
  <si>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</si>
  <si>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</si>
  <si>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</si>
  <si>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</si>
  <si>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</si>
  <si>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</si>
  <si>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</si>
  <si>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</si>
  <si>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</si>
  <si>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</si>
  <si>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</si>
  <si>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</si>
  <si>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</si>
  <si>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</si>
  <si>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</si>
  <si>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</si>
  <si>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</si>
  <si>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</si>
  <si>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</si>
  <si>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</si>
  <si>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</si>
  <si>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</si>
  <si>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</si>
  <si>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</si>
  <si>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</si>
  <si>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</si>
  <si>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</si>
  <si>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</si>
  <si>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</si>
  <si>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</si>
  <si>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</si>
  <si>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</si>
  <si>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</si>
  <si>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</si>
  <si>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</si>
  <si>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</si>
  <si>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</si>
  <si>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</si>
  <si>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</si>
  <si>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</si>
  <si>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</si>
  <si>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</si>
  <si>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</si>
  <si>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</si>
  <si>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</si>
  <si>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</si>
  <si>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</si>
  <si>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</si>
  <si>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</si>
  <si>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</si>
  <si>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</si>
  <si>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</si>
  <si>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</si>
  <si>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</si>
  <si>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</si>
  <si>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</si>
  <si>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</si>
  <si>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</si>
  <si>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</si>
  <si>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</si>
  <si>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</si>
  <si>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</si>
  <si>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</si>
  <si>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</si>
  <si>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</si>
  <si>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</si>
  <si>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</si>
  <si>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</si>
  <si>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</si>
  <si>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</si>
  <si>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</si>
  <si>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</si>
  <si>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</si>
  <si>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</si>
  <si>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</si>
  <si>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</si>
  <si>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</si>
  <si>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</si>
  <si>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</si>
  <si>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</si>
  <si>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</si>
  <si>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</si>
  <si>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</si>
  <si>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</si>
  <si>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</si>
  <si>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</si>
  <si>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</si>
  <si>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</si>
  <si>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</si>
  <si>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</si>
  <si>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</si>
  <si>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</si>
  <si>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</si>
  <si>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</si>
  <si>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</si>
  <si>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</si>
  <si>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</si>
  <si>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</si>
  <si>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</si>
  <si>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</si>
  <si>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</si>
  <si>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</si>
  <si>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</si>
  <si>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</si>
  <si>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</si>
  <si>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</si>
  <si>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</si>
  <si>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</si>
  <si>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</si>
  <si>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</si>
  <si>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</si>
  <si>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</si>
  <si>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</si>
  <si>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</si>
  <si>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Bailey Road Expansion (Veterans Dr to Main/SH 35)</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</si>
</sst>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zoomScaleNormal="100" workbookViewId="0">
      <selection activeCell="H17" sqref="H17"/>
    </sheetView>
  </sheetViews>
  <sheetFormatPr defaultColWidth="9.140625"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129</v>
      </c>
      <c r="D6" s="6"/>
      <c r="E6" s="99" t="s">
        <v>91</v>
      </c>
    </row>
    <row r="7" spans="1:5" x14ac:dyDescent="0.25">
      <c r="A7" s="6" t="s">
        <v>51</v>
      </c>
      <c r="B7" s="6">
        <v>155</v>
      </c>
      <c r="D7" s="98"/>
      <c r="E7" s="99" t="s">
        <v>127</v>
      </c>
    </row>
    <row r="8" spans="1:5" x14ac:dyDescent="0.25">
      <c r="A8" s="6" t="s">
        <v>52</v>
      </c>
      <c r="B8" s="6"/>
      <c r="D8" s="103"/>
      <c r="E8" s="99" t="s">
        <v>92</v>
      </c>
    </row>
    <row r="9" spans="1:5" x14ac:dyDescent="0.25">
      <c r="A9" s="6" t="s">
        <v>64</v>
      </c>
      <c r="B9" s="104" t="s">
        <v>67</v>
      </c>
      <c r="D9" s="105"/>
      <c r="E9" s="99" t="s">
        <v>93</v>
      </c>
    </row>
    <row r="11" spans="1:5" x14ac:dyDescent="0.25">
      <c r="A11" s="63"/>
      <c r="B11" s="63"/>
    </row>
    <row r="12" spans="1:5" x14ac:dyDescent="0.25">
      <c r="A12" s="102" t="s">
        <v>85</v>
      </c>
      <c r="B12" s="63"/>
    </row>
    <row r="13" spans="1:5" x14ac:dyDescent="0.25">
      <c r="A13" s="6" t="s">
        <v>56</v>
      </c>
      <c r="B13" s="45">
        <v>2022</v>
      </c>
    </row>
    <row r="14" spans="1:5" x14ac:dyDescent="0.25">
      <c r="A14" s="6" t="s">
        <v>86</v>
      </c>
      <c r="B14" s="6" t="s">
        <v>121</v>
      </c>
    </row>
    <row r="15" spans="1:5" x14ac:dyDescent="0.25">
      <c r="A15" s="106" t="s">
        <v>87</v>
      </c>
      <c r="B15" s="57" t="s">
        <v>76</v>
      </c>
    </row>
    <row r="16" spans="1:5" x14ac:dyDescent="0.25">
      <c r="A16" s="106" t="s">
        <v>88</v>
      </c>
      <c r="B16" s="57">
        <v>1.23</v>
      </c>
    </row>
    <row r="17" spans="1:3" x14ac:dyDescent="0.25">
      <c r="A17" s="107" t="s">
        <v>95</v>
      </c>
      <c r="B17" s="57">
        <v>40</v>
      </c>
    </row>
    <row r="18" spans="1:3" x14ac:dyDescent="0.25">
      <c r="A18" s="107" t="s">
        <v>96</v>
      </c>
      <c r="B18" s="57">
        <v>45</v>
      </c>
    </row>
    <row r="19" spans="1:3" x14ac:dyDescent="0.25">
      <c r="A19" s="96" t="s">
        <v>97</v>
      </c>
      <c r="B19" s="97">
        <f>VLOOKUP(B14,'Service Life'!C6:D8,2,FALSE)</f>
        <v>20</v>
      </c>
    </row>
    <row r="21" spans="1:3" x14ac:dyDescent="0.25">
      <c r="A21" s="102" t="s">
        <v>89</v>
      </c>
    </row>
    <row r="22" spans="1:3" ht="20.25" customHeight="1" x14ac:dyDescent="0.25">
      <c r="A22" s="107" t="s">
        <v>90</v>
      </c>
      <c r="B22" s="119">
        <v>4500</v>
      </c>
    </row>
    <row r="23" spans="1:3" ht="30" x14ac:dyDescent="0.25">
      <c r="A23" s="118" t="s">
        <v>101</v>
      </c>
      <c r="B23" s="120">
        <v>5600</v>
      </c>
    </row>
    <row r="24" spans="1:3" ht="30" x14ac:dyDescent="0.25">
      <c r="A24" s="118" t="s">
        <v>102</v>
      </c>
      <c r="B24" s="120">
        <v>10500</v>
      </c>
    </row>
    <row r="27" spans="1:3" ht="18.75" x14ac:dyDescent="0.3">
      <c r="A27" s="100" t="s">
        <v>55</v>
      </c>
      <c r="B27" s="101"/>
    </row>
    <row r="29" spans="1:3" x14ac:dyDescent="0.25">
      <c r="A29" s="108" t="s">
        <v>53</v>
      </c>
    </row>
    <row r="30" spans="1:3" x14ac:dyDescent="0.25">
      <c r="A30" s="105" t="s">
        <v>112</v>
      </c>
      <c r="B30" s="114">
        <f>'Benefit Calculations'!M37</f>
        <v>-39.574436375224096</v>
      </c>
    </row>
    <row r="31" spans="1:3" x14ac:dyDescent="0.25">
      <c r="A31" s="105" t="s">
        <v>113</v>
      </c>
      <c r="B31" s="114">
        <f>'Benefit Calculations'!Q37</f>
        <v>21.334719519338861</v>
      </c>
      <c r="C31" s="109"/>
    </row>
    <row r="32" spans="1:3" x14ac:dyDescent="0.25">
      <c r="A32" s="110"/>
      <c r="B32" s="111"/>
      <c r="C32" s="109"/>
    </row>
    <row r="33" spans="1:9" x14ac:dyDescent="0.25">
      <c r="A33" s="108" t="s">
        <v>94</v>
      </c>
      <c r="B33" s="111"/>
      <c r="C33" s="109"/>
    </row>
    <row r="34" spans="1:9" x14ac:dyDescent="0.25">
      <c r="A34" s="105" t="s">
        <v>114</v>
      </c>
      <c r="B34" s="114">
        <f>$B$30+$B$31</f>
        <v>-18.239716855885234</v>
      </c>
      <c r="C34" s="109"/>
    </row>
    <row r="35" spans="1:9" x14ac:dyDescent="0.25">
      <c r="I35" s="112"/>
    </row>
    <row r="36" spans="1:9" x14ac:dyDescent="0.25">
      <c r="A36" s="108" t="s">
        <v>107</v>
      </c>
    </row>
    <row r="37" spans="1:9" x14ac:dyDescent="0.25">
      <c r="A37" s="105" t="s">
        <v>116</v>
      </c>
      <c r="B37" s="115">
        <f>'Benefit Calculations'!K37</f>
        <v>-1.2901648167956437E-2</v>
      </c>
    </row>
    <row r="38" spans="1:9" x14ac:dyDescent="0.25">
      <c r="A38" s="105" t="s">
        <v>117</v>
      </c>
      <c r="B38" s="115">
        <f>'Benefit Calculations'!O37</f>
        <v>2.7412375846048151E-2</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dataValidations>
  <pageMargins left="0.25" right="0.25" top="0.75" bottom="0.75" header="0.3" footer="0.3"/>
  <pageSetup scale="96"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5.9190899133699897E-2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1.1953799985300001E-2</v>
      </c>
      <c r="F4" s="70">
        <v>2018</v>
      </c>
      <c r="G4" s="80">
        <f>'Inputs &amp; Outputs'!B22</f>
        <v>4500</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5.9465900063499999E-2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1.13695003092E-2</v>
      </c>
      <c r="F5" s="70">
        <f t="shared" ref="F5:F36" si="2">F4+1</f>
        <v>2019</v>
      </c>
      <c r="G5" s="80">
        <f>G4+G4*H5</f>
        <v>4642.8050081329829</v>
      </c>
      <c r="H5" s="79">
        <f>$C$9</f>
        <v>3.1734446251773907E-2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4790.141854121046</v>
      </c>
      <c r="H6" s="79">
        <f t="shared" ref="H6:H11" si="7">$C$9</f>
        <v>3.1734446251773907E-2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4942.1543533290233</v>
      </c>
      <c r="H7" s="79">
        <f t="shared" si="7"/>
        <v>3.1734446251773907E-2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5098.9908850227139</v>
      </c>
      <c r="H8" s="79">
        <f t="shared" si="7"/>
        <v>3.1734446251773907E-2</v>
      </c>
      <c r="I8" s="70">
        <f>IF(AND(F8&gt;='Inputs &amp; Outputs'!B$13,F8&lt;'Inputs &amp; Outputs'!B$13+'Inputs &amp; Outputs'!B$19),1,0)</f>
        <v>1</v>
      </c>
      <c r="J8" s="71">
        <f>I8*'Inputs &amp; Outputs'!B$16*'Benefit Calculations'!G8*('Benefit Calculations'!C$4-'Benefit Calculations'!C$5)</f>
        <v>-1.7247394983408968</v>
      </c>
      <c r="K8" s="89">
        <f t="shared" si="3"/>
        <v>-4.9431236614472164E-4</v>
      </c>
      <c r="L8" s="72">
        <f>K8*'Assumed Values'!$C$8</f>
        <v>-3.71129724501457</v>
      </c>
      <c r="M8" s="73">
        <f t="shared" si="0"/>
        <v>-2.8313308987067867</v>
      </c>
      <c r="N8" s="88">
        <f>I8*'Inputs &amp; Outputs'!B$16*'Benefit Calculations'!G8*('Benefit Calculations'!D$4-'Benefit Calculations'!D$5)</f>
        <v>3.6645866287434208</v>
      </c>
      <c r="O8" s="89">
        <f t="shared" si="4"/>
        <v>1.0502748323088693E-3</v>
      </c>
      <c r="P8" s="72">
        <f>ABS(O8*'Assumed Values'!$C$7)</f>
        <v>2.0007735555483959</v>
      </c>
      <c r="Q8" s="73">
        <f t="shared" si="1"/>
        <v>1.5263805659191745</v>
      </c>
      <c r="T8" s="85">
        <f t="shared" si="5"/>
        <v>-4.4843226956863317E-4</v>
      </c>
      <c r="U8" s="86">
        <f>T8*'Assumed Values'!$D$8</f>
        <v>0</v>
      </c>
    </row>
    <row r="9" spans="2:21" x14ac:dyDescent="0.25">
      <c r="B9" s="16" t="s">
        <v>104</v>
      </c>
      <c r="C9" s="67">
        <f>('Inputs &amp; Outputs'!B23/'Inputs &amp; Outputs'!B22)^(1/(2025-2018))-1</f>
        <v>3.1734446251773907E-2</v>
      </c>
      <c r="F9" s="70">
        <f t="shared" si="2"/>
        <v>2023</v>
      </c>
      <c r="G9" s="80">
        <f t="shared" si="6"/>
        <v>5260.8045372017523</v>
      </c>
      <c r="H9" s="79">
        <f t="shared" si="7"/>
        <v>3.1734446251773907E-2</v>
      </c>
      <c r="I9" s="70">
        <f>IF(AND(F9&gt;='Inputs &amp; Outputs'!B$13,F9&lt;'Inputs &amp; Outputs'!B$13+'Inputs &amp; Outputs'!B$19),1,0)</f>
        <v>1</v>
      </c>
      <c r="J9" s="71">
        <f>I9*'Inputs &amp; Outputs'!B$16*'Benefit Calculations'!G9*('Benefit Calculations'!C$4-'Benefit Calculations'!C$5)</f>
        <v>-1.7794731512493078</v>
      </c>
      <c r="K9" s="89">
        <f t="shared" si="3"/>
        <v>-5.099990953597286E-4</v>
      </c>
      <c r="L9" s="72">
        <f>K9*'Assumed Values'!$C$8</f>
        <v>-3.8290732079608425</v>
      </c>
      <c r="M9" s="73">
        <f t="shared" si="0"/>
        <v>-2.7300762775072749</v>
      </c>
      <c r="N9" s="88">
        <f>I9*'Inputs &amp; Outputs'!B$16*'Benefit Calculations'!G9*('Benefit Calculations'!D$4-'Benefit Calculations'!D$5)</f>
        <v>3.7808802561482486</v>
      </c>
      <c r="O9" s="89">
        <f t="shared" si="4"/>
        <v>1.0836047225243662E-3</v>
      </c>
      <c r="P9" s="72">
        <f>ABS(O9*'Assumed Values'!$C$7)</f>
        <v>2.0642669964089175</v>
      </c>
      <c r="Q9" s="73">
        <f t="shared" si="1"/>
        <v>1.4717938392038215</v>
      </c>
      <c r="T9" s="85">
        <f t="shared" si="5"/>
        <v>-4.6266301932482005E-4</v>
      </c>
      <c r="U9" s="86">
        <f>T9*'Assumed Values'!$D$8</f>
        <v>0</v>
      </c>
    </row>
    <row r="10" spans="2:21" x14ac:dyDescent="0.25">
      <c r="B10" s="16" t="s">
        <v>105</v>
      </c>
      <c r="C10" s="67">
        <f>('Inputs &amp; Outputs'!B24/'Inputs &amp; Outputs'!B23)^(1/(2045-2020))-1</f>
        <v>2.5463131729435817E-2</v>
      </c>
      <c r="F10" s="70">
        <f t="shared" si="2"/>
        <v>2024</v>
      </c>
      <c r="G10" s="80">
        <f t="shared" si="6"/>
        <v>5427.75325602867</v>
      </c>
      <c r="H10" s="79">
        <f t="shared" si="7"/>
        <v>3.1734446251773907E-2</v>
      </c>
      <c r="I10" s="70">
        <f>IF(AND(F10&gt;='Inputs &amp; Outputs'!B$13,F10&lt;'Inputs &amp; Outputs'!B$13+'Inputs &amp; Outputs'!B$19),1,0)</f>
        <v>1</v>
      </c>
      <c r="J10" s="71">
        <f>I10*'Inputs &amp; Outputs'!B$16*'Benefit Calculations'!G10*('Benefit Calculations'!C$4-'Benefit Calculations'!C$5)</f>
        <v>-1.8359437463241037</v>
      </c>
      <c r="K10" s="89">
        <f t="shared" si="3"/>
        <v>-5.2618363423987519E-4</v>
      </c>
      <c r="L10" s="72">
        <f>K10*'Assumed Values'!$C$8</f>
        <v>-3.950586725872983</v>
      </c>
      <c r="M10" s="73">
        <f t="shared" si="0"/>
        <v>-2.6324427442981988</v>
      </c>
      <c r="N10" s="88">
        <f>I10*'Inputs &amp; Outputs'!B$16*'Benefit Calculations'!G10*('Benefit Calculations'!D$4-'Benefit Calculations'!D$5)</f>
        <v>3.9008643974213784</v>
      </c>
      <c r="O10" s="89">
        <f t="shared" si="4"/>
        <v>1.1179923183494841E-3</v>
      </c>
      <c r="P10" s="72">
        <f>ABS(O10*'Assumed Values'!$C$7)</f>
        <v>2.129775366455767</v>
      </c>
      <c r="Q10" s="73">
        <f t="shared" si="1"/>
        <v>1.4191592539137636</v>
      </c>
      <c r="T10" s="85">
        <f t="shared" si="5"/>
        <v>-4.7734537404426697E-4</v>
      </c>
      <c r="U10" s="86">
        <f>T10*'Assumed Values'!$D$8</f>
        <v>0</v>
      </c>
    </row>
    <row r="11" spans="2:21" x14ac:dyDescent="0.25">
      <c r="B11" s="16" t="s">
        <v>106</v>
      </c>
      <c r="C11" s="67">
        <f>('Inputs &amp; Outputs'!B24/'Inputs &amp; Outputs'!B22)^(1/(2045-2018))-1</f>
        <v>3.1878989798120871E-2</v>
      </c>
      <c r="F11" s="70">
        <f t="shared" si="2"/>
        <v>2025</v>
      </c>
      <c r="G11" s="80">
        <f>'Inputs &amp; Outputs'!$B$23</f>
        <v>5600</v>
      </c>
      <c r="H11" s="79">
        <f t="shared" si="7"/>
        <v>3.1734446251773907E-2</v>
      </c>
      <c r="I11" s="70">
        <f>IF(AND(F11&gt;='Inputs &amp; Outputs'!B$13,F11&lt;'Inputs &amp; Outputs'!B$13+'Inputs &amp; Outputs'!B$19),1,0)</f>
        <v>1</v>
      </c>
      <c r="J11" s="71">
        <f>I11*'Inputs &amp; Outputs'!B$16*'Benefit Calculations'!G11*('Benefit Calculations'!C$4-'Benefit Calculations'!C$5)</f>
        <v>-1.8942064044631055</v>
      </c>
      <c r="K11" s="89">
        <f t="shared" si="3"/>
        <v>-5.4288178049922335E-4</v>
      </c>
      <c r="L11" s="72">
        <f>K11*'Assumed Values'!$C$8</f>
        <v>-4.0759564079881692</v>
      </c>
      <c r="M11" s="73">
        <f t="shared" si="0"/>
        <v>-2.5383008010074777</v>
      </c>
      <c r="N11" s="88">
        <f>I11*'Inputs &amp; Outputs'!B$16*'Benefit Calculations'!G11*('Benefit Calculations'!D$4-'Benefit Calculations'!D$5)</f>
        <v>4.0246561689768043</v>
      </c>
      <c r="O11" s="89">
        <f t="shared" si="4"/>
        <v>1.1534711854860416E-3</v>
      </c>
      <c r="P11" s="72">
        <f>ABS(O11*'Assumed Values'!$C$7)</f>
        <v>2.1973626083509092</v>
      </c>
      <c r="Q11" s="73">
        <f t="shared" si="1"/>
        <v>1.3684069971773807</v>
      </c>
      <c r="T11" s="85">
        <f t="shared" si="5"/>
        <v>-4.9249366516040743E-4</v>
      </c>
      <c r="U11" s="86">
        <f>T11*'Assumed Values'!$D$8</f>
        <v>0</v>
      </c>
    </row>
    <row r="12" spans="2:21" x14ac:dyDescent="0.25">
      <c r="B12" s="27"/>
      <c r="C12" s="68"/>
      <c r="F12" s="70">
        <f t="shared" si="2"/>
        <v>2026</v>
      </c>
      <c r="G12" s="80">
        <f t="shared" si="6"/>
        <v>5742.5935376848402</v>
      </c>
      <c r="H12" s="79">
        <f>$C$10</f>
        <v>2.5463131729435817E-2</v>
      </c>
      <c r="I12" s="70">
        <f>IF(AND(F12&gt;='Inputs &amp; Outputs'!B$13,F12&lt;'Inputs &amp; Outputs'!B$13+'Inputs &amp; Outputs'!B$19),1,0)</f>
        <v>1</v>
      </c>
      <c r="J12" s="71">
        <f>I12*'Inputs &amp; Outputs'!B$16*'Benefit Calculations'!G12*('Benefit Calculations'!C$4-'Benefit Calculations'!C$5)</f>
        <v>-1.9424388316626904</v>
      </c>
      <c r="K12" s="89">
        <f t="shared" si="3"/>
        <v>-5.5670525078958572E-4</v>
      </c>
      <c r="L12" s="72">
        <f>K12*'Assumed Values'!$C$8</f>
        <v>-4.1797430229282098</v>
      </c>
      <c r="M12" s="73">
        <f t="shared" si="0"/>
        <v>-2.4326484940864144</v>
      </c>
      <c r="N12" s="88">
        <f>I12*'Inputs &amp; Outputs'!B$16*'Benefit Calculations'!G12*('Benefit Calculations'!D$4-'Benefit Calculations'!D$5)</f>
        <v>4.1271365191731464</v>
      </c>
      <c r="O12" s="89">
        <f t="shared" si="4"/>
        <v>1.1828421742281808E-3</v>
      </c>
      <c r="P12" s="72">
        <f>ABS(O12*'Assumed Values'!$C$7)</f>
        <v>2.2533143419046846</v>
      </c>
      <c r="Q12" s="73">
        <f t="shared" si="1"/>
        <v>1.3114494624355044</v>
      </c>
      <c r="T12" s="85">
        <f t="shared" si="5"/>
        <v>-5.0503409623229949E-4</v>
      </c>
      <c r="U12" s="86">
        <f>T12*'Assumed Values'!$D$8</f>
        <v>0</v>
      </c>
    </row>
    <row r="13" spans="2:21" x14ac:dyDescent="0.25">
      <c r="B13" s="27"/>
      <c r="C13" s="68"/>
      <c r="F13" s="70">
        <f t="shared" si="2"/>
        <v>2027</v>
      </c>
      <c r="G13" s="80">
        <f t="shared" si="6"/>
        <v>5888.8179534035162</v>
      </c>
      <c r="H13" s="79">
        <f t="shared" ref="H13:H36" si="8">$C$10</f>
        <v>2.5463131729435817E-2</v>
      </c>
      <c r="I13" s="70">
        <f>IF(AND(F13&gt;='Inputs &amp; Outputs'!B$13,F13&lt;'Inputs &amp; Outputs'!B$13+'Inputs &amp; Outputs'!B$19),1,0)</f>
        <v>1</v>
      </c>
      <c r="J13" s="71">
        <f>I13*'Inputs &amp; Outputs'!B$16*'Benefit Calculations'!G13*('Benefit Calculations'!C$4-'Benefit Calculations'!C$5)</f>
        <v>-1.9918994075096887</v>
      </c>
      <c r="K13" s="89">
        <f t="shared" si="3"/>
        <v>-5.708807099249094E-4</v>
      </c>
      <c r="L13" s="72">
        <f>K13*'Assumed Values'!$C$8</f>
        <v>-4.28617237011622</v>
      </c>
      <c r="M13" s="73">
        <f t="shared" si="0"/>
        <v>-2.3313937786380836</v>
      </c>
      <c r="N13" s="88">
        <f>I13*'Inputs &amp; Outputs'!B$16*'Benefit Calculations'!G13*('Benefit Calculations'!D$4-'Benefit Calculations'!D$5)</f>
        <v>4.2322263400262177</v>
      </c>
      <c r="O13" s="89">
        <f t="shared" si="4"/>
        <v>1.2129610403256853E-3</v>
      </c>
      <c r="P13" s="72">
        <f>ABS(O13*'Assumed Values'!$C$7)</f>
        <v>2.3106907818204303</v>
      </c>
      <c r="Q13" s="73">
        <f t="shared" si="1"/>
        <v>1.2568626849102777</v>
      </c>
      <c r="T13" s="85">
        <f t="shared" si="5"/>
        <v>-5.1789384595251904E-4</v>
      </c>
      <c r="U13" s="86">
        <f>T13*'Assumed Values'!$D$8</f>
        <v>0</v>
      </c>
    </row>
    <row r="14" spans="2:21" x14ac:dyDescent="0.25">
      <c r="B14" s="27"/>
      <c r="C14" s="68"/>
      <c r="F14" s="70">
        <f t="shared" si="2"/>
        <v>2028</v>
      </c>
      <c r="G14" s="80">
        <f t="shared" si="6"/>
        <v>6038.7657006816962</v>
      </c>
      <c r="H14" s="79">
        <f t="shared" si="8"/>
        <v>2.5463131729435817E-2</v>
      </c>
      <c r="I14" s="70">
        <f>IF(AND(F14&gt;='Inputs &amp; Outputs'!B$13,F14&lt;'Inputs &amp; Outputs'!B$13+'Inputs &amp; Outputs'!B$19),1,0)</f>
        <v>1</v>
      </c>
      <c r="J14" s="71">
        <f>I14*'Inputs &amp; Outputs'!B$16*'Benefit Calculations'!G14*('Benefit Calculations'!C$4-'Benefit Calculations'!C$5)</f>
        <v>-2.0426194045148933</v>
      </c>
      <c r="K14" s="89">
        <f t="shared" si="3"/>
        <v>-5.8541712064352129E-4</v>
      </c>
      <c r="L14" s="72">
        <f>K14*'Assumed Values'!$C$8</f>
        <v>-4.3953117417915575</v>
      </c>
      <c r="M14" s="73">
        <f t="shared" si="0"/>
        <v>-2.2343536126511516</v>
      </c>
      <c r="N14" s="88">
        <f>I14*'Inputs &amp; Outputs'!B$16*'Benefit Calculations'!G14*('Benefit Calculations'!D$4-'Benefit Calculations'!D$5)</f>
        <v>4.3399920768310931</v>
      </c>
      <c r="O14" s="89">
        <f t="shared" si="4"/>
        <v>1.2438468270781718E-3</v>
      </c>
      <c r="P14" s="72">
        <f>ABS(O14*'Assumed Values'!$C$7)</f>
        <v>2.3695282055839173</v>
      </c>
      <c r="Q14" s="73">
        <f t="shared" si="1"/>
        <v>1.2045479860018324</v>
      </c>
      <c r="T14" s="85">
        <f t="shared" si="5"/>
        <v>-5.3108104517387222E-4</v>
      </c>
      <c r="U14" s="86">
        <f>T14*'Assumed Values'!$D$8</f>
        <v>0</v>
      </c>
    </row>
    <row r="15" spans="2:21" x14ac:dyDescent="0.25">
      <c r="B15" s="27"/>
      <c r="C15" s="69"/>
      <c r="F15" s="70">
        <f t="shared" si="2"/>
        <v>2029</v>
      </c>
      <c r="G15" s="80">
        <f t="shared" si="6"/>
        <v>6192.5315872013534</v>
      </c>
      <c r="H15" s="79">
        <f t="shared" si="8"/>
        <v>2.5463131729435817E-2</v>
      </c>
      <c r="I15" s="70">
        <f>IF(AND(F15&gt;='Inputs &amp; Outputs'!B$13,F15&lt;'Inputs &amp; Outputs'!B$13+'Inputs &amp; Outputs'!B$19),1,0)</f>
        <v>1</v>
      </c>
      <c r="J15" s="71">
        <f>I15*'Inputs &amp; Outputs'!B$16*'Benefit Calculations'!G15*('Benefit Calculations'!C$4-'Benefit Calculations'!C$5)</f>
        <v>-2.0946308914851577</v>
      </c>
      <c r="K15" s="89">
        <f t="shared" si="3"/>
        <v>-6.003236739031343E-4</v>
      </c>
      <c r="L15" s="72">
        <f>K15*'Assumed Values'!$C$8</f>
        <v>-4.5072301436647324</v>
      </c>
      <c r="M15" s="73">
        <f t="shared" si="0"/>
        <v>-2.1413525729161016</v>
      </c>
      <c r="N15" s="88">
        <f>I15*'Inputs &amp; Outputs'!B$16*'Benefit Calculations'!G15*('Benefit Calculations'!D$4-'Benefit Calculations'!D$5)</f>
        <v>4.4505018667881506</v>
      </c>
      <c r="O15" s="89">
        <f t="shared" si="4"/>
        <v>1.2755190626873038E-3</v>
      </c>
      <c r="P15" s="72">
        <f>ABS(O15*'Assumed Values'!$C$7)</f>
        <v>2.4298638144193139</v>
      </c>
      <c r="Q15" s="73">
        <f t="shared" si="1"/>
        <v>1.1544107944334798</v>
      </c>
      <c r="T15" s="85">
        <f t="shared" si="5"/>
        <v>-5.4460403178614107E-4</v>
      </c>
      <c r="U15" s="86">
        <f>T15*'Assumed Values'!$D$8</f>
        <v>0</v>
      </c>
    </row>
    <row r="16" spans="2:21" x14ac:dyDescent="0.25">
      <c r="B16" s="27"/>
      <c r="C16" s="69"/>
      <c r="F16" s="70">
        <f t="shared" si="2"/>
        <v>2030</v>
      </c>
      <c r="G16" s="80">
        <f t="shared" si="6"/>
        <v>6350.2128347449534</v>
      </c>
      <c r="H16" s="79">
        <f t="shared" si="8"/>
        <v>2.5463131729435817E-2</v>
      </c>
      <c r="I16" s="70">
        <f>IF(AND(F16&gt;='Inputs &amp; Outputs'!B$13,F16&lt;'Inputs &amp; Outputs'!B$13+'Inputs &amp; Outputs'!B$19),1,0)</f>
        <v>1</v>
      </c>
      <c r="J16" s="71">
        <f>I16*'Inputs &amp; Outputs'!B$16*'Benefit Calculations'!G16*('Benefit Calculations'!C$4-'Benefit Calculations'!C$5)</f>
        <v>-2.1479667537995897</v>
      </c>
      <c r="K16" s="89">
        <f t="shared" si="3"/>
        <v>-6.1560979469202869E-4</v>
      </c>
      <c r="L16" s="72">
        <f>K16*'Assumed Values'!$C$8</f>
        <v>-4.6219983385477512</v>
      </c>
      <c r="M16" s="73">
        <f t="shared" si="0"/>
        <v>-2.0522225379060104</v>
      </c>
      <c r="N16" s="88">
        <f>I16*'Inputs &amp; Outputs'!B$16*'Benefit Calculations'!G16*('Benefit Calculations'!D$4-'Benefit Calculations'!D$5)</f>
        <v>4.5638255820842772</v>
      </c>
      <c r="O16" s="89">
        <f t="shared" si="4"/>
        <v>1.3079977726039172E-3</v>
      </c>
      <c r="P16" s="72">
        <f>ABS(O16*'Assumed Values'!$C$7)</f>
        <v>2.4917357568104626</v>
      </c>
      <c r="Q16" s="73">
        <f t="shared" si="1"/>
        <v>1.1063604752916099</v>
      </c>
      <c r="T16" s="85">
        <f t="shared" si="5"/>
        <v>-5.584713559878933E-4</v>
      </c>
      <c r="U16" s="86">
        <f>T16*'Assumed Values'!$D$8</f>
        <v>0</v>
      </c>
    </row>
    <row r="17" spans="2:21" x14ac:dyDescent="0.25">
      <c r="B17" s="27"/>
      <c r="C17" s="69"/>
      <c r="F17" s="70">
        <f t="shared" si="2"/>
        <v>2031</v>
      </c>
      <c r="G17" s="80">
        <f t="shared" si="6"/>
        <v>6511.9091406660182</v>
      </c>
      <c r="H17" s="79">
        <f t="shared" si="8"/>
        <v>2.5463131729435817E-2</v>
      </c>
      <c r="I17" s="70">
        <f>IF(AND(F17&gt;='Inputs &amp; Outputs'!B$13,F17&lt;'Inputs &amp; Outputs'!B$13+'Inputs &amp; Outputs'!B$19),1,0)</f>
        <v>1</v>
      </c>
      <c r="J17" s="71">
        <f>I17*'Inputs &amp; Outputs'!B$16*'Benefit Calculations'!G17*('Benefit Calculations'!C$4-'Benefit Calculations'!C$5)</f>
        <v>-2.2026607142020374</v>
      </c>
      <c r="K17" s="89">
        <f t="shared" si="3"/>
        <v>-6.3128514798820273E-4</v>
      </c>
      <c r="L17" s="72">
        <f>K17*'Assumed Values'!$C$8</f>
        <v>-4.739688891095426</v>
      </c>
      <c r="M17" s="73">
        <f t="shared" si="0"/>
        <v>-1.9668023838568485</v>
      </c>
      <c r="N17" s="88">
        <f>I17*'Inputs &amp; Outputs'!B$16*'Benefit Calculations'!G17*('Benefit Calculations'!D$4-'Benefit Calculations'!D$5)</f>
        <v>4.6800348740710582</v>
      </c>
      <c r="O17" s="89">
        <f t="shared" si="4"/>
        <v>1.3413034921895394E-3</v>
      </c>
      <c r="P17" s="72">
        <f>ABS(O17*'Assumed Values'!$C$7)</f>
        <v>2.5551831526210727</v>
      </c>
      <c r="Q17" s="73">
        <f t="shared" si="1"/>
        <v>1.0603101661814964</v>
      </c>
      <c r="T17" s="85">
        <f t="shared" si="5"/>
        <v>-5.7269178569252976E-4</v>
      </c>
      <c r="U17" s="86">
        <f>T17*'Assumed Values'!$D$8</f>
        <v>0</v>
      </c>
    </row>
    <row r="18" spans="2:21" x14ac:dyDescent="0.25">
      <c r="F18" s="70">
        <f t="shared" si="2"/>
        <v>2032</v>
      </c>
      <c r="G18" s="80">
        <f t="shared" si="6"/>
        <v>6677.7227409249144</v>
      </c>
      <c r="H18" s="79">
        <f t="shared" si="8"/>
        <v>2.5463131729435817E-2</v>
      </c>
      <c r="I18" s="70">
        <f>IF(AND(F18&gt;='Inputs &amp; Outputs'!B$13,F18&lt;'Inputs &amp; Outputs'!B$13+'Inputs &amp; Outputs'!B$19),1,0)</f>
        <v>1</v>
      </c>
      <c r="J18" s="71">
        <f>I18*'Inputs &amp; Outputs'!B$16*'Benefit Calculations'!G18*('Benefit Calculations'!C$4-'Benefit Calculations'!C$5)</f>
        <v>-2.2587473541230167</v>
      </c>
      <c r="K18" s="89">
        <f t="shared" si="3"/>
        <v>-6.4735964487026268E-4</v>
      </c>
      <c r="L18" s="72">
        <f>K18*'Assumed Values'!$C$8</f>
        <v>-4.8603762136859325</v>
      </c>
      <c r="M18" s="73">
        <f t="shared" si="0"/>
        <v>-1.8849376934979103</v>
      </c>
      <c r="N18" s="88">
        <f>I18*'Inputs &amp; Outputs'!B$16*'Benefit Calculations'!G18*('Benefit Calculations'!D$4-'Benefit Calculations'!D$5)</f>
        <v>4.7992032185678832</v>
      </c>
      <c r="O18" s="89">
        <f t="shared" si="4"/>
        <v>1.375457279700314E-3</v>
      </c>
      <c r="P18" s="72">
        <f>ABS(O18*'Assumed Values'!$C$7)</f>
        <v>2.6202461178290983</v>
      </c>
      <c r="Q18" s="73">
        <f t="shared" si="1"/>
        <v>1.0161766202028373</v>
      </c>
      <c r="T18" s="85">
        <f t="shared" si="5"/>
        <v>-5.872743120719844E-4</v>
      </c>
      <c r="U18" s="86">
        <f>T18*'Assumed Values'!$D$8</f>
        <v>0</v>
      </c>
    </row>
    <row r="19" spans="2:21" x14ac:dyDescent="0.25">
      <c r="F19" s="70">
        <f t="shared" si="2"/>
        <v>2033</v>
      </c>
      <c r="G19" s="80">
        <f t="shared" si="6"/>
        <v>6847.7584747297351</v>
      </c>
      <c r="H19" s="79">
        <f t="shared" si="8"/>
        <v>2.5463131729435817E-2</v>
      </c>
      <c r="I19" s="70">
        <f>IF(AND(F19&gt;='Inputs &amp; Outputs'!B$13,F19&lt;'Inputs &amp; Outputs'!B$13+'Inputs &amp; Outputs'!B$19),1,0)</f>
        <v>1</v>
      </c>
      <c r="J19" s="71">
        <f>I19*'Inputs &amp; Outputs'!B$16*'Benefit Calculations'!G19*('Benefit Calculations'!C$4-'Benefit Calculations'!C$5)</f>
        <v>-2.3162621355445663</v>
      </c>
      <c r="K19" s="89">
        <f t="shared" si="3"/>
        <v>-6.6384344878391509E-4</v>
      </c>
      <c r="L19" s="72">
        <f>K19*'Assumed Values'!$C$8</f>
        <v>-4.9841366134696345</v>
      </c>
      <c r="M19" s="73">
        <f t="shared" si="0"/>
        <v>-1.8064804769058191</v>
      </c>
      <c r="N19" s="88">
        <f>I19*'Inputs &amp; Outputs'!B$16*'Benefit Calculations'!G19*('Benefit Calculations'!D$4-'Benefit Calculations'!D$5)</f>
        <v>4.9214059623186106</v>
      </c>
      <c r="O19" s="89">
        <f t="shared" si="4"/>
        <v>1.4104807296015348E-3</v>
      </c>
      <c r="P19" s="72">
        <f>ABS(O19*'Assumed Values'!$C$7)</f>
        <v>2.6869657898909236</v>
      </c>
      <c r="Q19" s="73">
        <f t="shared" si="1"/>
        <v>0.97388005546115419</v>
      </c>
      <c r="T19" s="85">
        <f t="shared" si="5"/>
        <v>-6.0222815524158728E-4</v>
      </c>
      <c r="U19" s="86">
        <f>T19*'Assumed Values'!$D$8</f>
        <v>0</v>
      </c>
    </row>
    <row r="20" spans="2:21" x14ac:dyDescent="0.25">
      <c r="F20" s="70">
        <f t="shared" si="2"/>
        <v>2034</v>
      </c>
      <c r="G20" s="80">
        <f t="shared" si="6"/>
        <v>7022.123850823139</v>
      </c>
      <c r="H20" s="79">
        <f t="shared" si="8"/>
        <v>2.5463131729435817E-2</v>
      </c>
      <c r="I20" s="70">
        <f>IF(AND(F20&gt;='Inputs &amp; Outputs'!B$13,F20&lt;'Inputs &amp; Outputs'!B$13+'Inputs &amp; Outputs'!B$19),1,0)</f>
        <v>1</v>
      </c>
      <c r="J20" s="71">
        <f>I20*'Inputs &amp; Outputs'!B$16*'Benefit Calculations'!G20*('Benefit Calculations'!C$4-'Benefit Calculations'!C$5)</f>
        <v>-2.375241423421842</v>
      </c>
      <c r="K20" s="89">
        <f t="shared" si="3"/>
        <v>-6.8074698196802293E-4</v>
      </c>
      <c r="L20" s="72">
        <f>K20*'Assumed Values'!$C$8</f>
        <v>-5.1110483406159162</v>
      </c>
      <c r="M20" s="73">
        <f t="shared" si="0"/>
        <v>-1.7312889039775012</v>
      </c>
      <c r="N20" s="88">
        <f>I20*'Inputs &amp; Outputs'!B$16*'Benefit Calculations'!G20*('Benefit Calculations'!D$4-'Benefit Calculations'!D$5)</f>
        <v>5.0467203706311601</v>
      </c>
      <c r="O20" s="89">
        <f t="shared" si="4"/>
        <v>1.4463959862212094E-3</v>
      </c>
      <c r="P20" s="72">
        <f>ABS(O20*'Assumed Values'!$C$7)</f>
        <v>2.755384353751404</v>
      </c>
      <c r="Q20" s="73">
        <f t="shared" si="1"/>
        <v>0.93334401084302054</v>
      </c>
      <c r="T20" s="85">
        <f t="shared" si="5"/>
        <v>-6.1756277008967887E-4</v>
      </c>
      <c r="U20" s="86">
        <f>T20*'Assumed Values'!$D$8</f>
        <v>0</v>
      </c>
    </row>
    <row r="21" spans="2:21" x14ac:dyDescent="0.25">
      <c r="F21" s="70">
        <f t="shared" si="2"/>
        <v>2035</v>
      </c>
      <c r="G21" s="80">
        <f t="shared" si="6"/>
        <v>7200.9291154570619</v>
      </c>
      <c r="H21" s="79">
        <f t="shared" si="8"/>
        <v>2.5463131729435817E-2</v>
      </c>
      <c r="I21" s="70">
        <f>IF(AND(F21&gt;='Inputs &amp; Outputs'!B$13,F21&lt;'Inputs &amp; Outputs'!B$13+'Inputs &amp; Outputs'!B$19),1,0)</f>
        <v>1</v>
      </c>
      <c r="J21" s="71">
        <f>I21*'Inputs &amp; Outputs'!B$16*'Benefit Calculations'!G21*('Benefit Calculations'!C$4-'Benefit Calculations'!C$5)</f>
        <v>-2.4357225086756449</v>
      </c>
      <c r="K21" s="89">
        <f t="shared" si="3"/>
        <v>-6.9808093204429061E-4</v>
      </c>
      <c r="L21" s="72">
        <f>K21*'Assumed Values'!$C$8</f>
        <v>-5.2411916377885337</v>
      </c>
      <c r="M21" s="73">
        <f t="shared" si="0"/>
        <v>-1.6592270480384963</v>
      </c>
      <c r="N21" s="88">
        <f>I21*'Inputs &amp; Outputs'!B$16*'Benefit Calculations'!G21*('Benefit Calculations'!D$4-'Benefit Calculations'!D$5)</f>
        <v>5.175225676230168</v>
      </c>
      <c r="O21" s="89">
        <f t="shared" si="4"/>
        <v>1.4832257577512872E-3</v>
      </c>
      <c r="P21" s="72">
        <f>ABS(O21*'Assumed Values'!$C$7)</f>
        <v>2.825545068516202</v>
      </c>
      <c r="Q21" s="73">
        <f t="shared" si="1"/>
        <v>0.89449520779438907</v>
      </c>
      <c r="T21" s="85">
        <f t="shared" si="5"/>
        <v>-6.3328785225566769E-4</v>
      </c>
      <c r="U21" s="86">
        <f>T21*'Assumed Values'!$D$8</f>
        <v>0</v>
      </c>
    </row>
    <row r="22" spans="2:21" x14ac:dyDescent="0.25">
      <c r="F22" s="70">
        <f t="shared" si="2"/>
        <v>2036</v>
      </c>
      <c r="G22" s="80">
        <f t="shared" si="6"/>
        <v>7384.2873220982747</v>
      </c>
      <c r="H22" s="79">
        <f t="shared" si="8"/>
        <v>2.5463131729435817E-2</v>
      </c>
      <c r="I22" s="70">
        <f>IF(AND(F22&gt;='Inputs &amp; Outputs'!B$13,F22&lt;'Inputs &amp; Outputs'!B$13+'Inputs &amp; Outputs'!B$19),1,0)</f>
        <v>1</v>
      </c>
      <c r="J22" s="71">
        <f>I22*'Inputs &amp; Outputs'!B$16*'Benefit Calculations'!G22*('Benefit Calculations'!C$4-'Benefit Calculations'!C$5)</f>
        <v>-2.4977436317704051</v>
      </c>
      <c r="K22" s="89">
        <f t="shared" si="3"/>
        <v>-7.1585625877474183E-4</v>
      </c>
      <c r="L22" s="72">
        <f>K22*'Assumed Values'!$C$8</f>
        <v>-5.3746487908807614</v>
      </c>
      <c r="M22" s="73">
        <f t="shared" si="0"/>
        <v>-1.5901646401231249</v>
      </c>
      <c r="N22" s="88">
        <f>I22*'Inputs &amp; Outputs'!B$16*'Benefit Calculations'!G22*('Benefit Calculations'!D$4-'Benefit Calculations'!D$5)</f>
        <v>5.3070031293535758</v>
      </c>
      <c r="O22" s="89">
        <f t="shared" si="4"/>
        <v>1.5209933306054005E-3</v>
      </c>
      <c r="P22" s="72">
        <f>ABS(O22*'Assumed Values'!$C$7)</f>
        <v>2.8974922948032877</v>
      </c>
      <c r="Q22" s="73">
        <f t="shared" si="1"/>
        <v>0.85726341785215565</v>
      </c>
      <c r="T22" s="85">
        <f t="shared" si="5"/>
        <v>-6.4941334426030543E-4</v>
      </c>
      <c r="U22" s="86">
        <f>T22*'Assumed Values'!$D$8</f>
        <v>0</v>
      </c>
    </row>
    <row r="23" spans="2:21" x14ac:dyDescent="0.25">
      <c r="F23" s="70">
        <f t="shared" si="2"/>
        <v>2037</v>
      </c>
      <c r="G23" s="80">
        <f t="shared" si="6"/>
        <v>7572.3144029088662</v>
      </c>
      <c r="H23" s="79">
        <f t="shared" si="8"/>
        <v>2.5463131729435817E-2</v>
      </c>
      <c r="I23" s="70">
        <f>IF(AND(F23&gt;='Inputs &amp; Outputs'!B$13,F23&lt;'Inputs &amp; Outputs'!B$13+'Inputs &amp; Outputs'!B$19),1,0)</f>
        <v>1</v>
      </c>
      <c r="J23" s="71">
        <f>I23*'Inputs &amp; Outputs'!B$16*'Benefit Calculations'!G23*('Benefit Calculations'!C$4-'Benefit Calculations'!C$5)</f>
        <v>-2.5613440068925342</v>
      </c>
      <c r="K23" s="89">
        <f t="shared" si="3"/>
        <v>-7.3408420099126408E-4</v>
      </c>
      <c r="L23" s="72">
        <f>K23*'Assumed Values'!$C$8</f>
        <v>-5.5115041810424108</v>
      </c>
      <c r="M23" s="73">
        <f t="shared" si="0"/>
        <v>-1.5239768334823092</v>
      </c>
      <c r="N23" s="88">
        <f>I23*'Inputs &amp; Outputs'!B$16*'Benefit Calculations'!G23*('Benefit Calculations'!D$4-'Benefit Calculations'!D$5)</f>
        <v>5.4421360491248345</v>
      </c>
      <c r="O23" s="89">
        <f t="shared" si="4"/>
        <v>1.5597225841421994E-3</v>
      </c>
      <c r="P23" s="72">
        <f>ABS(O23*'Assumed Values'!$C$7)</f>
        <v>2.9712715227908899</v>
      </c>
      <c r="Q23" s="73">
        <f t="shared" si="1"/>
        <v>0.82158133568948755</v>
      </c>
      <c r="T23" s="85">
        <f t="shared" si="5"/>
        <v>-6.6594944179205887E-4</v>
      </c>
      <c r="U23" s="86">
        <f>T23*'Assumed Values'!$D$8</f>
        <v>0</v>
      </c>
    </row>
    <row r="24" spans="2:21" x14ac:dyDescent="0.25">
      <c r="F24" s="70">
        <f t="shared" si="2"/>
        <v>2038</v>
      </c>
      <c r="G24" s="80">
        <f t="shared" si="6"/>
        <v>7765.129242046839</v>
      </c>
      <c r="H24" s="79">
        <f t="shared" si="8"/>
        <v>2.5463131729435817E-2</v>
      </c>
      <c r="I24" s="70">
        <f>IF(AND(F24&gt;='Inputs &amp; Outputs'!B$13,F24&lt;'Inputs &amp; Outputs'!B$13+'Inputs &amp; Outputs'!B$19),1,0)</f>
        <v>1</v>
      </c>
      <c r="J24" s="71">
        <f>I24*'Inputs &amp; Outputs'!B$16*'Benefit Calculations'!G24*('Benefit Calculations'!C$4-'Benefit Calculations'!C$5)</f>
        <v>-2.6265638467444399</v>
      </c>
      <c r="K24" s="89">
        <f t="shared" si="3"/>
        <v>-7.5277628370160228E-4</v>
      </c>
      <c r="L24" s="72">
        <f>K24*'Assumed Values'!$C$8</f>
        <v>-5.6518443380316299</v>
      </c>
      <c r="M24" s="73">
        <f t="shared" si="0"/>
        <v>-1.4605439778933436</v>
      </c>
      <c r="N24" s="88">
        <f>I24*'Inputs &amp; Outputs'!B$16*'Benefit Calculations'!G24*('Benefit Calculations'!D$4-'Benefit Calculations'!D$5)</f>
        <v>5.580709876233211</v>
      </c>
      <c r="O24" s="89">
        <f t="shared" si="4"/>
        <v>1.5994380057635879E-3</v>
      </c>
      <c r="P24" s="72">
        <f>ABS(O24*'Assumed Values'!$C$7)</f>
        <v>3.0469294009796348</v>
      </c>
      <c r="Q24" s="73">
        <f t="shared" si="1"/>
        <v>0.78738445744541552</v>
      </c>
      <c r="T24" s="85">
        <f t="shared" si="5"/>
        <v>-6.8290660015355429E-4</v>
      </c>
      <c r="U24" s="86">
        <f>T24*'Assumed Values'!$D$8</f>
        <v>0</v>
      </c>
    </row>
    <row r="25" spans="2:21" x14ac:dyDescent="0.25">
      <c r="F25" s="70">
        <f t="shared" si="2"/>
        <v>2039</v>
      </c>
      <c r="G25" s="80">
        <f t="shared" si="6"/>
        <v>7962.8537508331719</v>
      </c>
      <c r="H25" s="79">
        <f t="shared" si="8"/>
        <v>2.5463131729435817E-2</v>
      </c>
      <c r="I25" s="70">
        <f>IF(AND(F25&gt;='Inputs &amp; Outputs'!B$13,F25&lt;'Inputs &amp; Outputs'!B$13+'Inputs &amp; Outputs'!B$19),1,0)</f>
        <v>1</v>
      </c>
      <c r="J25" s="71">
        <f>I25*'Inputs &amp; Outputs'!B$16*'Benefit Calculations'!G25*('Benefit Calculations'!C$4-'Benefit Calculations'!C$5)</f>
        <v>-2.6934443879698673</v>
      </c>
      <c r="K25" s="89">
        <f t="shared" si="3"/>
        <v>-7.7194432537629133E-4</v>
      </c>
      <c r="L25" s="72">
        <f>K25*'Assumed Values'!$C$8</f>
        <v>-5.7957579949251956</v>
      </c>
      <c r="M25" s="73">
        <f t="shared" si="0"/>
        <v>-1.3997514033636225</v>
      </c>
      <c r="N25" s="88">
        <f>I25*'Inputs &amp; Outputs'!B$16*'Benefit Calculations'!G25*('Benefit Calculations'!D$4-'Benefit Calculations'!D$5)</f>
        <v>5.7228122269555017</v>
      </c>
      <c r="O25" s="89">
        <f t="shared" si="4"/>
        <v>1.6401647063974127E-3</v>
      </c>
      <c r="P25" s="72">
        <f>ABS(O25*'Assumed Values'!$C$7)</f>
        <v>3.1245137656870714</v>
      </c>
      <c r="Q25" s="73">
        <f t="shared" si="1"/>
        <v>0.75461096411874651</v>
      </c>
      <c r="T25" s="85">
        <f t="shared" si="5"/>
        <v>-7.002955408721655E-4</v>
      </c>
      <c r="U25" s="86">
        <f>T25*'Assumed Values'!$D$8</f>
        <v>0</v>
      </c>
    </row>
    <row r="26" spans="2:21" x14ac:dyDescent="0.25">
      <c r="F26" s="70">
        <f t="shared" si="2"/>
        <v>2040</v>
      </c>
      <c r="G26" s="80">
        <f t="shared" si="6"/>
        <v>8165.6129448328693</v>
      </c>
      <c r="H26" s="79">
        <f t="shared" si="8"/>
        <v>2.5463131729435817E-2</v>
      </c>
      <c r="I26" s="70">
        <f>IF(AND(F26&gt;='Inputs &amp; Outputs'!B$13,F26&lt;'Inputs &amp; Outputs'!B$13+'Inputs &amp; Outputs'!B$19),1,0)</f>
        <v>1</v>
      </c>
      <c r="J26" s="71">
        <f>I26*'Inputs &amp; Outputs'!B$16*'Benefit Calculations'!G26*('Benefit Calculations'!C$4-'Benefit Calculations'!C$5)</f>
        <v>-2.7620279172266535</v>
      </c>
      <c r="K26" s="89">
        <f t="shared" si="3"/>
        <v>-7.9160044542113828E-4</v>
      </c>
      <c r="L26" s="72">
        <f>K26*'Assumed Values'!$C$8</f>
        <v>-5.9433361442219059</v>
      </c>
      <c r="M26" s="73">
        <f t="shared" si="0"/>
        <v>-1.3414892128373204</v>
      </c>
      <c r="N26" s="88">
        <f>I26*'Inputs &amp; Outputs'!B$16*'Benefit Calculations'!G26*('Benefit Calculations'!D$4-'Benefit Calculations'!D$5)</f>
        <v>5.8685329485532947</v>
      </c>
      <c r="O26" s="89">
        <f t="shared" si="4"/>
        <v>1.6819284363743811E-3</v>
      </c>
      <c r="P26" s="72">
        <f>ABS(O26*'Assumed Values'!$C$7)</f>
        <v>3.2040736712931959</v>
      </c>
      <c r="Q26" s="73">
        <f t="shared" si="1"/>
        <v>0.72320160981549386</v>
      </c>
      <c r="T26" s="85">
        <f t="shared" si="5"/>
        <v>-7.1812725847892993E-4</v>
      </c>
      <c r="U26" s="86">
        <f>T26*'Assumed Values'!$D$8</f>
        <v>0</v>
      </c>
    </row>
    <row r="27" spans="2:21" x14ac:dyDescent="0.25">
      <c r="F27" s="70">
        <f t="shared" si="2"/>
        <v>2041</v>
      </c>
      <c r="G27" s="80">
        <f t="shared" si="6"/>
        <v>8373.5350228987354</v>
      </c>
      <c r="H27" s="79">
        <f t="shared" si="8"/>
        <v>2.5463131729435817E-2</v>
      </c>
      <c r="I27" s="70">
        <f>IF(AND(F27&gt;='Inputs &amp; Outputs'!B$13,F27&lt;'Inputs &amp; Outputs'!B$13+'Inputs &amp; Outputs'!B$19),1,0)</f>
        <v>1</v>
      </c>
      <c r="J27" s="71">
        <f>I27*'Inputs &amp; Outputs'!B$16*'Benefit Calculations'!G27*('Benefit Calculations'!C$4-'Benefit Calculations'!C$5)</f>
        <v>-2.8323577979233749</v>
      </c>
      <c r="K27" s="89">
        <f t="shared" si="3"/>
        <v>-8.1175707183997676E-4</v>
      </c>
      <c r="L27" s="72">
        <f>K27*'Assumed Values'!$C$8</f>
        <v>-6.0946720953745457</v>
      </c>
      <c r="M27" s="73">
        <f t="shared" si="0"/>
        <v>-1.2856520835302938</v>
      </c>
      <c r="N27" s="88">
        <f>I27*'Inputs &amp; Outputs'!B$16*'Benefit Calculations'!G27*('Benefit Calculations'!D$4-'Benefit Calculations'!D$5)</f>
        <v>6.0179641760808424</v>
      </c>
      <c r="O27" s="89">
        <f t="shared" si="4"/>
        <v>1.7247556017092663E-3</v>
      </c>
      <c r="P27" s="72">
        <f>ABS(O27*'Assumed Values'!$C$7)</f>
        <v>3.2856594212561525</v>
      </c>
      <c r="Q27" s="73">
        <f t="shared" si="1"/>
        <v>0.69309961464781877</v>
      </c>
      <c r="T27" s="85">
        <f t="shared" si="5"/>
        <v>-7.364130274600775E-4</v>
      </c>
      <c r="U27" s="86">
        <f>T27*'Assumed Values'!$D$8</f>
        <v>0</v>
      </c>
    </row>
    <row r="28" spans="2:21" x14ac:dyDescent="0.25">
      <c r="F28" s="70">
        <f t="shared" si="2"/>
        <v>2042</v>
      </c>
      <c r="G28" s="80">
        <f t="shared" si="6"/>
        <v>8586.7514482278511</v>
      </c>
      <c r="H28" s="79">
        <f t="shared" si="8"/>
        <v>2.5463131729435817E-2</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8805.3970314819999</v>
      </c>
      <c r="H29" s="79">
        <f t="shared" si="8"/>
        <v>2.5463131729435817E-2</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9029.6100160246096</v>
      </c>
      <c r="H30" s="79">
        <f t="shared" si="8"/>
        <v>2.5463131729435817E-2</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10500</v>
      </c>
      <c r="H31" s="79">
        <f t="shared" si="8"/>
        <v>2.5463131729435817E-2</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10767.362883159076</v>
      </c>
      <c r="H32" s="79">
        <f t="shared" si="8"/>
        <v>2.5463131729435817E-2</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11041.533662631593</v>
      </c>
      <c r="H33" s="79">
        <f t="shared" si="8"/>
        <v>2.5463131729435817E-2</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11322.685688778181</v>
      </c>
      <c r="H34" s="79">
        <f t="shared" si="8"/>
        <v>2.5463131729435817E-2</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11610.996726002539</v>
      </c>
      <c r="H35" s="79">
        <f t="shared" si="8"/>
        <v>2.5463131729435817E-2</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11906.64906514679</v>
      </c>
      <c r="H36" s="79">
        <f t="shared" si="8"/>
        <v>2.5463131729435817E-2</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-45.016033813843812</v>
      </c>
      <c r="K37" s="71">
        <f t="shared" ref="K37:Q37" si="9">SUM(K4:K36)</f>
        <v>-1.2901648167956437E-2</v>
      </c>
      <c r="L37" s="74">
        <f t="shared" si="9"/>
        <v>-96.865574445016932</v>
      </c>
      <c r="M37" s="75">
        <f t="shared" si="9"/>
        <v>-39.574436375224096</v>
      </c>
      <c r="N37" s="88">
        <f t="shared" si="9"/>
        <v>95.646418344312877</v>
      </c>
      <c r="O37" s="88">
        <f t="shared" si="9"/>
        <v>2.7412375846048151E-2</v>
      </c>
      <c r="P37" s="76">
        <f t="shared" si="9"/>
        <v>52.220575986721727</v>
      </c>
      <c r="Q37" s="75">
        <f t="shared" si="9"/>
        <v>21.334719519338861</v>
      </c>
      <c r="T37" s="85">
        <f>SUM(T4:T36)</f>
        <v>-1.1704168791599391E-2</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Tiffany Johnson</cp:lastModifiedBy>
  <cp:lastPrinted>2018-10-29T15:14:09Z</cp:lastPrinted>
  <dcterms:created xsi:type="dcterms:W3CDTF">2012-07-25T15:48:32Z</dcterms:created>
  <dcterms:modified xsi:type="dcterms:W3CDTF">2018-10-30T21:35:26Z</dcterms:modified>
</cp:coreProperties>
</file>