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OPFS\Project Data\1 - TIP (Transportation Improvement Program)\2019-2022 TIP\Harkey\Application Files\"/>
    </mc:Choice>
  </mc:AlternateContent>
  <bookViews>
    <workbookView xWindow="0" yWindow="0" windowWidth="22980" windowHeight="10065" tabRatio="763" activeTab="3"/>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s="1"/>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H4" i="7" s="1"/>
  <c r="G4" i="5"/>
  <c r="G5" i="5" s="1"/>
  <c r="G6" i="5" s="1"/>
  <c r="G7" i="5" s="1"/>
  <c r="G8" i="5" s="1"/>
  <c r="G9" i="5" s="1"/>
  <c r="G10" i="5" s="1"/>
  <c r="G11" i="5" s="1"/>
  <c r="G12" i="5" s="1"/>
  <c r="G13" i="5" s="1"/>
  <c r="G14" i="5" s="1"/>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s="1"/>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s="1"/>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s="1"/>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c r="J17" i="7" s="1"/>
  <c r="G18" i="7"/>
  <c r="G27" i="5"/>
  <c r="H26" i="5"/>
  <c r="I26" i="5" s="1"/>
  <c r="J26" i="5"/>
  <c r="K26" i="5" s="1"/>
  <c r="J27" i="5" l="1"/>
  <c r="K27" i="5" s="1"/>
  <c r="G28" i="5"/>
  <c r="H27" i="5"/>
  <c r="I27" i="5" s="1"/>
  <c r="G19" i="7"/>
  <c r="H18" i="7"/>
  <c r="I18" i="7" s="1"/>
  <c r="J18" i="7" s="1"/>
  <c r="G29" i="5" l="1"/>
  <c r="H28" i="5"/>
  <c r="I28" i="5" s="1"/>
  <c r="J28" i="5"/>
  <c r="K28" i="5" s="1"/>
  <c r="H19" i="7"/>
  <c r="I19" i="7" s="1"/>
  <c r="J19" i="7" s="1"/>
  <c r="G20" i="7"/>
  <c r="G21" i="7" l="1"/>
  <c r="H20" i="7"/>
  <c r="I20" i="7" s="1"/>
  <c r="J20" i="7" s="1"/>
  <c r="J29" i="5"/>
  <c r="K29" i="5" s="1"/>
  <c r="H29" i="5"/>
  <c r="I29" i="5" l="1"/>
  <c r="B13" i="5"/>
  <c r="H21" i="7"/>
  <c r="I21" i="7" s="1"/>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<sst xmlns="http://schemas.openxmlformats.org/spreadsheetml/2006/main" count="262" uniqueCount="130">
  <si>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</si>
  <si>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</si>
  <si>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</si>
  <si>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</si>
  <si>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</si>
  <si>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</si>
  <si>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</si>
  <si>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</si>
  <si>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</si>
  <si>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</si>
  <si>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</si>
  <si>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</si>
  <si>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</si>
  <si>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</si>
  <si>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</si>
  <si>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</si>
  <si>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</si>
  <si>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</si>
  <si>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</si>
  <si>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</si>
  <si>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</si>
  <si>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</si>
  <si>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</si>
  <si>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</si>
  <si>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</si>
  <si>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</si>
  <si>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</si>
  <si>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</si>
  <si>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</si>
  <si>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</si>
  <si>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</si>
  <si>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</si>
  <si>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</si>
  <si>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</si>
  <si>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</si>
  <si>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</si>
  <si>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</si>
  <si>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</si>
  <si>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</si>
  <si>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</si>
  <si>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</si>
  <si>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</si>
  <si>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</si>
  <si>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</si>
  <si>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</si>
  <si>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</si>
  <si>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</si>
  <si>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</si>
  <si>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</si>
  <si>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</si>
  <si>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</si>
  <si>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</si>
  <si>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</si>
  <si>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</si>
  <si>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</si>
  <si>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</si>
  <si>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</si>
  <si>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</si>
  <si>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</si>
  <si>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</si>
  <si>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</si>
  <si>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</si>
  <si>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</si>
  <si>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</si>
  <si>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</si>
  <si>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</si>
  <si>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</si>
  <si>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</si>
  <si>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</si>
  <si>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</si>
  <si>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</si>
  <si>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</si>
  <si>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</si>
  <si>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</si>
  <si>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</si>
  <si>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</si>
  <si>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</si>
  <si>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</si>
  <si>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</si>
  <si>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</si>
  <si>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</si>
  <si>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</si>
  <si>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</si>
  <si>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</si>
  <si>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</si>
  <si>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</si>
  <si>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</si>
  <si>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</si>
  <si>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</si>
  <si>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</si>
  <si>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</si>
  <si>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</si>
  <si>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</si>
  <si>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</si>
  <si>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</si>
  <si>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</si>
  <si>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</si>
  <si>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</si>
  <si>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</si>
  <si>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</si>
  <si>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</si>
  <si>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</si>
  <si>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</si>
  <si>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</si>
  <si>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</si>
  <si>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</si>
  <si>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</si>
  <si>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</si>
  <si>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</si>
  <si>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</si>
  <si>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</si>
  <si>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</si>
  <si>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</si>
  <si>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</si>
  <si>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</si>
  <si>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</si>
  <si>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</si>
  <si>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</si>
  <si>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</si>
  <si>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</si>
  <si>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</si>
  <si>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</si>
  <si>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</si>
  <si>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</si>
  <si>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</si>
  <si>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</si>
  <si>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</si>
  <si>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</si>
  <si>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</si>
  <si>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Harkey Road Expansion - Broadway to Bailey Road</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</si>
</sst>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xmlns=""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1" t="s">
        <v>29</v>
      </c>
      <c r="E6" s="122"/>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1" t="s">
        <v>29</v>
      </c>
      <c r="E6" s="122"/>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1" t="s">
        <v>30</v>
      </c>
      <c r="E8" s="122"/>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I40"/>
  <sheetViews>
    <sheetView tabSelected="1" zoomScaleNormal="100" workbookViewId="0">
      <selection activeCell="D19" sqref="D19"/>
    </sheetView>
  </sheetViews>
  <sheetFormatPr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54</v>
      </c>
      <c r="B3" s="101"/>
      <c r="C3" s="101"/>
    </row>
    <row r="5" spans="1:5" ht="30" customHeight="1" x14ac:dyDescent="0.25">
      <c r="A5" s="102" t="s">
        <v>3</v>
      </c>
    </row>
    <row r="6" spans="1:5" x14ac:dyDescent="0.25">
      <c r="A6" s="6" t="s">
        <v>8</v>
      </c>
      <c r="B6" s="6" t="s">
        <v>129</v>
      </c>
      <c r="D6" s="6"/>
      <c r="E6" s="99" t="s">
        <v>91</v>
      </c>
    </row>
    <row r="7" spans="1:5" x14ac:dyDescent="0.25">
      <c r="A7" s="6" t="s">
        <v>51</v>
      </c>
      <c r="B7" s="6">
        <v>154</v>
      </c>
      <c r="D7" s="98"/>
      <c r="E7" s="99" t="s">
        <v>127</v>
      </c>
    </row>
    <row r="8" spans="1:5" x14ac:dyDescent="0.25">
      <c r="A8" s="6" t="s">
        <v>52</v>
      </c>
      <c r="B8" s="6"/>
      <c r="D8" s="103"/>
      <c r="E8" s="99" t="s">
        <v>92</v>
      </c>
    </row>
    <row r="9" spans="1:5" x14ac:dyDescent="0.25">
      <c r="A9" s="6" t="s">
        <v>64</v>
      </c>
      <c r="B9" s="104" t="s">
        <v>67</v>
      </c>
      <c r="D9" s="105"/>
      <c r="E9" s="99" t="s">
        <v>93</v>
      </c>
    </row>
    <row r="11" spans="1:5" x14ac:dyDescent="0.25">
      <c r="A11" s="63"/>
      <c r="B11" s="63"/>
    </row>
    <row r="12" spans="1:5" x14ac:dyDescent="0.25">
      <c r="A12" s="102" t="s">
        <v>85</v>
      </c>
      <c r="B12" s="63"/>
    </row>
    <row r="13" spans="1:5" x14ac:dyDescent="0.25">
      <c r="A13" s="6" t="s">
        <v>56</v>
      </c>
      <c r="B13" s="45">
        <v>2028</v>
      </c>
    </row>
    <row r="14" spans="1:5" x14ac:dyDescent="0.25">
      <c r="A14" s="6" t="s">
        <v>86</v>
      </c>
      <c r="B14" s="6" t="s">
        <v>121</v>
      </c>
    </row>
    <row r="15" spans="1:5" x14ac:dyDescent="0.25">
      <c r="A15" s="106" t="s">
        <v>87</v>
      </c>
      <c r="B15" s="57" t="s">
        <v>76</v>
      </c>
    </row>
    <row r="16" spans="1:5" x14ac:dyDescent="0.25">
      <c r="A16" s="106" t="s">
        <v>88</v>
      </c>
      <c r="B16" s="57">
        <v>1.5</v>
      </c>
    </row>
    <row r="17" spans="1:3" x14ac:dyDescent="0.25">
      <c r="A17" s="107" t="s">
        <v>95</v>
      </c>
      <c r="B17" s="57">
        <v>35</v>
      </c>
    </row>
    <row r="18" spans="1:3" x14ac:dyDescent="0.25">
      <c r="A18" s="107" t="s">
        <v>96</v>
      </c>
      <c r="B18" s="57">
        <v>45</v>
      </c>
    </row>
    <row r="19" spans="1:3" x14ac:dyDescent="0.25">
      <c r="A19" s="96" t="s">
        <v>97</v>
      </c>
      <c r="B19" s="97">
        <f>VLOOKUP(B14,'Service Life'!C6:D8,2,FALSE)</f>
        <v>20</v>
      </c>
    </row>
    <row r="21" spans="1:3" x14ac:dyDescent="0.25">
      <c r="A21" s="102" t="s">
        <v>89</v>
      </c>
    </row>
    <row r="22" spans="1:3" ht="20.25" customHeight="1" x14ac:dyDescent="0.25">
      <c r="A22" s="107" t="s">
        <v>90</v>
      </c>
      <c r="B22" s="119">
        <v>65073</v>
      </c>
    </row>
    <row r="23" spans="1:3" ht="30" x14ac:dyDescent="0.25">
      <c r="A23" s="118" t="s">
        <v>101</v>
      </c>
      <c r="B23" s="120">
        <v>74591</v>
      </c>
    </row>
    <row r="24" spans="1:3" ht="30" x14ac:dyDescent="0.25">
      <c r="A24" s="118" t="s">
        <v>102</v>
      </c>
      <c r="B24" s="120">
        <v>85501</v>
      </c>
    </row>
    <row r="27" spans="1:3" ht="18.75" x14ac:dyDescent="0.3">
      <c r="A27" s="100" t="s">
        <v>55</v>
      </c>
      <c r="B27" s="101"/>
    </row>
    <row r="29" spans="1:3" x14ac:dyDescent="0.25">
      <c r="A29" s="108" t="s">
        <v>53</v>
      </c>
    </row>
    <row r="30" spans="1:3" x14ac:dyDescent="0.25">
      <c r="A30" s="105" t="s">
        <v>112</v>
      </c>
      <c r="B30" s="114">
        <f>'Benefit Calculations'!M37</f>
        <v>889.10873724582848</v>
      </c>
    </row>
    <row r="31" spans="1:3" x14ac:dyDescent="0.25">
      <c r="A31" s="105" t="s">
        <v>113</v>
      </c>
      <c r="B31" s="114">
        <f>'Benefit Calculations'!Q37</f>
        <v>603.47257744895398</v>
      </c>
      <c r="C31" s="109"/>
    </row>
    <row r="32" spans="1:3" x14ac:dyDescent="0.25">
      <c r="A32" s="110"/>
      <c r="B32" s="111"/>
      <c r="C32" s="109"/>
    </row>
    <row r="33" spans="1:9" x14ac:dyDescent="0.25">
      <c r="A33" s="108" t="s">
        <v>94</v>
      </c>
      <c r="B33" s="111"/>
      <c r="C33" s="109"/>
    </row>
    <row r="34" spans="1:9" x14ac:dyDescent="0.25">
      <c r="A34" s="105" t="s">
        <v>114</v>
      </c>
      <c r="B34" s="114">
        <f>$B$30+$B$31</f>
        <v>1492.5813146947826</v>
      </c>
      <c r="C34" s="109"/>
    </row>
    <row r="35" spans="1:9" x14ac:dyDescent="0.25">
      <c r="I35" s="112"/>
    </row>
    <row r="36" spans="1:9" x14ac:dyDescent="0.25">
      <c r="A36" s="108" t="s">
        <v>107</v>
      </c>
    </row>
    <row r="37" spans="1:9" x14ac:dyDescent="0.25">
      <c r="A37" s="105" t="s">
        <v>116</v>
      </c>
      <c r="B37" s="115">
        <f>'Benefit Calculations'!K37</f>
        <v>0.41680813545231721</v>
      </c>
    </row>
    <row r="38" spans="1:9" x14ac:dyDescent="0.25">
      <c r="A38" s="105" t="s">
        <v>117</v>
      </c>
      <c r="B38" s="115">
        <f>'Benefit Calculations'!O37</f>
        <v>1.1149827103960677</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dataValidations>
  <pageMargins left="0.25" right="0.25" top="0.75" bottom="0.75" header="0.3" footer="0.3"/>
  <pageSetup scale="7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'Emission Factors - VOC'!$C$2:$J$2</xm:f>
          </x14:formula1>
          <xm:sqref>B9</xm:sqref>
        </x14:dataValidation>
        <x14:dataValidation type="list" operator="lessThanOrEqual" allowBlank="1" showInputMessage="1" showErrorMessage="1" error="Volume Must Be Less Than Stated Capacity">
          <x14:formula1>
            <xm:f>'Emission Factors - NOx'!$L$4:$L$6</xm:f>
          </x14:formula1>
          <xm:sqref>B15</xm:sqref>
        </x14:dataValidation>
        <x14:dataValidation type="list" allowBlank="1" showInputMessage="1" showErrorMessage="1">
          <x14:formula1>
            <xm:f>'Service Life'!$C$6:$C$8</xm:f>
          </x14:formula1>
          <xm:sqref>B14</xm:sqref>
        </x14:dataValidation>
        <x14:dataValidation type="list" allowBlank="1" showInputMessage="1" showErrorMessage="1">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pageSetUpPr fitToPage="1"/>
  </sheetPr>
  <dimension ref="A2:U40"/>
  <sheetViews>
    <sheetView zoomScaleNormal="100" workbookViewId="0">
      <selection activeCell="D21" sqref="D21"/>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60</v>
      </c>
      <c r="G2" s="49"/>
      <c r="H2" s="49"/>
      <c r="I2"/>
      <c r="J2" s="49"/>
      <c r="K2" s="1"/>
      <c r="L2" s="46"/>
    </row>
    <row r="3" spans="2:21" ht="41.45" customHeight="1" x14ac:dyDescent="0.25">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5">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6.0070000588899997E-2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1.2985499575700001E-2</v>
      </c>
      <c r="F4" s="70">
        <v>2018</v>
      </c>
      <c r="G4" s="80">
        <f>'Inputs &amp; Outputs'!B22</f>
        <v>65073</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5.9465900063499999E-2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1.13695003092E-2</v>
      </c>
      <c r="F5" s="70">
        <f t="shared" ref="F5:F36" si="2">F4+1</f>
        <v>2019</v>
      </c>
      <c r="G5" s="80">
        <f>G4+G4*H5</f>
        <v>66354.472433524264</v>
      </c>
      <c r="H5" s="79">
        <f>$C$9</f>
        <v>1.9692843937182403E-2</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67661.180703691731</v>
      </c>
      <c r="H6" s="79">
        <f t="shared" ref="H6:H11" si="7">$C$9</f>
        <v>1.9692843937182403E-2</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68993.621775895022</v>
      </c>
      <c r="H7" s="79">
        <f t="shared" si="7"/>
        <v>1.9692843937182403E-2</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x14ac:dyDescent="0.25">
      <c r="B8" s="15" t="s">
        <v>17</v>
      </c>
      <c r="F8" s="70">
        <f t="shared" si="2"/>
        <v>2022</v>
      </c>
      <c r="G8" s="80">
        <f t="shared" si="6"/>
        <v>70352.30240218871</v>
      </c>
      <c r="H8" s="79">
        <f t="shared" si="7"/>
        <v>1.9692843937182403E-2</v>
      </c>
      <c r="I8" s="70">
        <f>IF(AND(F8&gt;='Inputs &amp; Outputs'!B$13,F8&lt;'Inputs &amp; Outputs'!B$13+'Inputs &amp; Outputs'!B$19),1,0)</f>
        <v>0</v>
      </c>
      <c r="J8" s="71">
        <f>I8*'Inputs &amp; Outputs'!B$16*'Benefit Calculations'!G8*('Benefit Calculations'!C$4-'Benefit Calculations'!C$5)</f>
        <v>0</v>
      </c>
      <c r="K8" s="89">
        <f t="shared" si="3"/>
        <v>0</v>
      </c>
      <c r="L8" s="72">
        <f>K8*'Assumed Values'!$C$8</f>
        <v>0</v>
      </c>
      <c r="M8" s="73">
        <f t="shared" si="0"/>
        <v>0</v>
      </c>
      <c r="N8" s="88">
        <f>I8*'Inputs &amp; Outputs'!B$16*'Benefit Calculations'!G8*('Benefit Calculations'!D$4-'Benefit Calculations'!D$5)</f>
        <v>0</v>
      </c>
      <c r="O8" s="89">
        <f t="shared" si="4"/>
        <v>0</v>
      </c>
      <c r="P8" s="72">
        <f>ABS(O8*'Assumed Values'!$C$7)</f>
        <v>0</v>
      </c>
      <c r="Q8" s="73">
        <f t="shared" si="1"/>
        <v>0</v>
      </c>
      <c r="T8" s="85">
        <f t="shared" si="5"/>
        <v>0</v>
      </c>
      <c r="U8" s="86">
        <f>T8*'Assumed Values'!$D$8</f>
        <v>0</v>
      </c>
    </row>
    <row r="9" spans="2:21" x14ac:dyDescent="0.25">
      <c r="B9" s="16" t="s">
        <v>104</v>
      </c>
      <c r="C9" s="67">
        <f>('Inputs &amp; Outputs'!B23/'Inputs &amp; Outputs'!B22)^(1/(2025-2018))-1</f>
        <v>1.9692843937182403E-2</v>
      </c>
      <c r="F9" s="70">
        <f t="shared" si="2"/>
        <v>2023</v>
      </c>
      <c r="G9" s="80">
        <f t="shared" si="6"/>
        <v>71737.739314016479</v>
      </c>
      <c r="H9" s="79">
        <f t="shared" si="7"/>
        <v>1.9692843937182403E-2</v>
      </c>
      <c r="I9" s="70">
        <f>IF(AND(F9&gt;='Inputs &amp; Outputs'!B$13,F9&lt;'Inputs &amp; Outputs'!B$13+'Inputs &amp; Outputs'!B$19),1,0)</f>
        <v>0</v>
      </c>
      <c r="J9" s="71">
        <f>I9*'Inputs &amp; Outputs'!B$16*'Benefit Calculations'!G9*('Benefit Calculations'!C$4-'Benefit Calculations'!C$5)</f>
        <v>0</v>
      </c>
      <c r="K9" s="89">
        <f t="shared" si="3"/>
        <v>0</v>
      </c>
      <c r="L9" s="72">
        <f>K9*'Assumed Values'!$C$8</f>
        <v>0</v>
      </c>
      <c r="M9" s="73">
        <f t="shared" si="0"/>
        <v>0</v>
      </c>
      <c r="N9" s="88">
        <f>I9*'Inputs &amp; Outputs'!B$16*'Benefit Calculations'!G9*('Benefit Calculations'!D$4-'Benefit Calculations'!D$5)</f>
        <v>0</v>
      </c>
      <c r="O9" s="89">
        <f t="shared" si="4"/>
        <v>0</v>
      </c>
      <c r="P9" s="72">
        <f>ABS(O9*'Assumed Values'!$C$7)</f>
        <v>0</v>
      </c>
      <c r="Q9" s="73">
        <f t="shared" si="1"/>
        <v>0</v>
      </c>
      <c r="T9" s="85">
        <f t="shared" si="5"/>
        <v>0</v>
      </c>
      <c r="U9" s="86">
        <f>T9*'Assumed Values'!$D$8</f>
        <v>0</v>
      </c>
    </row>
    <row r="10" spans="2:21" x14ac:dyDescent="0.25">
      <c r="B10" s="16" t="s">
        <v>105</v>
      </c>
      <c r="C10" s="67">
        <f>('Inputs &amp; Outputs'!B24/'Inputs &amp; Outputs'!B23)^(1/(2045-2020))-1</f>
        <v>5.4752633760326574E-3</v>
      </c>
      <c r="F10" s="70">
        <f t="shared" si="2"/>
        <v>2024</v>
      </c>
      <c r="G10" s="80">
        <f t="shared" si="6"/>
        <v>73150.459418733677</v>
      </c>
      <c r="H10" s="79">
        <f t="shared" si="7"/>
        <v>1.9692843937182403E-2</v>
      </c>
      <c r="I10" s="70">
        <f>IF(AND(F10&gt;='Inputs &amp; Outputs'!B$13,F10&lt;'Inputs &amp; Outputs'!B$13+'Inputs &amp; Outputs'!B$19),1,0)</f>
        <v>0</v>
      </c>
      <c r="J10" s="71">
        <f>I10*'Inputs &amp; Outputs'!B$16*'Benefit Calculations'!G10*('Benefit Calculations'!C$4-'Benefit Calculations'!C$5)</f>
        <v>0</v>
      </c>
      <c r="K10" s="89">
        <f t="shared" si="3"/>
        <v>0</v>
      </c>
      <c r="L10" s="72">
        <f>K10*'Assumed Values'!$C$8</f>
        <v>0</v>
      </c>
      <c r="M10" s="73">
        <f t="shared" si="0"/>
        <v>0</v>
      </c>
      <c r="N10" s="88">
        <f>I10*'Inputs &amp; Outputs'!B$16*'Benefit Calculations'!G10*('Benefit Calculations'!D$4-'Benefit Calculations'!D$5)</f>
        <v>0</v>
      </c>
      <c r="O10" s="89">
        <f t="shared" si="4"/>
        <v>0</v>
      </c>
      <c r="P10" s="72">
        <f>ABS(O10*'Assumed Values'!$C$7)</f>
        <v>0</v>
      </c>
      <c r="Q10" s="73">
        <f t="shared" si="1"/>
        <v>0</v>
      </c>
      <c r="T10" s="85">
        <f t="shared" si="5"/>
        <v>0</v>
      </c>
      <c r="U10" s="86">
        <f>T10*'Assumed Values'!$D$8</f>
        <v>0</v>
      </c>
    </row>
    <row r="11" spans="2:21" x14ac:dyDescent="0.25">
      <c r="B11" s="16" t="s">
        <v>106</v>
      </c>
      <c r="C11" s="67">
        <f>('Inputs &amp; Outputs'!B24/'Inputs &amp; Outputs'!B22)^(1/(2045-2018))-1</f>
        <v>1.016308784449893E-2</v>
      </c>
      <c r="F11" s="70">
        <f t="shared" si="2"/>
        <v>2025</v>
      </c>
      <c r="G11" s="80">
        <f>'Inputs &amp; Outputs'!$B$23</f>
        <v>74591</v>
      </c>
      <c r="H11" s="79">
        <f t="shared" si="7"/>
        <v>1.9692843937182403E-2</v>
      </c>
      <c r="I11" s="70">
        <f>IF(AND(F11&gt;='Inputs &amp; Outputs'!B$13,F11&lt;'Inputs &amp; Outputs'!B$13+'Inputs &amp; Outputs'!B$19),1,0)</f>
        <v>0</v>
      </c>
      <c r="J11" s="71">
        <f>I11*'Inputs &amp; Outputs'!B$16*'Benefit Calculations'!G11*('Benefit Calculations'!C$4-'Benefit Calculations'!C$5)</f>
        <v>0</v>
      </c>
      <c r="K11" s="89">
        <f t="shared" si="3"/>
        <v>0</v>
      </c>
      <c r="L11" s="72">
        <f>K11*'Assumed Values'!$C$8</f>
        <v>0</v>
      </c>
      <c r="M11" s="73">
        <f t="shared" si="0"/>
        <v>0</v>
      </c>
      <c r="N11" s="88">
        <f>I11*'Inputs &amp; Outputs'!B$16*'Benefit Calculations'!G11*('Benefit Calculations'!D$4-'Benefit Calculations'!D$5)</f>
        <v>0</v>
      </c>
      <c r="O11" s="89">
        <f t="shared" si="4"/>
        <v>0</v>
      </c>
      <c r="P11" s="72">
        <f>ABS(O11*'Assumed Values'!$C$7)</f>
        <v>0</v>
      </c>
      <c r="Q11" s="73">
        <f t="shared" si="1"/>
        <v>0</v>
      </c>
      <c r="T11" s="85">
        <f t="shared" si="5"/>
        <v>0</v>
      </c>
      <c r="U11" s="86">
        <f>T11*'Assumed Values'!$D$8</f>
        <v>0</v>
      </c>
    </row>
    <row r="12" spans="2:21" x14ac:dyDescent="0.25">
      <c r="B12" s="27"/>
      <c r="C12" s="68"/>
      <c r="F12" s="70">
        <f t="shared" si="2"/>
        <v>2026</v>
      </c>
      <c r="G12" s="80">
        <f t="shared" si="6"/>
        <v>74999.405370481647</v>
      </c>
      <c r="H12" s="79">
        <f>$C$10</f>
        <v>5.4752633760326574E-3</v>
      </c>
      <c r="I12" s="70">
        <f>IF(AND(F12&gt;='Inputs &amp; Outputs'!B$13,F12&lt;'Inputs &amp; Outputs'!B$13+'Inputs &amp; Outputs'!B$19),1,0)</f>
        <v>0</v>
      </c>
      <c r="J12" s="71">
        <f>I12*'Inputs &amp; Outputs'!B$16*'Benefit Calculations'!G12*('Benefit Calculations'!C$4-'Benefit Calculations'!C$5)</f>
        <v>0</v>
      </c>
      <c r="K12" s="89">
        <f t="shared" si="3"/>
        <v>0</v>
      </c>
      <c r="L12" s="72">
        <f>K12*'Assumed Values'!$C$8</f>
        <v>0</v>
      </c>
      <c r="M12" s="73">
        <f t="shared" si="0"/>
        <v>0</v>
      </c>
      <c r="N12" s="88">
        <f>I12*'Inputs &amp; Outputs'!B$16*'Benefit Calculations'!G12*('Benefit Calculations'!D$4-'Benefit Calculations'!D$5)</f>
        <v>0</v>
      </c>
      <c r="O12" s="89">
        <f t="shared" si="4"/>
        <v>0</v>
      </c>
      <c r="P12" s="72">
        <f>ABS(O12*'Assumed Values'!$C$7)</f>
        <v>0</v>
      </c>
      <c r="Q12" s="73">
        <f t="shared" si="1"/>
        <v>0</v>
      </c>
      <c r="T12" s="85">
        <f t="shared" si="5"/>
        <v>0</v>
      </c>
      <c r="U12" s="86">
        <f>T12*'Assumed Values'!$D$8</f>
        <v>0</v>
      </c>
    </row>
    <row r="13" spans="2:21" x14ac:dyDescent="0.25">
      <c r="B13" s="27"/>
      <c r="C13" s="68"/>
      <c r="F13" s="70">
        <f t="shared" si="2"/>
        <v>2027</v>
      </c>
      <c r="G13" s="80">
        <f t="shared" si="6"/>
        <v>75410.046867930869</v>
      </c>
      <c r="H13" s="79">
        <f t="shared" ref="H13:H36" si="8">$C$10</f>
        <v>5.4752633760326574E-3</v>
      </c>
      <c r="I13" s="70">
        <f>IF(AND(F13&gt;='Inputs &amp; Outputs'!B$13,F13&lt;'Inputs &amp; Outputs'!B$13+'Inputs &amp; Outputs'!B$19),1,0)</f>
        <v>0</v>
      </c>
      <c r="J13" s="71">
        <f>I13*'Inputs &amp; Outputs'!B$16*'Benefit Calculations'!G13*('Benefit Calculations'!C$4-'Benefit Calculations'!C$5)</f>
        <v>0</v>
      </c>
      <c r="K13" s="89">
        <f t="shared" si="3"/>
        <v>0</v>
      </c>
      <c r="L13" s="72">
        <f>K13*'Assumed Values'!$C$8</f>
        <v>0</v>
      </c>
      <c r="M13" s="73">
        <f t="shared" si="0"/>
        <v>0</v>
      </c>
      <c r="N13" s="88">
        <f>I13*'Inputs &amp; Outputs'!B$16*'Benefit Calculations'!G13*('Benefit Calculations'!D$4-'Benefit Calculations'!D$5)</f>
        <v>0</v>
      </c>
      <c r="O13" s="89">
        <f t="shared" si="4"/>
        <v>0</v>
      </c>
      <c r="P13" s="72">
        <f>ABS(O13*'Assumed Values'!$C$7)</f>
        <v>0</v>
      </c>
      <c r="Q13" s="73">
        <f t="shared" si="1"/>
        <v>0</v>
      </c>
      <c r="T13" s="85">
        <f t="shared" si="5"/>
        <v>0</v>
      </c>
      <c r="U13" s="86">
        <f>T13*'Assumed Values'!$D$8</f>
        <v>0</v>
      </c>
    </row>
    <row r="14" spans="2:21" x14ac:dyDescent="0.25">
      <c r="B14" s="27"/>
      <c r="C14" s="68"/>
      <c r="F14" s="70">
        <f t="shared" si="2"/>
        <v>2028</v>
      </c>
      <c r="G14" s="80">
        <f t="shared" si="6"/>
        <v>75822.936735731753</v>
      </c>
      <c r="H14" s="79">
        <f t="shared" si="8"/>
        <v>5.4752633760326574E-3</v>
      </c>
      <c r="I14" s="70">
        <f>IF(AND(F14&gt;='Inputs &amp; Outputs'!B$13,F14&lt;'Inputs &amp; Outputs'!B$13+'Inputs &amp; Outputs'!B$19),1,0)</f>
        <v>1</v>
      </c>
      <c r="J14" s="71">
        <f>I14*'Inputs &amp; Outputs'!B$16*'Benefit Calculations'!G14*('Benefit Calculations'!C$4-'Benefit Calculations'!C$5)</f>
        <v>68.707013879139495</v>
      </c>
      <c r="K14" s="89">
        <f t="shared" si="3"/>
        <v>1.9691510882661366E-2</v>
      </c>
      <c r="L14" s="72">
        <f>K14*'Assumed Values'!$C$8</f>
        <v>147.84386370702154</v>
      </c>
      <c r="M14" s="73">
        <f t="shared" si="0"/>
        <v>75.156323461926092</v>
      </c>
      <c r="N14" s="88">
        <f>I14*'Inputs &amp; Outputs'!B$16*'Benefit Calculations'!G14*('Benefit Calculations'!D$4-'Benefit Calculations'!D$5)</f>
        <v>183.79471522322771</v>
      </c>
      <c r="O14" s="89">
        <f t="shared" si="4"/>
        <v>5.2675781272640616E-2</v>
      </c>
      <c r="P14" s="72">
        <f>ABS(O14*'Assumed Values'!$C$7)</f>
        <v>100.34736332438037</v>
      </c>
      <c r="Q14" s="73">
        <f t="shared" si="1"/>
        <v>51.011511113534105</v>
      </c>
      <c r="T14" s="85">
        <f t="shared" si="5"/>
        <v>1.786382360857627E-2</v>
      </c>
      <c r="U14" s="86">
        <f>T14*'Assumed Values'!$D$8</f>
        <v>0</v>
      </c>
    </row>
    <row r="15" spans="2:21" x14ac:dyDescent="0.25">
      <c r="B15" s="27"/>
      <c r="C15" s="69"/>
      <c r="F15" s="70">
        <f t="shared" si="2"/>
        <v>2029</v>
      </c>
      <c r="G15" s="80">
        <f t="shared" si="6"/>
        <v>76238.087284304143</v>
      </c>
      <c r="H15" s="79">
        <f t="shared" si="8"/>
        <v>5.4752633760326574E-3</v>
      </c>
      <c r="I15" s="70">
        <f>IF(AND(F15&gt;='Inputs &amp; Outputs'!B$13,F15&lt;'Inputs &amp; Outputs'!B$13+'Inputs &amp; Outputs'!B$19),1,0)</f>
        <v>1</v>
      </c>
      <c r="J15" s="71">
        <f>I15*'Inputs &amp; Outputs'!B$16*'Benefit Calculations'!G15*('Benefit Calculations'!C$4-'Benefit Calculations'!C$5)</f>
        <v>69.083202875908512</v>
      </c>
      <c r="K15" s="89">
        <f t="shared" si="3"/>
        <v>1.9799327091015947E-2</v>
      </c>
      <c r="L15" s="72">
        <f>K15*'Assumed Values'!$C$8</f>
        <v>148.65334779934773</v>
      </c>
      <c r="M15" s="73">
        <f t="shared" si="0"/>
        <v>70.624134698368607</v>
      </c>
      <c r="N15" s="88">
        <f>I15*'Inputs &amp; Outputs'!B$16*'Benefit Calculations'!G15*('Benefit Calculations'!D$4-'Benefit Calculations'!D$5)</f>
        <v>184.80103969619779</v>
      </c>
      <c r="O15" s="89">
        <f t="shared" si="4"/>
        <v>5.2964195048646606E-2</v>
      </c>
      <c r="P15" s="72">
        <f>ABS(O15*'Assumed Values'!$C$7)</f>
        <v>100.89679156767178</v>
      </c>
      <c r="Q15" s="73">
        <f t="shared" si="1"/>
        <v>47.935338852420664</v>
      </c>
      <c r="T15" s="85">
        <f t="shared" si="5"/>
        <v>1.7961632747736215E-2</v>
      </c>
      <c r="U15" s="86">
        <f>T15*'Assumed Values'!$D$8</f>
        <v>0</v>
      </c>
    </row>
    <row r="16" spans="2:21" x14ac:dyDescent="0.25">
      <c r="B16" s="27"/>
      <c r="C16" s="69"/>
      <c r="F16" s="70">
        <f t="shared" si="2"/>
        <v>2030</v>
      </c>
      <c r="G16" s="80">
        <f t="shared" si="6"/>
        <v>76655.51089147068</v>
      </c>
      <c r="H16" s="79">
        <f t="shared" si="8"/>
        <v>5.4752633760326574E-3</v>
      </c>
      <c r="I16" s="70">
        <f>IF(AND(F16&gt;='Inputs &amp; Outputs'!B$13,F16&lt;'Inputs &amp; Outputs'!B$13+'Inputs &amp; Outputs'!B$19),1,0)</f>
        <v>1</v>
      </c>
      <c r="J16" s="71">
        <f>I16*'Inputs &amp; Outputs'!B$16*'Benefit Calculations'!G16*('Benefit Calculations'!C$4-'Benefit Calculations'!C$5)</f>
        <v>69.461451606514018</v>
      </c>
      <c r="K16" s="89">
        <f t="shared" si="3"/>
        <v>1.9907733621507481E-2</v>
      </c>
      <c r="L16" s="72">
        <f>K16*'Assumed Values'!$C$8</f>
        <v>149.46726403027816</v>
      </c>
      <c r="M16" s="73">
        <f t="shared" si="0"/>
        <v>66.365252744436091</v>
      </c>
      <c r="N16" s="88">
        <f>I16*'Inputs &amp; Outputs'!B$16*'Benefit Calculations'!G16*('Benefit Calculations'!D$4-'Benefit Calculations'!D$5)</f>
        <v>185.81287406069916</v>
      </c>
      <c r="O16" s="89">
        <f t="shared" si="4"/>
        <v>5.3254187966037522E-2</v>
      </c>
      <c r="P16" s="72">
        <f>ABS(O16*'Assumed Values'!$C$7)</f>
        <v>101.44922807530148</v>
      </c>
      <c r="Q16" s="73">
        <f t="shared" si="1"/>
        <v>45.044670521174815</v>
      </c>
      <c r="T16" s="85">
        <f t="shared" si="5"/>
        <v>1.8059977417693645E-2</v>
      </c>
      <c r="U16" s="86">
        <f>T16*'Assumed Values'!$D$8</f>
        <v>0</v>
      </c>
    </row>
    <row r="17" spans="2:21" x14ac:dyDescent="0.25">
      <c r="B17" s="27"/>
      <c r="C17" s="69"/>
      <c r="F17" s="70">
        <f t="shared" si="2"/>
        <v>2031</v>
      </c>
      <c r="G17" s="80">
        <f t="shared" si="6"/>
        <v>77075.220002825823</v>
      </c>
      <c r="H17" s="79">
        <f t="shared" si="8"/>
        <v>5.4752633760326574E-3</v>
      </c>
      <c r="I17" s="70">
        <f>IF(AND(F17&gt;='Inputs &amp; Outputs'!B$13,F17&lt;'Inputs &amp; Outputs'!B$13+'Inputs &amp; Outputs'!B$19),1,0)</f>
        <v>1</v>
      </c>
      <c r="J17" s="71">
        <f>I17*'Inputs &amp; Outputs'!B$16*'Benefit Calculations'!G17*('Benefit Calculations'!C$4-'Benefit Calculations'!C$5)</f>
        <v>69.841771348541215</v>
      </c>
      <c r="K17" s="89">
        <f t="shared" si="3"/>
        <v>2.0016733706305134E-2</v>
      </c>
      <c r="L17" s="72">
        <f>K17*'Assumed Values'!$C$8</f>
        <v>150.28563666693896</v>
      </c>
      <c r="M17" s="73">
        <f t="shared" si="0"/>
        <v>62.363196245073688</v>
      </c>
      <c r="N17" s="88">
        <f>I17*'Inputs &amp; Outputs'!B$16*'Benefit Calculations'!G17*('Benefit Calculations'!D$4-'Benefit Calculations'!D$5)</f>
        <v>186.83024848483907</v>
      </c>
      <c r="O17" s="89">
        <f t="shared" si="4"/>
        <v>5.3545768671028324E-2</v>
      </c>
      <c r="P17" s="72">
        <f>ABS(O17*'Assumed Values'!$C$7)</f>
        <v>102.00468931830896</v>
      </c>
      <c r="Q17" s="73">
        <f t="shared" si="1"/>
        <v>42.328319585013887</v>
      </c>
      <c r="T17" s="85">
        <f t="shared" si="5"/>
        <v>1.8158860550620718E-2</v>
      </c>
      <c r="U17" s="86">
        <f>T17*'Assumed Values'!$D$8</f>
        <v>0</v>
      </c>
    </row>
    <row r="18" spans="2:21" x14ac:dyDescent="0.25">
      <c r="F18" s="70">
        <f t="shared" si="2"/>
        <v>2032</v>
      </c>
      <c r="G18" s="80">
        <f t="shared" si="6"/>
        <v>77497.227132106957</v>
      </c>
      <c r="H18" s="79">
        <f t="shared" si="8"/>
        <v>5.4752633760326574E-3</v>
      </c>
      <c r="I18" s="70">
        <f>IF(AND(F18&gt;='Inputs &amp; Outputs'!B$13,F18&lt;'Inputs &amp; Outputs'!B$13+'Inputs &amp; Outputs'!B$19),1,0)</f>
        <v>1</v>
      </c>
      <c r="J18" s="71">
        <f>I18*'Inputs &amp; Outputs'!B$16*'Benefit Calculations'!G18*('Benefit Calculations'!C$4-'Benefit Calculations'!C$5)</f>
        <v>70.224173441323146</v>
      </c>
      <c r="K18" s="89">
        <f t="shared" si="3"/>
        <v>2.012633059527507E-2</v>
      </c>
      <c r="L18" s="72">
        <f>K18*'Assumed Values'!$C$8</f>
        <v>151.10849010932523</v>
      </c>
      <c r="M18" s="73">
        <f t="shared" si="0"/>
        <v>58.602477728492239</v>
      </c>
      <c r="N18" s="88">
        <f>I18*'Inputs &amp; Outputs'!B$16*'Benefit Calculations'!G18*('Benefit Calculations'!D$4-'Benefit Calculations'!D$5)</f>
        <v>187.85319330190319</v>
      </c>
      <c r="O18" s="89">
        <f t="shared" si="4"/>
        <v>5.3838945857174324E-2</v>
      </c>
      <c r="P18" s="72">
        <f>ABS(O18*'Assumed Values'!$C$7)</f>
        <v>102.56319185791709</v>
      </c>
      <c r="Q18" s="73">
        <f t="shared" si="1"/>
        <v>39.775774096267966</v>
      </c>
      <c r="T18" s="85">
        <f t="shared" si="5"/>
        <v>1.8258285094744017E-2</v>
      </c>
      <c r="U18" s="86">
        <f>T18*'Assumed Values'!$D$8</f>
        <v>0</v>
      </c>
    </row>
    <row r="19" spans="2:21" x14ac:dyDescent="0.25">
      <c r="F19" s="70">
        <f t="shared" si="2"/>
        <v>2033</v>
      </c>
      <c r="G19" s="80">
        <f t="shared" si="6"/>
        <v>77921.544861567469</v>
      </c>
      <c r="H19" s="79">
        <f t="shared" si="8"/>
        <v>5.4752633760326574E-3</v>
      </c>
      <c r="I19" s="70">
        <f>IF(AND(F19&gt;='Inputs &amp; Outputs'!B$13,F19&lt;'Inputs &amp; Outputs'!B$13+'Inputs &amp; Outputs'!B$19),1,0)</f>
        <v>1</v>
      </c>
      <c r="J19" s="71">
        <f>I19*'Inputs &amp; Outputs'!B$16*'Benefit Calculations'!G19*('Benefit Calculations'!C$4-'Benefit Calculations'!C$5)</f>
        <v>70.608669286278584</v>
      </c>
      <c r="K19" s="89">
        <f t="shared" si="3"/>
        <v>2.0236527556077299E-2</v>
      </c>
      <c r="L19" s="72">
        <f>K19*'Assumed Values'!$C$8</f>
        <v>151.93584889102837</v>
      </c>
      <c r="M19" s="73">
        <f t="shared" si="0"/>
        <v>55.068543671536261</v>
      </c>
      <c r="N19" s="88">
        <f>I19*'Inputs &amp; Outputs'!B$16*'Benefit Calculations'!G19*('Benefit Calculations'!D$4-'Benefit Calculations'!D$5)</f>
        <v>188.8817390112599</v>
      </c>
      <c r="O19" s="89">
        <f t="shared" si="4"/>
        <v>5.4133728265630315E-2</v>
      </c>
      <c r="P19" s="72">
        <f>ABS(O19*'Assumed Values'!$C$7)</f>
        <v>103.12475234602574</v>
      </c>
      <c r="Q19" s="73">
        <f t="shared" si="1"/>
        <v>37.377156014421125</v>
      </c>
      <c r="T19" s="85">
        <f t="shared" si="5"/>
        <v>1.8358254014432432E-2</v>
      </c>
      <c r="U19" s="86">
        <f>T19*'Assumed Values'!$D$8</f>
        <v>0</v>
      </c>
    </row>
    <row r="20" spans="2:21" x14ac:dyDescent="0.25">
      <c r="F20" s="70">
        <f t="shared" si="2"/>
        <v>2034</v>
      </c>
      <c r="G20" s="80">
        <f t="shared" si="6"/>
        <v>78348.185842351901</v>
      </c>
      <c r="H20" s="79">
        <f t="shared" si="8"/>
        <v>5.4752633760326574E-3</v>
      </c>
      <c r="I20" s="70">
        <f>IF(AND(F20&gt;='Inputs &amp; Outputs'!B$13,F20&lt;'Inputs &amp; Outputs'!B$13+'Inputs &amp; Outputs'!B$19),1,0)</f>
        <v>1</v>
      </c>
      <c r="J20" s="71">
        <f>I20*'Inputs &amp; Outputs'!B$16*'Benefit Calculations'!G20*('Benefit Calculations'!C$4-'Benefit Calculations'!C$5)</f>
        <v>70.995270347252159</v>
      </c>
      <c r="K20" s="89">
        <f t="shared" si="3"/>
        <v>2.0347327874263171E-2</v>
      </c>
      <c r="L20" s="72">
        <f>K20*'Assumed Values'!$C$8</f>
        <v>152.76773767996789</v>
      </c>
      <c r="M20" s="73">
        <f t="shared" si="0"/>
        <v>51.747718179320096</v>
      </c>
      <c r="N20" s="88">
        <f>I20*'Inputs &amp; Outputs'!B$16*'Benefit Calculations'!G20*('Benefit Calculations'!D$4-'Benefit Calculations'!D$5)</f>
        <v>189.91591627926962</v>
      </c>
      <c r="O20" s="89">
        <f t="shared" si="4"/>
        <v>5.4430124685411231E-2</v>
      </c>
      <c r="P20" s="72">
        <f>ABS(O20*'Assumed Values'!$C$7)</f>
        <v>103.6893875257084</v>
      </c>
      <c r="Q20" s="73">
        <f t="shared" si="1"/>
        <v>35.123182979296409</v>
      </c>
      <c r="T20" s="85">
        <f t="shared" si="5"/>
        <v>1.8458770290285559E-2</v>
      </c>
      <c r="U20" s="86">
        <f>T20*'Assumed Values'!$D$8</f>
        <v>0</v>
      </c>
    </row>
    <row r="21" spans="2:21" x14ac:dyDescent="0.25">
      <c r="F21" s="70">
        <f t="shared" si="2"/>
        <v>2035</v>
      </c>
      <c r="G21" s="80">
        <f t="shared" si="6"/>
        <v>78777.162794873133</v>
      </c>
      <c r="H21" s="79">
        <f t="shared" si="8"/>
        <v>5.4752633760326574E-3</v>
      </c>
      <c r="I21" s="70">
        <f>IF(AND(F21&gt;='Inputs &amp; Outputs'!B$13,F21&lt;'Inputs &amp; Outputs'!B$13+'Inputs &amp; Outputs'!B$19),1,0)</f>
        <v>1</v>
      </c>
      <c r="J21" s="71">
        <f>I21*'Inputs &amp; Outputs'!B$16*'Benefit Calculations'!G21*('Benefit Calculations'!C$4-'Benefit Calculations'!C$5)</f>
        <v>71.383988150856013</v>
      </c>
      <c r="K21" s="89">
        <f t="shared" si="3"/>
        <v>2.0458734853373253E-2</v>
      </c>
      <c r="L21" s="72">
        <f>K21*'Assumed Values'!$C$8</f>
        <v>153.60418127912638</v>
      </c>
      <c r="M21" s="73">
        <f t="shared" si="0"/>
        <v>48.627150061178114</v>
      </c>
      <c r="N21" s="88">
        <f>I21*'Inputs &amp; Outputs'!B$16*'Benefit Calculations'!G21*('Benefit Calculations'!D$4-'Benefit Calculations'!D$5)</f>
        <v>190.95575594019923</v>
      </c>
      <c r="O21" s="89">
        <f t="shared" si="4"/>
        <v>5.4728143953654163E-2</v>
      </c>
      <c r="P21" s="72">
        <f>ABS(O21*'Assumed Values'!$C$7)</f>
        <v>104.25711423171118</v>
      </c>
      <c r="Q21" s="73">
        <f t="shared" si="1"/>
        <v>33.00513238945107</v>
      </c>
      <c r="T21" s="85">
        <f t="shared" si="5"/>
        <v>1.8559836919222562E-2</v>
      </c>
      <c r="U21" s="86">
        <f>T21*'Assumed Values'!$D$8</f>
        <v>0</v>
      </c>
    </row>
    <row r="22" spans="2:21" x14ac:dyDescent="0.25">
      <c r="F22" s="70">
        <f t="shared" si="2"/>
        <v>2036</v>
      </c>
      <c r="G22" s="80">
        <f t="shared" si="6"/>
        <v>79208.488509191666</v>
      </c>
      <c r="H22" s="79">
        <f t="shared" si="8"/>
        <v>5.4752633760326574E-3</v>
      </c>
      <c r="I22" s="70">
        <f>IF(AND(F22&gt;='Inputs &amp; Outputs'!B$13,F22&lt;'Inputs &amp; Outputs'!B$13+'Inputs &amp; Outputs'!B$19),1,0)</f>
        <v>1</v>
      </c>
      <c r="J22" s="71">
        <f>I22*'Inputs &amp; Outputs'!B$16*'Benefit Calculations'!G22*('Benefit Calculations'!C$4-'Benefit Calculations'!C$5)</f>
        <v>71.77483428681353</v>
      </c>
      <c r="K22" s="89">
        <f t="shared" si="3"/>
        <v>2.0570751815035888E-2</v>
      </c>
      <c r="L22" s="72">
        <f>K22*'Assumed Values'!$C$8</f>
        <v>154.44520462728946</v>
      </c>
      <c r="M22" s="73">
        <f t="shared" si="0"/>
        <v>45.69476309812049</v>
      </c>
      <c r="N22" s="88">
        <f>I22*'Inputs &amp; Outputs'!B$16*'Benefit Calculations'!G22*('Benefit Calculations'!D$4-'Benefit Calculations'!D$5)</f>
        <v>192.00128899714122</v>
      </c>
      <c r="O22" s="89">
        <f t="shared" si="4"/>
        <v>5.5027794955881844E-2</v>
      </c>
      <c r="P22" s="72">
        <f>ABS(O22*'Assumed Values'!$C$7)</f>
        <v>104.82794939095491</v>
      </c>
      <c r="Q22" s="73">
        <f t="shared" si="1"/>
        <v>31.014807646770223</v>
      </c>
      <c r="T22" s="85">
        <f t="shared" si="5"/>
        <v>1.8661456914571519E-2</v>
      </c>
      <c r="U22" s="86">
        <f>T22*'Assumed Values'!$D$8</f>
        <v>0</v>
      </c>
    </row>
    <row r="23" spans="2:21" x14ac:dyDescent="0.25">
      <c r="F23" s="70">
        <f t="shared" si="2"/>
        <v>2037</v>
      </c>
      <c r="G23" s="80">
        <f t="shared" si="6"/>
        <v>79642.175845396952</v>
      </c>
      <c r="H23" s="79">
        <f t="shared" si="8"/>
        <v>5.4752633760326574E-3</v>
      </c>
      <c r="I23" s="70">
        <f>IF(AND(F23&gt;='Inputs &amp; Outputs'!B$13,F23&lt;'Inputs &amp; Outputs'!B$13+'Inputs &amp; Outputs'!B$19),1,0)</f>
        <v>1</v>
      </c>
      <c r="J23" s="71">
        <f>I23*'Inputs &amp; Outputs'!B$16*'Benefit Calculations'!G23*('Benefit Calculations'!C$4-'Benefit Calculations'!C$5)</f>
        <v>72.167820408304948</v>
      </c>
      <c r="K23" s="89">
        <f t="shared" si="3"/>
        <v>2.0683382099066214E-2</v>
      </c>
      <c r="L23" s="72">
        <f>K23*'Assumed Values'!$C$8</f>
        <v>155.29083279978914</v>
      </c>
      <c r="M23" s="73">
        <f t="shared" si="0"/>
        <v>42.939209309334693</v>
      </c>
      <c r="N23" s="88">
        <f>I23*'Inputs &amp; Outputs'!B$16*'Benefit Calculations'!G23*('Benefit Calculations'!D$4-'Benefit Calculations'!D$5)</f>
        <v>193.05254662293834</v>
      </c>
      <c r="O23" s="89">
        <f t="shared" si="4"/>
        <v>5.5329086626267621E-2</v>
      </c>
      <c r="P23" s="72">
        <f>ABS(O23*'Assumed Values'!$C$7)</f>
        <v>105.40191002303982</v>
      </c>
      <c r="Q23" s="73">
        <f t="shared" si="1"/>
        <v>29.144506436629236</v>
      </c>
      <c r="T23" s="85">
        <f t="shared" si="5"/>
        <v>1.8763633306159284E-2</v>
      </c>
      <c r="U23" s="86">
        <f>T23*'Assumed Values'!$D$8</f>
        <v>0</v>
      </c>
    </row>
    <row r="24" spans="2:21" x14ac:dyDescent="0.25">
      <c r="F24" s="70">
        <f t="shared" si="2"/>
        <v>2038</v>
      </c>
      <c r="G24" s="80">
        <f t="shared" si="6"/>
        <v>80078.237733990813</v>
      </c>
      <c r="H24" s="79">
        <f t="shared" si="8"/>
        <v>5.4752633760326574E-3</v>
      </c>
      <c r="I24" s="70">
        <f>IF(AND(F24&gt;='Inputs &amp; Outputs'!B$13,F24&lt;'Inputs &amp; Outputs'!B$13+'Inputs &amp; Outputs'!B$19),1,0)</f>
        <v>1</v>
      </c>
      <c r="J24" s="71">
        <f>I24*'Inputs &amp; Outputs'!B$16*'Benefit Calculations'!G24*('Benefit Calculations'!C$4-'Benefit Calculations'!C$5)</f>
        <v>72.562958232314642</v>
      </c>
      <c r="K24" s="89">
        <f t="shared" si="3"/>
        <v>2.0796629063565726E-2</v>
      </c>
      <c r="L24" s="72">
        <f>K24*'Assumed Values'!$C$8</f>
        <v>156.14109100925148</v>
      </c>
      <c r="M24" s="73">
        <f t="shared" si="0"/>
        <v>40.34982503688029</v>
      </c>
      <c r="N24" s="88">
        <f>I24*'Inputs &amp; Outputs'!B$16*'Benefit Calculations'!G24*('Benefit Calculations'!D$4-'Benefit Calculations'!D$5)</f>
        <v>194.10956016111274</v>
      </c>
      <c r="O24" s="89">
        <f t="shared" si="4"/>
        <v>5.5632027947901758E-2</v>
      </c>
      <c r="P24" s="72">
        <f>ABS(O24*'Assumed Values'!$C$7)</f>
        <v>105.97901324075285</v>
      </c>
      <c r="Q24" s="73">
        <f t="shared" si="1"/>
        <v>27.386990920873139</v>
      </c>
      <c r="T24" s="85">
        <f t="shared" si="5"/>
        <v>1.8866369140401806E-2</v>
      </c>
      <c r="U24" s="86">
        <f>T24*'Assumed Values'!$D$8</f>
        <v>0</v>
      </c>
    </row>
    <row r="25" spans="2:21" x14ac:dyDescent="0.25">
      <c r="F25" s="70">
        <f t="shared" si="2"/>
        <v>2039</v>
      </c>
      <c r="G25" s="80">
        <f t="shared" si="6"/>
        <v>80516.687176272972</v>
      </c>
      <c r="H25" s="79">
        <f t="shared" si="8"/>
        <v>5.4752633760326574E-3</v>
      </c>
      <c r="I25" s="70">
        <f>IF(AND(F25&gt;='Inputs &amp; Outputs'!B$13,F25&lt;'Inputs &amp; Outputs'!B$13+'Inputs &amp; Outputs'!B$19),1,0)</f>
        <v>1</v>
      </c>
      <c r="J25" s="71">
        <f>I25*'Inputs &amp; Outputs'!B$16*'Benefit Calculations'!G25*('Benefit Calculations'!C$4-'Benefit Calculations'!C$5)</f>
        <v>72.960259539980626</v>
      </c>
      <c r="K25" s="89">
        <f t="shared" si="3"/>
        <v>2.0910496085022403E-2</v>
      </c>
      <c r="L25" s="72">
        <f>K25*'Assumed Values'!$C$8</f>
        <v>156.99600460634821</v>
      </c>
      <c r="M25" s="73">
        <f t="shared" si="0"/>
        <v>37.91658967862994</v>
      </c>
      <c r="N25" s="88">
        <f>I25*'Inputs &amp; Outputs'!B$16*'Benefit Calculations'!G25*('Benefit Calculations'!D$4-'Benefit Calculations'!D$5)</f>
        <v>195.17236112680072</v>
      </c>
      <c r="O25" s="89">
        <f t="shared" si="4"/>
        <v>5.5936627953059342E-2</v>
      </c>
      <c r="P25" s="72">
        <f>ABS(O25*'Assumed Values'!$C$7)</f>
        <v>106.55927625057805</v>
      </c>
      <c r="Q25" s="73">
        <f t="shared" si="1"/>
        <v>25.735459728263496</v>
      </c>
      <c r="T25" s="85">
        <f t="shared" si="5"/>
        <v>1.8969667480394966E-2</v>
      </c>
      <c r="U25" s="86">
        <f>T25*'Assumed Values'!$D$8</f>
        <v>0</v>
      </c>
    </row>
    <row r="26" spans="2:21" x14ac:dyDescent="0.25">
      <c r="F26" s="70">
        <f t="shared" si="2"/>
        <v>2040</v>
      </c>
      <c r="G26" s="80">
        <f t="shared" si="6"/>
        <v>80957.537244728694</v>
      </c>
      <c r="H26" s="79">
        <f t="shared" si="8"/>
        <v>5.4752633760326574E-3</v>
      </c>
      <c r="I26" s="70">
        <f>IF(AND(F26&gt;='Inputs &amp; Outputs'!B$13,F26&lt;'Inputs &amp; Outputs'!B$13+'Inputs &amp; Outputs'!B$19),1,0)</f>
        <v>1</v>
      </c>
      <c r="J26" s="71">
        <f>I26*'Inputs &amp; Outputs'!B$16*'Benefit Calculations'!G26*('Benefit Calculations'!C$4-'Benefit Calculations'!C$5)</f>
        <v>73.359736176945717</v>
      </c>
      <c r="K26" s="89">
        <f t="shared" si="3"/>
        <v>2.1024986558411399E-2</v>
      </c>
      <c r="L26" s="72">
        <f>K26*'Assumed Values'!$C$8</f>
        <v>157.85559908055279</v>
      </c>
      <c r="M26" s="73">
        <f t="shared" si="0"/>
        <v>35.630086909758319</v>
      </c>
      <c r="N26" s="88">
        <f>I26*'Inputs &amp; Outputs'!B$16*'Benefit Calculations'!G26*('Benefit Calculations'!D$4-'Benefit Calculations'!D$5)</f>
        <v>196.24098120769207</v>
      </c>
      <c r="O26" s="89">
        <f t="shared" si="4"/>
        <v>5.624289572346948E-2</v>
      </c>
      <c r="P26" s="72">
        <f>ABS(O26*'Assumed Values'!$C$7)</f>
        <v>107.14271635320937</v>
      </c>
      <c r="Q26" s="73">
        <f t="shared" si="1"/>
        <v>24.183521633999078</v>
      </c>
      <c r="T26" s="85">
        <f t="shared" si="5"/>
        <v>1.907353140600589E-2</v>
      </c>
      <c r="U26" s="86">
        <f>T26*'Assumed Values'!$D$8</f>
        <v>0</v>
      </c>
    </row>
    <row r="27" spans="2:21" x14ac:dyDescent="0.25">
      <c r="F27" s="70">
        <f t="shared" si="2"/>
        <v>2041</v>
      </c>
      <c r="G27" s="80">
        <f t="shared" si="6"/>
        <v>81400.801083418555</v>
      </c>
      <c r="H27" s="79">
        <f t="shared" si="8"/>
        <v>5.4752633760326574E-3</v>
      </c>
      <c r="I27" s="70">
        <f>IF(AND(F27&gt;='Inputs &amp; Outputs'!B$13,F27&lt;'Inputs &amp; Outputs'!B$13+'Inputs &amp; Outputs'!B$19),1,0)</f>
        <v>1</v>
      </c>
      <c r="J27" s="71">
        <f>I27*'Inputs &amp; Outputs'!B$16*'Benefit Calculations'!G27*('Benefit Calculations'!C$4-'Benefit Calculations'!C$5)</f>
        <v>73.761400053710773</v>
      </c>
      <c r="K27" s="89">
        <f t="shared" si="3"/>
        <v>2.1140103897296248E-2</v>
      </c>
      <c r="L27" s="72">
        <f>K27*'Assumed Values'!$C$8</f>
        <v>158.71990006090024</v>
      </c>
      <c r="M27" s="73">
        <f t="shared" si="0"/>
        <v>33.481468242710449</v>
      </c>
      <c r="N27" s="88">
        <f>I27*'Inputs &amp; Outputs'!B$16*'Benefit Calculations'!G27*('Benefit Calculations'!D$4-'Benefit Calculations'!D$5)</f>
        <v>197.31545226497531</v>
      </c>
      <c r="O27" s="89">
        <f t="shared" si="4"/>
        <v>5.6550840390586235E-2</v>
      </c>
      <c r="P27" s="72">
        <f>ABS(O27*'Assumed Values'!$C$7)</f>
        <v>107.72935094406678</v>
      </c>
      <c r="Q27" s="73">
        <f t="shared" si="1"/>
        <v>22.725170826453471</v>
      </c>
      <c r="T27" s="85">
        <f t="shared" si="5"/>
        <v>1.91779640139648E-2</v>
      </c>
      <c r="U27" s="86">
        <f>T27*'Assumed Values'!$D$8</f>
        <v>0</v>
      </c>
    </row>
    <row r="28" spans="2:21" x14ac:dyDescent="0.25">
      <c r="F28" s="70">
        <f t="shared" si="2"/>
        <v>2042</v>
      </c>
      <c r="G28" s="80">
        <f t="shared" si="6"/>
        <v>81846.491908370313</v>
      </c>
      <c r="H28" s="79">
        <f t="shared" si="8"/>
        <v>5.4752633760326574E-3</v>
      </c>
      <c r="I28" s="70">
        <f>IF(AND(F28&gt;='Inputs &amp; Outputs'!B$13,F28&lt;'Inputs &amp; Outputs'!B$13+'Inputs &amp; Outputs'!B$19),1,0)</f>
        <v>1</v>
      </c>
      <c r="J28" s="71">
        <f>I28*'Inputs &amp; Outputs'!B$16*'Benefit Calculations'!G28*('Benefit Calculations'!C$4-'Benefit Calculations'!C$5)</f>
        <v>74.165263145989741</v>
      </c>
      <c r="K28" s="89">
        <f t="shared" si="3"/>
        <v>2.1255851533930639E-2</v>
      </c>
      <c r="L28" s="72">
        <f>K28*'Assumed Values'!$C$8</f>
        <v>159.58893331675122</v>
      </c>
      <c r="M28" s="73">
        <f t="shared" si="0"/>
        <v>31.46241878463136</v>
      </c>
      <c r="N28" s="88">
        <f>I28*'Inputs &amp; Outputs'!B$16*'Benefit Calculations'!G28*('Benefit Calculations'!D$4-'Benefit Calculations'!D$5)</f>
        <v>198.39580633428702</v>
      </c>
      <c r="O28" s="89">
        <f t="shared" si="4"/>
        <v>5.6860471135860666E-2</v>
      </c>
      <c r="P28" s="72">
        <f>ABS(O28*'Assumed Values'!$C$7)</f>
        <v>108.31919751381457</v>
      </c>
      <c r="Q28" s="73">
        <f t="shared" si="1"/>
        <v>21.354763665414609</v>
      </c>
      <c r="T28" s="85">
        <f t="shared" si="5"/>
        <v>1.9282968417957333E-2</v>
      </c>
      <c r="U28" s="86">
        <f>T28*'Assumed Values'!$D$8</f>
        <v>0</v>
      </c>
    </row>
    <row r="29" spans="2:21" x14ac:dyDescent="0.25">
      <c r="F29" s="70">
        <f t="shared" si="2"/>
        <v>2043</v>
      </c>
      <c r="G29" s="80">
        <f t="shared" si="6"/>
        <v>82294.623007972972</v>
      </c>
      <c r="H29" s="79">
        <f t="shared" si="8"/>
        <v>5.4752633760326574E-3</v>
      </c>
      <c r="I29" s="70">
        <f>IF(AND(F29&gt;='Inputs &amp; Outputs'!B$13,F29&lt;'Inputs &amp; Outputs'!B$13+'Inputs &amp; Outputs'!B$19),1,0)</f>
        <v>1</v>
      </c>
      <c r="J29" s="71">
        <f>I29*'Inputs &amp; Outputs'!B$16*'Benefit Calculations'!G29*('Benefit Calculations'!C$4-'Benefit Calculations'!C$5)</f>
        <v>74.571337495066814</v>
      </c>
      <c r="K29" s="89">
        <f t="shared" si="3"/>
        <v>2.1372232919360759E-2</v>
      </c>
      <c r="L29" s="72">
        <f>K29*'Assumed Values'!$C$8</f>
        <v>160.46272475856057</v>
      </c>
      <c r="M29" s="73">
        <f t="shared" si="0"/>
        <v>29.565125059742293</v>
      </c>
      <c r="N29" s="88">
        <f>I29*'Inputs &amp; Outputs'!B$16*'Benefit Calculations'!G29*('Benefit Calculations'!D$4-'Benefit Calculations'!D$5)</f>
        <v>199.48207562666764</v>
      </c>
      <c r="O29" s="89">
        <f t="shared" si="4"/>
        <v>5.7171797191014812E-2</v>
      </c>
      <c r="P29" s="72">
        <f>ABS(O29*'Assumed Values'!$C$7)</f>
        <v>108.91227364888321</v>
      </c>
      <c r="Q29" s="73">
        <f t="shared" si="1"/>
        <v>20.066996841883817</v>
      </c>
      <c r="T29" s="85">
        <f t="shared" si="5"/>
        <v>1.9388547748717372E-2</v>
      </c>
      <c r="U29" s="86">
        <f>T29*'Assumed Values'!$D$8</f>
        <v>0</v>
      </c>
    </row>
    <row r="30" spans="2:21" x14ac:dyDescent="0.25">
      <c r="F30" s="70">
        <f t="shared" si="2"/>
        <v>2044</v>
      </c>
      <c r="G30" s="80">
        <f t="shared" si="6"/>
        <v>82745.207743372943</v>
      </c>
      <c r="H30" s="79">
        <f t="shared" si="8"/>
        <v>5.4752633760326574E-3</v>
      </c>
      <c r="I30" s="70">
        <f>IF(AND(F30&gt;='Inputs &amp; Outputs'!B$13,F30&lt;'Inputs &amp; Outputs'!B$13+'Inputs &amp; Outputs'!B$19),1,0)</f>
        <v>1</v>
      </c>
      <c r="J30" s="71">
        <f>I30*'Inputs &amp; Outputs'!B$16*'Benefit Calculations'!G30*('Benefit Calculations'!C$4-'Benefit Calculations'!C$5)</f>
        <v>74.979635208155315</v>
      </c>
      <c r="K30" s="89">
        <f t="shared" si="3"/>
        <v>2.1489251523528173E-2</v>
      </c>
      <c r="L30" s="72">
        <f>K30*'Assumed Values'!$C$8</f>
        <v>161.34130043864951</v>
      </c>
      <c r="M30" s="73">
        <f t="shared" si="0"/>
        <v>27.782244772139933</v>
      </c>
      <c r="N30" s="88">
        <f>I30*'Inputs &amp; Outputs'!B$16*'Benefit Calculations'!G30*('Benefit Calculations'!D$4-'Benefit Calculations'!D$5)</f>
        <v>200.5742925295213</v>
      </c>
      <c r="O30" s="89">
        <f t="shared" si="4"/>
        <v>5.7484827838316745E-2</v>
      </c>
      <c r="P30" s="72">
        <f>ABS(O30*'Assumed Values'!$C$7)</f>
        <v>109.5085970319934</v>
      </c>
      <c r="Q30" s="73">
        <f t="shared" si="1"/>
        <v>18.856886854915096</v>
      </c>
      <c r="T30" s="85">
        <f t="shared" si="5"/>
        <v>1.9494705154120384E-2</v>
      </c>
      <c r="U30" s="86">
        <f>T30*'Assumed Values'!$D$8</f>
        <v>0</v>
      </c>
    </row>
    <row r="31" spans="2:21" x14ac:dyDescent="0.25">
      <c r="F31" s="70">
        <f t="shared" si="2"/>
        <v>2045</v>
      </c>
      <c r="G31" s="80">
        <f>'Inputs &amp; Outputs'!$B$24</f>
        <v>85501</v>
      </c>
      <c r="H31" s="79">
        <f t="shared" si="8"/>
        <v>5.4752633760326574E-3</v>
      </c>
      <c r="I31" s="70">
        <f>IF(AND(F31&gt;='Inputs &amp; Outputs'!B$13,F31&lt;'Inputs &amp; Outputs'!B$13+'Inputs &amp; Outputs'!B$19),1,0)</f>
        <v>1</v>
      </c>
      <c r="J31" s="71">
        <f>I31*'Inputs &amp; Outputs'!B$16*'Benefit Calculations'!G31*('Benefit Calculations'!C$4-'Benefit Calculations'!C$5)</f>
        <v>77.476798533337785</v>
      </c>
      <c r="K31" s="89">
        <f t="shared" si="3"/>
        <v>2.2204941465753168E-2</v>
      </c>
      <c r="L31" s="72">
        <f>K31*'Assumed Values'!$C$8</f>
        <v>166.71470052487479</v>
      </c>
      <c r="M31" s="73">
        <f t="shared" si="0"/>
        <v>26.829457989845977</v>
      </c>
      <c r="N31" s="88">
        <f>I31*'Inputs &amp; Outputs'!B$16*'Benefit Calculations'!G31*('Benefit Calculations'!D$4-'Benefit Calculations'!D$5)</f>
        <v>207.25432992752485</v>
      </c>
      <c r="O31" s="89">
        <f t="shared" si="4"/>
        <v>5.939933440311608E-2</v>
      </c>
      <c r="P31" s="72">
        <f>ABS(O31*'Assumed Values'!$C$7)</f>
        <v>113.15573203793613</v>
      </c>
      <c r="Q31" s="73">
        <f t="shared" si="1"/>
        <v>18.210193519011849</v>
      </c>
      <c r="T31" s="85">
        <f t="shared" si="5"/>
        <v>2.0143967618667824E-2</v>
      </c>
      <c r="U31" s="86">
        <f>T31*'Assumed Values'!$D$8</f>
        <v>0</v>
      </c>
    </row>
    <row r="32" spans="2:21" x14ac:dyDescent="0.25">
      <c r="F32" s="70">
        <f t="shared" si="2"/>
        <v>2046</v>
      </c>
      <c r="G32" s="80">
        <f t="shared" si="6"/>
        <v>85969.140493914165</v>
      </c>
      <c r="H32" s="79">
        <f t="shared" si="8"/>
        <v>5.4752633760326574E-3</v>
      </c>
      <c r="I32" s="70">
        <f>IF(AND(F32&gt;='Inputs &amp; Outputs'!B$13,F32&lt;'Inputs &amp; Outputs'!B$13+'Inputs &amp; Outputs'!B$19),1,0)</f>
        <v>1</v>
      </c>
      <c r="J32" s="71">
        <f>I32*'Inputs &amp; Outputs'!B$16*'Benefit Calculations'!G32*('Benefit Calculations'!C$4-'Benefit Calculations'!C$5)</f>
        <v>77.901004410839633</v>
      </c>
      <c r="K32" s="89">
        <f t="shared" si="3"/>
        <v>2.2326519368527559E-2</v>
      </c>
      <c r="L32" s="72">
        <f>K32*'Assumed Values'!$C$8</f>
        <v>167.62750741890491</v>
      </c>
      <c r="M32" s="73">
        <f t="shared" si="0"/>
        <v>25.211547979978128</v>
      </c>
      <c r="N32" s="88">
        <f>I32*'Inputs &amp; Outputs'!B$16*'Benefit Calculations'!G32*('Benefit Calculations'!D$4-'Benefit Calculations'!D$5)</f>
        <v>208.38910196970122</v>
      </c>
      <c r="O32" s="89">
        <f t="shared" si="4"/>
        <v>5.9724561403334181E-2</v>
      </c>
      <c r="P32" s="72">
        <f>ABS(O32*'Assumed Values'!$C$7)</f>
        <v>113.77528947335162</v>
      </c>
      <c r="Q32" s="73">
        <f t="shared" si="1"/>
        <v>17.112055256688752</v>
      </c>
      <c r="T32" s="85">
        <f t="shared" si="5"/>
        <v>2.0254261146818307E-2</v>
      </c>
      <c r="U32" s="86">
        <f>T32*'Assumed Values'!$D$8</f>
        <v>0</v>
      </c>
    </row>
    <row r="33" spans="6:21" x14ac:dyDescent="0.25">
      <c r="F33" s="70">
        <f t="shared" si="2"/>
        <v>2047</v>
      </c>
      <c r="G33" s="80">
        <f t="shared" si="6"/>
        <v>86439.844180329499</v>
      </c>
      <c r="H33" s="79">
        <f t="shared" si="8"/>
        <v>5.4752633760326574E-3</v>
      </c>
      <c r="I33" s="70">
        <f>IF(AND(F33&gt;='Inputs &amp; Outputs'!B$13,F33&lt;'Inputs &amp; Outputs'!B$13+'Inputs &amp; Outputs'!B$19),1,0)</f>
        <v>1</v>
      </c>
      <c r="J33" s="71">
        <f>I33*'Inputs &amp; Outputs'!B$16*'Benefit Calculations'!G33*('Benefit Calculations'!C$4-'Benefit Calculations'!C$5)</f>
        <v>78.327532927246466</v>
      </c>
      <c r="K33" s="89">
        <f t="shared" si="3"/>
        <v>2.2448762942340342E-2</v>
      </c>
      <c r="L33" s="72">
        <f>K33*'Assumed Values'!$C$8</f>
        <v>168.5453121710913</v>
      </c>
      <c r="M33" s="73">
        <f t="shared" si="0"/>
        <v>23.691203593725227</v>
      </c>
      <c r="N33" s="88">
        <f>I33*'Inputs &amp; Outputs'!B$16*'Benefit Calculations'!G33*('Benefit Calculations'!D$4-'Benefit Calculations'!D$5)</f>
        <v>209.53008718768024</v>
      </c>
      <c r="O33" s="89">
        <f t="shared" si="4"/>
        <v>6.0051569107035463E-2</v>
      </c>
      <c r="P33" s="72">
        <f>ABS(O33*'Assumed Values'!$C$7)</f>
        <v>114.39823914890256</v>
      </c>
      <c r="Q33" s="73">
        <f t="shared" si="1"/>
        <v>16.080138566471351</v>
      </c>
      <c r="T33" s="85">
        <f t="shared" si="5"/>
        <v>2.036515856108408E-2</v>
      </c>
      <c r="U33" s="86">
        <f>T33*'Assumed Values'!$D$8</f>
        <v>0</v>
      </c>
    </row>
    <row r="34" spans="6:21" x14ac:dyDescent="0.25">
      <c r="F34" s="70">
        <f t="shared" si="2"/>
        <v>2048</v>
      </c>
      <c r="G34" s="80">
        <f t="shared" si="6"/>
        <v>86913.125093400027</v>
      </c>
      <c r="H34" s="79">
        <f t="shared" si="8"/>
        <v>5.4752633760326574E-3</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87388.997344120464</v>
      </c>
      <c r="H35" s="79">
        <f t="shared" si="8"/>
        <v>5.4752633760326574E-3</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87867.475120746938</v>
      </c>
      <c r="H36" s="79">
        <f t="shared" si="8"/>
        <v>5.4752633760326574E-3</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58</v>
      </c>
      <c r="G37" s="70"/>
      <c r="H37" s="70"/>
      <c r="I37" s="70"/>
      <c r="J37" s="71">
        <f>SUM(J4:J36)</f>
        <v>1454.3141213545193</v>
      </c>
      <c r="K37" s="71">
        <f t="shared" ref="K37:Q37" si="9">SUM(K4:K36)</f>
        <v>0.41680813545231721</v>
      </c>
      <c r="L37" s="74">
        <f t="shared" si="9"/>
        <v>3129.3954809759971</v>
      </c>
      <c r="M37" s="75">
        <f t="shared" si="9"/>
        <v>889.10873724582848</v>
      </c>
      <c r="N37" s="88">
        <f t="shared" si="9"/>
        <v>3890.3633659536381</v>
      </c>
      <c r="O37" s="88">
        <f t="shared" si="9"/>
        <v>1.1149827103960677</v>
      </c>
      <c r="P37" s="76">
        <f t="shared" si="9"/>
        <v>2124.0420633045082</v>
      </c>
      <c r="Q37" s="75">
        <f t="shared" si="9"/>
        <v>603.47257744895398</v>
      </c>
      <c r="T37" s="85">
        <f>SUM(T4:T36)</f>
        <v>0.37812167155217502</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99</v>
      </c>
    </row>
    <row r="3" spans="2:4" s="49" customFormat="1" x14ac:dyDescent="0.25">
      <c r="B3" s="2"/>
    </row>
    <row r="4" spans="2:4" s="49" customFormat="1" x14ac:dyDescent="0.25">
      <c r="B4" s="3" t="s">
        <v>98</v>
      </c>
    </row>
    <row r="5" spans="2:4" s="49" customFormat="1" x14ac:dyDescent="0.25">
      <c r="B5" s="3"/>
    </row>
    <row r="6" spans="2:4" s="49" customFormat="1" x14ac:dyDescent="0.25">
      <c r="B6" s="32" t="s">
        <v>0</v>
      </c>
      <c r="C6" s="32" t="s">
        <v>100</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128</v>
      </c>
      <c r="C12" s="64">
        <f>'Inputs &amp; Outputs'!B19</f>
        <v>20</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N37"/>
  <sheetViews>
    <sheetView topLeftCell="A19"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3" t="s">
        <v>118</v>
      </c>
      <c r="B1" s="123"/>
      <c r="C1" s="123"/>
      <c r="D1" s="123"/>
      <c r="E1" s="123"/>
      <c r="F1" s="123"/>
      <c r="G1" s="123"/>
      <c r="H1" s="123"/>
      <c r="I1" s="123"/>
      <c r="J1" s="123"/>
    </row>
    <row r="2" spans="1:14" x14ac:dyDescent="0.25">
      <c r="A2" s="91" t="s">
        <v>65</v>
      </c>
      <c r="B2" s="91" t="s">
        <v>66</v>
      </c>
      <c r="C2" s="116" t="s">
        <v>67</v>
      </c>
      <c r="D2" s="116" t="s">
        <v>68</v>
      </c>
      <c r="E2" s="116" t="s">
        <v>69</v>
      </c>
      <c r="F2" s="116" t="s">
        <v>70</v>
      </c>
      <c r="G2" s="116" t="s">
        <v>71</v>
      </c>
      <c r="H2" s="116" t="s">
        <v>72</v>
      </c>
      <c r="I2" s="116" t="s">
        <v>73</v>
      </c>
      <c r="J2" s="116" t="s">
        <v>74</v>
      </c>
    </row>
    <row r="3" spans="1:14" x14ac:dyDescent="0.25">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5">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5">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5">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3" t="s">
        <v>118</v>
      </c>
      <c r="B1" s="123"/>
      <c r="C1" s="123"/>
      <c r="D1" s="123"/>
      <c r="E1" s="123"/>
      <c r="F1" s="123"/>
      <c r="G1" s="123"/>
      <c r="H1" s="123"/>
      <c r="I1" s="123"/>
      <c r="J1" s="123"/>
    </row>
    <row r="2" spans="1:15" s="2" customFormat="1" x14ac:dyDescent="0.25">
      <c r="A2" s="91" t="s">
        <v>65</v>
      </c>
      <c r="B2" s="91" t="s">
        <v>66</v>
      </c>
      <c r="C2" s="116" t="s">
        <v>67</v>
      </c>
      <c r="D2" s="116" t="s">
        <v>68</v>
      </c>
      <c r="E2" s="116" t="s">
        <v>69</v>
      </c>
      <c r="F2" s="116" t="s">
        <v>70</v>
      </c>
      <c r="G2" s="116" t="s">
        <v>71</v>
      </c>
      <c r="H2" s="116" t="s">
        <v>72</v>
      </c>
      <c r="I2" s="116" t="s">
        <v>73</v>
      </c>
      <c r="J2" s="116" t="s">
        <v>74</v>
      </c>
    </row>
    <row r="3" spans="1:15" x14ac:dyDescent="0.25">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5">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5">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5">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s="2" customFormat="1"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125</v>
      </c>
      <c r="C2" t="s">
        <v>124</v>
      </c>
    </row>
    <row r="3" spans="2:4" x14ac:dyDescent="0.25">
      <c r="C3" t="s">
        <v>126</v>
      </c>
    </row>
    <row r="5" spans="2:4" x14ac:dyDescent="0.25">
      <c r="C5" s="94" t="s">
        <v>119</v>
      </c>
      <c r="D5" s="95" t="s">
        <v>120</v>
      </c>
    </row>
    <row r="6" spans="2:4" x14ac:dyDescent="0.25">
      <c r="C6" s="92" t="s">
        <v>121</v>
      </c>
      <c r="D6" s="93">
        <v>20</v>
      </c>
    </row>
    <row r="7" spans="2:4" x14ac:dyDescent="0.25">
      <c r="C7" s="92" t="s">
        <v>122</v>
      </c>
      <c r="D7" s="93">
        <v>20</v>
      </c>
    </row>
    <row r="8" spans="2:4" x14ac:dyDescent="0.25">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Tiffany Johnson</cp:lastModifiedBy>
  <cp:lastPrinted>2018-04-10T17:15:43Z</cp:lastPrinted>
  <dcterms:created xsi:type="dcterms:W3CDTF">2012-07-25T15:48:32Z</dcterms:created>
  <dcterms:modified xsi:type="dcterms:W3CDTF">2018-10-24T22:12:57Z</dcterms:modified>
</cp:coreProperties>
</file>