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Downtown-Midtown Bus Operations App\BCA\"/>
    </mc:Choice>
  </mc:AlternateContent>
  <xr:revisionPtr revIDLastSave="0" documentId="10_ncr:100000_{5FC61C9C-B01A-43E4-9E1A-0258611B52DA}" xr6:coauthVersionLast="31" xr6:coauthVersionMax="31" xr10:uidLastSave="{00000000-0000-0000-0000-000000000000}"/>
  <bookViews>
    <workbookView xWindow="0" yWindow="0" windowWidth="20700" windowHeight="117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17"/>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<sst xmlns="http://schemas.openxmlformats.org/spreadsheetml/2006/main" count="291" uniqueCount="237">
  <si>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</si>
  <si>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</si>
  <si>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</si>
  <si>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</si>
  <si>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</si>
  <si>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</si>
  <si>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</si>
  <si>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</si>
  <si>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</si>
  <si>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</si>
  <si>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</si>
  <si>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</si>
  <si>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</si>
  <si>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</si>
  <si>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</si>
  <si>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</si>
  <si>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</si>
  <si>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</si>
  <si>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</si>
  <si>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</si>
  <si>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</si>
  <si>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</si>
  <si>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</si>
  <si>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</si>
  <si>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</si>
  <si>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</si>
  <si>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</si>
  <si>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</si>
  <si>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</si>
  <si>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</si>
  <si>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</si>
  <si>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</si>
  <si>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</si>
  <si>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</si>
  <si>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</si>
  <si>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</si>
  <si>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</si>
  <si>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</si>
  <si>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</si>
  <si>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</si>
  <si>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</si>
  <si>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</si>
  <si>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</si>
  <si>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</si>
  <si>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</si>
  <si>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</si>
  <si>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</si>
  <si>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</si>
  <si>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</si>
  <si>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</si>
  <si>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</si>
  <si>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</si>
  <si>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</si>
  <si>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</si>
  <si>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</si>
  <si>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</si>
  <si>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</si>
  <si>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</si>
  <si>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</si>
  <si>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</si>
  <si>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</si>
  <si>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</si>
  <si>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</si>
  <si>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</si>
  <si>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</si>
  <si>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</si>
  <si>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</si>
  <si>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</si>
  <si>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</si>
  <si>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</si>
  <si>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</si>
  <si>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</si>
  <si>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</si>
  <si>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</si>
  <si>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</si>
  <si>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</si>
  <si>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</si>
  <si>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</si>
  <si>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</si>
  <si>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</si>
  <si>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</si>
  <si>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</si>
  <si>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</si>
  <si>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</si>
  <si>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</si>
  <si>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</si>
  <si>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</si>
  <si>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</si>
  <si>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</si>
  <si>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</si>
  <si>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</si>
  <si>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</si>
  <si>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</si>
  <si>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</si>
  <si>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</si>
  <si>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</si>
  <si>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</si>
  <si>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</si>
  <si>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</si>
  <si>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</si>
  <si>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</si>
  <si>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</si>
  <si>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</si>
  <si>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</si>
  <si>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</si>
  <si>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</si>
  <si>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</si>
  <si>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</si>
  <si>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</si>
  <si>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</si>
  <si>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</si>
  <si>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</si>
  <si>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</si>
  <si>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</si>
  <si>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</si>
  <si>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</si>
  <si>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</si>
  <si>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</si>
  <si>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</si>
  <si>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</si>
  <si>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</si>
  <si>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</si>
  <si>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</si>
  <si>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</si>
  <si>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</si>
  <si>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</si>
  <si>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</si>
  <si>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</si>
  <si>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</si>
  <si>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</si>
  <si>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</si>
  <si>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</si>
  <si>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</si>
  <si>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</si>
  <si>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</si>
  <si>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</si>
  <si>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</si>
  <si>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</si>
  <si>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</si>
  <si>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</si>
  <si>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</si>
  <si>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</si>
  <si>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</si>
  <si>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</si>
  <si>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</si>
  <si>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</si>
  <si>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</si>
  <si>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</si>
  <si>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</si>
  <si>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</si>
  <si>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</si>
  <si>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</si>
  <si>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</si>
  <si>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</si>
  <si>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</si>
  <si>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</si>
  <si>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</si>
  <si>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</si>
  <si>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</si>
  <si>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</si>
  <si>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</si>
  <si>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</si>
  <si>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</si>
  <si>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</si>
  <si>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</si>
  <si>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</si>
  <si>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</si>
  <si>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</si>
  <si>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</si>
  <si>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</si>
  <si>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</si>
  <si>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</si>
  <si>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</si>
  <si>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</si>
  <si>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</si>
  <si>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</si>
  <si>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</si>
  <si>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</si>
  <si>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</si>
  <si>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</si>
  <si>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</si>
  <si>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</si>
  <si>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</si>
  <si>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</si>
  <si>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</si>
  <si>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</si>
  <si>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</si>
  <si>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</si>
  <si>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</si>
  <si>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</si>
  <si>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</si>
  <si>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</si>
  <si>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</si>
  <si>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</si>
  <si>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</si>
  <si>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</si>
  <si>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</si>
  <si>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</si>
  <si>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</si>
  <si>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</si>
  <si>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</si>
  <si>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</si>
  <si>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</si>
  <si>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</si>
  <si>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</si>
  <si>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</si>
  <si>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</si>
  <si>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</si>
  <si>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</si>
  <si>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</si>
  <si>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</si>
  <si>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</si>
  <si>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</si>
  <si>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</si>
  <si>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</si>
  <si>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</si>
  <si>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</si>
  <si>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</si>
  <si>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</si>
  <si>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</si>
  <si>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</si>
  <si>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</si>
  <si>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</si>
  <si>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</si>
  <si>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</si>
  <si>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</si>
  <si>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</si>
  <si>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</si>
  <si>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</si>
  <si>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</si>
  <si>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</si>
  <si>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</si>
  <si>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</si>
  <si>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Louisiana</t>
  </si>
  <si>
    <t>Congress St</t>
  </si>
  <si>
    <t>Pierce St</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</si>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</sst>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zoomScale="115" zoomScaleNormal="115" workbookViewId="0">
      <selection activeCell="E2" sqref="E2"/>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37" t="s">
        <v>236</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v>1.1000000000000001</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2025</v>
      </c>
      <c r="E18" s="105" t="s">
        <v>232</v>
      </c>
      <c r="F18" s="145">
        <f>$B$12/$B$32</f>
        <v>4.3137254901960791E-2</v>
      </c>
    </row>
    <row r="19" spans="1:7" ht="60" x14ac:dyDescent="0.25">
      <c r="A19" s="8" t="s">
        <v>121</v>
      </c>
      <c r="B19" s="140" t="s">
        <v>135</v>
      </c>
      <c r="E19" s="107" t="s">
        <v>212</v>
      </c>
      <c r="F19" s="146">
        <f>$B$12/$B$33</f>
        <v>9.235936188077247E-2</v>
      </c>
    </row>
    <row r="20" spans="1:7" ht="30" x14ac:dyDescent="0.25">
      <c r="A20" s="135" t="s">
        <v>208</v>
      </c>
      <c r="B20" s="136">
        <f>VLOOKUP(B19,'Delay Reduction Factors'!B4:C80,2, FALSE)</f>
        <v>0.05</v>
      </c>
      <c r="E20" s="107" t="s">
        <v>209</v>
      </c>
      <c r="F20" s="145">
        <f>$F$19-$F$18</f>
        <v>4.9222106978811679E-2</v>
      </c>
    </row>
    <row r="21" spans="1:7" x14ac:dyDescent="0.25">
      <c r="A21" s="8" t="s">
        <v>104</v>
      </c>
      <c r="B21" s="79">
        <v>25</v>
      </c>
      <c r="D21" s="121"/>
      <c r="E21" s="105" t="s">
        <v>210</v>
      </c>
      <c r="F21" s="145">
        <f>$F$20*$B$20</f>
        <v>2.4611053489405842E-3</v>
      </c>
      <c r="G21" s="122"/>
    </row>
    <row r="22" spans="1:7" s="113" customFormat="1" x14ac:dyDescent="0.25">
      <c r="D22" s="121"/>
      <c r="E22" s="105" t="s">
        <v>211</v>
      </c>
      <c r="F22" s="145">
        <f>$F$20-$F$21</f>
        <v>4.6761001629871096E-2</v>
      </c>
      <c r="G22" s="122"/>
    </row>
    <row r="23" spans="1:7" x14ac:dyDescent="0.25">
      <c r="E23" s="105" t="s">
        <v>213</v>
      </c>
      <c r="F23" s="145">
        <f>$F$18+$F$22</f>
        <v>8.9898256531831894E-2</v>
      </c>
    </row>
    <row r="24" spans="1:7" x14ac:dyDescent="0.25">
      <c r="A24" s="119" t="s">
        <v>94</v>
      </c>
      <c r="B24" s="123"/>
      <c r="D24" s="121"/>
      <c r="G24" s="124"/>
    </row>
    <row r="25" spans="1:7" x14ac:dyDescent="0.25">
      <c r="A25" s="8" t="s">
        <v>218</v>
      </c>
      <c r="B25" s="141">
        <v>18700</v>
      </c>
      <c r="D25" s="121"/>
      <c r="G25" s="124"/>
    </row>
    <row r="28" spans="1:7" x14ac:dyDescent="0.25">
      <c r="A28" s="105" t="s">
        <v>227</v>
      </c>
      <c r="B28" s="134">
        <f>IF(FacilityType='Delay Reduction Factors'!N5,'Inputs &amp; Outputs'!B25*45%, B25*43%)</f>
        <v>8041</v>
      </c>
      <c r="D28" s="121"/>
      <c r="E28" s="125" t="s">
        <v>95</v>
      </c>
      <c r="F28" s="126" t="s">
        <v>20</v>
      </c>
      <c r="G28" s="127" t="s">
        <v>19</v>
      </c>
    </row>
    <row r="29" spans="1:7" x14ac:dyDescent="0.25">
      <c r="A29" s="105" t="s">
        <v>228</v>
      </c>
      <c r="B29" s="115">
        <f>VLOOKUP(Year_Open_to_Traffic?,Calculations!H4:I36,2)</f>
        <v>12200.000000000007</v>
      </c>
      <c r="D29" s="121"/>
      <c r="E29" s="107" t="s">
        <v>122</v>
      </c>
      <c r="F29" s="101">
        <f>$B$29*$F$23</f>
        <v>1096.7587296883498</v>
      </c>
      <c r="G29" s="102">
        <f>$B$29*$F$19</f>
        <v>1126.7842149454248</v>
      </c>
    </row>
    <row r="30" spans="1:7" x14ac:dyDescent="0.25">
      <c r="A30" s="124"/>
      <c r="B30" s="100"/>
      <c r="D30" s="121"/>
    </row>
    <row r="32" spans="1:7" x14ac:dyDescent="0.25">
      <c r="A32" s="128" t="s">
        <v>221</v>
      </c>
      <c r="B32" s="142">
        <v>25.5</v>
      </c>
      <c r="D32" s="121"/>
    </row>
    <row r="33" spans="1:7" ht="30" x14ac:dyDescent="0.25">
      <c r="A33" s="129" t="s">
        <v>222</v>
      </c>
      <c r="B33" s="143">
        <v>11.91</v>
      </c>
      <c r="D33" s="121"/>
      <c r="E33" s="121"/>
      <c r="F33" s="130"/>
      <c r="G33" s="117"/>
    </row>
    <row r="34" spans="1:7" x14ac:dyDescent="0.25">
      <c r="A34" s="131"/>
      <c r="B34" s="144"/>
      <c r="E34" s="117"/>
      <c r="F34" s="130"/>
      <c r="G34" s="130"/>
    </row>
    <row r="35" spans="1:7" x14ac:dyDescent="0.25">
      <c r="A35" s="105" t="s">
        <v>223</v>
      </c>
      <c r="B35" s="148">
        <f>$B$28</f>
        <v>8041</v>
      </c>
    </row>
    <row r="36" spans="1:7" x14ac:dyDescent="0.25">
      <c r="A36" s="128" t="s">
        <v>224</v>
      </c>
      <c r="B36" s="142">
        <v>25500</v>
      </c>
    </row>
    <row r="37" spans="1:7" x14ac:dyDescent="0.25">
      <c r="A37" s="128" t="s">
        <v>229</v>
      </c>
      <c r="B37" s="142">
        <v>12200</v>
      </c>
    </row>
    <row r="38" spans="1:7" x14ac:dyDescent="0.25">
      <c r="A38" s="128" t="s">
        <v>225</v>
      </c>
      <c r="B38" s="142">
        <v>25500</v>
      </c>
    </row>
    <row r="39" spans="1:7" x14ac:dyDescent="0.25">
      <c r="A39" s="128" t="s">
        <v>230</v>
      </c>
      <c r="B39" s="142">
        <v>14900</v>
      </c>
    </row>
    <row r="40" spans="1:7" x14ac:dyDescent="0.25">
      <c r="A40" s="128" t="s">
        <v>226</v>
      </c>
      <c r="B40" s="142">
        <v>25500</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2383.517511637207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Calculations!$H$4:$H$31</xm:f>
          </x14:formula1>
          <xm:sqref>B18</xm:sqref>
        </x14:dataValidation>
        <x14:dataValidation type="list" allowBlank="1" showInputMessage="1" showErrorMessage="1" xr:uid="{00000000-0002-0000-0300-000001000000}">
          <x14:formula1>
            <xm:f>'Delay Reduction Factors'!$B$5:$B$80</xm:f>
          </x14:formula1>
          <xm:sqref>B19</xm:sqref>
        </x14:dataValidation>
        <x14:dataValidation type="list" allowBlank="1" showInputMessage="1" showErrorMessage="1" xr:uid="{00000000-0002-0000-0300-000002000000}">
          <x14:formula1>
            <xm:f>'Delay Reduction Factors'!$N$5:$N$6</xm:f>
          </x14:formula1>
          <xm:sqref>B8</xm:sqref>
        </x14:dataValidation>
        <x14:dataValidation type="list" allowBlank="1" showInputMessage="1" showErrorMessage="1" xr:uid="{00000000-0002-0000-0300-000003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G7"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285157.26971897093</v>
      </c>
      <c r="F4" s="22">
        <f>'Inputs &amp; Outputs'!G29*Annual_Days_of_Travel</f>
        <v>292963.89588581043</v>
      </c>
      <c r="H4" s="59">
        <v>2018</v>
      </c>
      <c r="I4" s="60">
        <f>'Inputs &amp; Outputs'!B28</f>
        <v>8041</v>
      </c>
      <c r="J4" s="60">
        <f>IF(H4=Year_Open_to_Traffic?,$F$4,0)</f>
        <v>0</v>
      </c>
      <c r="K4" s="60">
        <f>IF(H4=Year_Open_to_Traffic?,Calculations!$E$4,0)</f>
        <v>0</v>
      </c>
      <c r="L4" s="60">
        <f>IF(AND(H4&gt;=Year_Open_to_Traffic?, Calculations!H4&lt;Year_Open_to_Traffic?+'Inputs &amp; Outputs'!B$21), 1, 0)</f>
        <v>0</v>
      </c>
      <c r="M4" s="81" t="s">
        <v>75</v>
      </c>
      <c r="N4" s="82">
        <f>MIN(E8,1)</f>
        <v>0.31533333333333335</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6.1363755066107251E-2</v>
      </c>
      <c r="F5" s="28"/>
      <c r="H5" s="15">
        <f t="shared" ref="H5:H36" si="3">H4+1</f>
        <v>2019</v>
      </c>
      <c r="I5" s="97">
        <f>(I4*M5)+I4</f>
        <v>8534.425954486569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6.1363755066107251E-2</v>
      </c>
      <c r="N5" s="87">
        <f t="shared" ref="N5:N11" si="6">N4*(1+IFERROR(_2018_2025_V_C_Growth,_2018_2045_V_C_Growth))</f>
        <v>0.3346833707641792</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1.0046392594965425E-2</v>
      </c>
      <c r="F6" s="28"/>
      <c r="H6" s="59">
        <f t="shared" si="3"/>
        <v>2020</v>
      </c>
      <c r="I6" s="97">
        <f t="shared" ref="I6:I36" si="10">(I5*M6)+I5</f>
        <v>9058.1303783875119</v>
      </c>
      <c r="J6" s="60">
        <f t="shared" si="4"/>
        <v>0</v>
      </c>
      <c r="K6" s="60">
        <f>IF(H6=Year_Open_to_Traffic?,Calculations!$E$4,K5+(K5*M6))</f>
        <v>0</v>
      </c>
      <c r="L6" s="60">
        <f>IF(AND(H6&gt;=Year_Open_to_Traffic?, Calculations!H6&lt;Year_Open_to_Traffic?+'Inputs &amp; Outputs'!B$21), 1, 0)</f>
        <v>0</v>
      </c>
      <c r="M6" s="81">
        <f t="shared" si="5"/>
        <v>6.1363755066107251E-2</v>
      </c>
      <c r="N6" s="87">
        <f t="shared" si="6"/>
        <v>0.35522079915245147</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2.3107671157188925E-2</v>
      </c>
      <c r="F7" s="28"/>
      <c r="H7" s="15">
        <f t="shared" si="3"/>
        <v>2021</v>
      </c>
      <c r="I7" s="97">
        <f t="shared" si="10"/>
        <v>9613.9712722837485</v>
      </c>
      <c r="J7" s="60">
        <f t="shared" si="4"/>
        <v>0</v>
      </c>
      <c r="K7" s="60">
        <f>IF(H7=Year_Open_to_Traffic?,Calculations!$E$4,K6+(K6*M7))</f>
        <v>0</v>
      </c>
      <c r="L7" s="60">
        <f>IF(AND(H7&gt;=Year_Open_to_Traffic?, Calculations!H7&lt;Year_Open_to_Traffic?+'Inputs &amp; Outputs'!B$21), 1, 0)</f>
        <v>0</v>
      </c>
      <c r="M7" s="81">
        <f t="shared" si="5"/>
        <v>6.1363755066107251E-2</v>
      </c>
      <c r="N7" s="87">
        <f t="shared" si="6"/>
        <v>0.37701848126602938</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0.31533333333333335</v>
      </c>
      <c r="F8" s="28"/>
      <c r="H8" s="59">
        <f t="shared" si="3"/>
        <v>2022</v>
      </c>
      <c r="I8" s="97">
        <f t="shared" si="10"/>
        <v>10203.920650648761</v>
      </c>
      <c r="J8" s="60">
        <f t="shared" si="4"/>
        <v>0</v>
      </c>
      <c r="K8" s="60">
        <f>IF(H8=Year_Open_to_Traffic?,Calculations!$E$4,K7+(K7*M8))</f>
        <v>0</v>
      </c>
      <c r="L8" s="60">
        <f>IF(AND(H8&gt;=Year_Open_to_Traffic?, Calculations!H8&lt;Year_Open_to_Traffic?+'Inputs &amp; Outputs'!B$21), 1, 0)</f>
        <v>0</v>
      </c>
      <c r="M8" s="81">
        <f t="shared" si="5"/>
        <v>6.1363755066107251E-2</v>
      </c>
      <c r="N8" s="87">
        <f t="shared" si="6"/>
        <v>0.40015375100583378</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25</v>
      </c>
      <c r="D9" s="18" t="s">
        <v>65</v>
      </c>
      <c r="E9" s="23">
        <f>_2025_PeakVolume/_2025_Capacity</f>
        <v>0.47843137254901963</v>
      </c>
      <c r="F9" s="28"/>
      <c r="H9" s="15">
        <f t="shared" si="3"/>
        <v>2023</v>
      </c>
      <c r="I9" s="97">
        <f t="shared" si="10"/>
        <v>10830.071538169164</v>
      </c>
      <c r="J9" s="60">
        <f t="shared" si="4"/>
        <v>0</v>
      </c>
      <c r="K9" s="60">
        <f>IF(H9=Year_Open_to_Traffic?,Calculations!$E$4,K8+(K8*M9))</f>
        <v>0</v>
      </c>
      <c r="L9" s="60">
        <f>IF(AND(H9&gt;=Year_Open_to_Traffic?, Calculations!H9&lt;Year_Open_to_Traffic?+'Inputs &amp; Outputs'!B$21), 1, 0)</f>
        <v>0</v>
      </c>
      <c r="M9" s="81">
        <f t="shared" si="5"/>
        <v>6.1363755066107251E-2</v>
      </c>
      <c r="N9" s="87">
        <f t="shared" si="6"/>
        <v>0.42470868777133985</v>
      </c>
      <c r="O9" s="88">
        <f t="shared" si="7"/>
        <v>1</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0.58431372549019611</v>
      </c>
      <c r="F10" s="28"/>
      <c r="H10" s="59">
        <f t="shared" si="3"/>
        <v>2024</v>
      </c>
      <c r="I10" s="97">
        <f t="shared" si="10"/>
        <v>11494.645395385796</v>
      </c>
      <c r="J10" s="60">
        <f t="shared" si="4"/>
        <v>0</v>
      </c>
      <c r="K10" s="60">
        <f>IF(H10=Year_Open_to_Traffic?,Calculations!$E$4,K9+(K9*M10))</f>
        <v>0</v>
      </c>
      <c r="L10" s="60">
        <f>IF(AND(H10&gt;=Year_Open_to_Traffic?, Calculations!H10&lt;Year_Open_to_Traffic?+'Inputs &amp; Outputs'!B$21), 1, 0)</f>
        <v>0</v>
      </c>
      <c r="M10" s="81">
        <f t="shared" si="5"/>
        <v>6.1363755066107251E-2</v>
      </c>
      <c r="N10" s="87">
        <f t="shared" si="6"/>
        <v>0.45077040766218818</v>
      </c>
      <c r="O10" s="88">
        <f t="shared" si="7"/>
        <v>1</v>
      </c>
      <c r="P10" s="84">
        <f>(J10-K10)*L10</f>
        <v>0</v>
      </c>
      <c r="Q10" s="85">
        <f t="shared" si="0"/>
        <v>0</v>
      </c>
      <c r="R10" s="86">
        <f t="shared" si="1"/>
        <v>20.320200961804083</v>
      </c>
      <c r="S10" s="94">
        <f t="shared" si="2"/>
        <v>0</v>
      </c>
      <c r="T10" s="80">
        <f t="shared" si="9"/>
        <v>0</v>
      </c>
      <c r="W10" s="73"/>
    </row>
    <row r="11" spans="1:24" ht="30" customHeight="1" x14ac:dyDescent="0.25">
      <c r="A11" s="153" t="s">
        <v>219</v>
      </c>
      <c r="B11" s="154"/>
      <c r="D11" s="18" t="s">
        <v>70</v>
      </c>
      <c r="E11" s="46">
        <f>(E9/E8)^(1/(2025-2018))-1</f>
        <v>6.1363755066107251E-2</v>
      </c>
      <c r="F11" s="28"/>
      <c r="H11" s="15">
        <f t="shared" si="3"/>
        <v>2025</v>
      </c>
      <c r="I11" s="97">
        <f t="shared" si="10"/>
        <v>12200.000000000007</v>
      </c>
      <c r="J11" s="60">
        <f t="shared" si="4"/>
        <v>292963.89588581043</v>
      </c>
      <c r="K11" s="60">
        <f>IF(H11=Year_Open_to_Traffic?,Calculations!$E$4,K10+(K10*M11))</f>
        <v>285157.26971897093</v>
      </c>
      <c r="L11" s="60">
        <f>IF(AND(H11&gt;=Year_Open_to_Traffic?, Calculations!H11&lt;Year_Open_to_Traffic?+'Inputs &amp; Outputs'!B$21), 1, 0)</f>
        <v>1</v>
      </c>
      <c r="M11" s="81">
        <f t="shared" si="5"/>
        <v>6.1363755066107251E-2</v>
      </c>
      <c r="N11" s="87">
        <f t="shared" si="6"/>
        <v>0.47843137254902002</v>
      </c>
      <c r="O11" s="88">
        <f t="shared" si="7"/>
        <v>1</v>
      </c>
      <c r="P11" s="84">
        <f t="shared" si="8"/>
        <v>7806.6261668395018</v>
      </c>
      <c r="Q11" s="85">
        <f t="shared" si="0"/>
        <v>1</v>
      </c>
      <c r="R11" s="86">
        <f t="shared" si="1"/>
        <v>20.787565583925574</v>
      </c>
      <c r="S11" s="94">
        <f t="shared" si="2"/>
        <v>225.57024727098823</v>
      </c>
      <c r="T11" s="80">
        <f t="shared" si="9"/>
        <v>140.47381326485132</v>
      </c>
      <c r="W11" s="73"/>
    </row>
    <row r="12" spans="1:24" x14ac:dyDescent="0.25">
      <c r="A12" s="18" t="s">
        <v>205</v>
      </c>
      <c r="B12" s="19">
        <v>0.45</v>
      </c>
      <c r="D12" s="18" t="s">
        <v>83</v>
      </c>
      <c r="E12" s="46">
        <f>(E10/E9)^(1/(2045-2025))-1</f>
        <v>1.0046392594965425E-2</v>
      </c>
      <c r="F12" s="28"/>
      <c r="H12" s="59">
        <v>2026</v>
      </c>
      <c r="I12" s="97">
        <f t="shared" si="10"/>
        <v>12322.565989658586</v>
      </c>
      <c r="J12" s="60">
        <f t="shared" si="4"/>
        <v>295907.12620002986</v>
      </c>
      <c r="K12" s="60">
        <f>IF(H12=Year_Open_to_Traffic?,Calculations!$E$4,K11+(K11*M12))</f>
        <v>288022.07160187617</v>
      </c>
      <c r="L12" s="60">
        <f>IF(AND(H12&gt;=Year_Open_to_Traffic?, Calculations!H12&lt;Year_Open_to_Traffic?+'Inputs &amp; Outputs'!B$21), 1, 0)</f>
        <v>1</v>
      </c>
      <c r="M12" s="81">
        <f t="shared" ref="M12:M36" si="11">IFERROR(_2025_2045_Demand_Growth,_2018_2045_Demand_Growth)</f>
        <v>1.0046392594965425E-2</v>
      </c>
      <c r="N12" s="87">
        <f t="shared" ref="N12:N36" si="12">N11*(1+IFERROR(_2025_2045_V_C_Growth,_2018_2045_V_C_Growth))</f>
        <v>0.48323788194739564</v>
      </c>
      <c r="O12" s="88">
        <f t="shared" si="7"/>
        <v>1</v>
      </c>
      <c r="P12" s="84">
        <f t="shared" si="8"/>
        <v>7885.0545981536852</v>
      </c>
      <c r="Q12" s="85">
        <f t="shared" si="0"/>
        <v>1</v>
      </c>
      <c r="R12" s="86">
        <f t="shared" si="1"/>
        <v>21.265679592355859</v>
      </c>
      <c r="S12" s="94">
        <f t="shared" si="2"/>
        <v>233.07665206707028</v>
      </c>
      <c r="T12" s="80">
        <f t="shared" si="9"/>
        <v>135.6527335645726</v>
      </c>
      <c r="W12" s="73"/>
    </row>
    <row r="13" spans="1:24" x14ac:dyDescent="0.25">
      <c r="A13" s="18" t="s">
        <v>206</v>
      </c>
      <c r="B13" s="19">
        <v>0.43</v>
      </c>
      <c r="D13" s="18" t="s">
        <v>84</v>
      </c>
      <c r="E13" s="46">
        <f>(E10/E8)^(1/(2045-2018))-1</f>
        <v>2.3107671157188925E-2</v>
      </c>
      <c r="F13" s="28"/>
      <c r="H13" s="15">
        <f t="shared" si="3"/>
        <v>2027</v>
      </c>
      <c r="I13" s="97">
        <f t="shared" si="10"/>
        <v>12446.363325368064</v>
      </c>
      <c r="J13" s="60">
        <f t="shared" si="4"/>
        <v>298879.92536148336</v>
      </c>
      <c r="K13" s="60">
        <f>IF(H13=Year_Open_to_Traffic?,Calculations!$E$4,K12+(K12*M13))</f>
        <v>290915.65440920385</v>
      </c>
      <c r="L13" s="60">
        <f>IF(AND(H13&gt;=Year_Open_to_Traffic?, Calculations!H13&lt;Year_Open_to_Traffic?+'Inputs &amp; Outputs'!B$21), 1, 0)</f>
        <v>1</v>
      </c>
      <c r="M13" s="81">
        <f t="shared" si="11"/>
        <v>1.0046392594965425E-2</v>
      </c>
      <c r="N13" s="87">
        <f t="shared" si="12"/>
        <v>0.48809267942619872</v>
      </c>
      <c r="O13" s="88">
        <f t="shared" si="7"/>
        <v>1</v>
      </c>
      <c r="P13" s="84">
        <f t="shared" si="8"/>
        <v>7964.2709522795049</v>
      </c>
      <c r="Q13" s="85">
        <f t="shared" si="0"/>
        <v>1</v>
      </c>
      <c r="R13" s="86">
        <f t="shared" si="1"/>
        <v>21.754790222980041</v>
      </c>
      <c r="S13" s="94">
        <f t="shared" si="2"/>
        <v>240.8328509456816</v>
      </c>
      <c r="T13" s="80">
        <f t="shared" si="9"/>
        <v>130.99711395209485</v>
      </c>
      <c r="W13" s="73"/>
    </row>
    <row r="14" spans="1:24" x14ac:dyDescent="0.25">
      <c r="H14" s="59">
        <f>H13+1</f>
        <v>2028</v>
      </c>
      <c r="I14" s="97">
        <f t="shared" si="10"/>
        <v>12571.404377714291</v>
      </c>
      <c r="J14" s="60">
        <f t="shared" si="4"/>
        <v>301882.59043041879</v>
      </c>
      <c r="K14" s="60">
        <f>IF(H14=Year_Open_to_Traffic?,Calculations!$E$4,K13+(K13*M14))</f>
        <v>293838.30728542001</v>
      </c>
      <c r="L14" s="60">
        <f>IF(AND(H14&gt;=Year_Open_to_Traffic?, Calculations!H14&lt;Year_Open_to_Traffic?+'Inputs &amp; Outputs'!B$21), 1, 0)</f>
        <v>1</v>
      </c>
      <c r="M14" s="81">
        <f t="shared" si="11"/>
        <v>1.0046392594965425E-2</v>
      </c>
      <c r="N14" s="87">
        <f t="shared" si="12"/>
        <v>0.49299625010644293</v>
      </c>
      <c r="O14" s="88">
        <f t="shared" si="7"/>
        <v>1</v>
      </c>
      <c r="P14" s="84">
        <f t="shared" si="8"/>
        <v>8044.2831449987716</v>
      </c>
      <c r="Q14" s="85">
        <f t="shared" si="0"/>
        <v>1</v>
      </c>
      <c r="R14" s="86">
        <f t="shared" si="1"/>
        <v>22.255150398108579</v>
      </c>
      <c r="S14" s="94">
        <f t="shared" si="2"/>
        <v>248.84715641931538</v>
      </c>
      <c r="T14" s="80">
        <f t="shared" si="9"/>
        <v>126.50127581549637</v>
      </c>
      <c r="W14" s="73"/>
    </row>
    <row r="15" spans="1:24" x14ac:dyDescent="0.25">
      <c r="H15" s="15">
        <f t="shared" si="3"/>
        <v>2029</v>
      </c>
      <c r="I15" s="97">
        <f t="shared" si="10"/>
        <v>12697.701641562875</v>
      </c>
      <c r="J15" s="60">
        <f t="shared" si="4"/>
        <v>304915.4214514679</v>
      </c>
      <c r="K15" s="60">
        <f>IF(H15=Year_Open_to_Traffic?,Calculations!$E$4,K14+(K14*M15))</f>
        <v>296790.32227984944</v>
      </c>
      <c r="L15" s="60">
        <f>IF(AND(H15&gt;=Year_Open_to_Traffic?, Calculations!H15&lt;Year_Open_to_Traffic?+'Inputs &amp; Outputs'!B$21), 1, 0)</f>
        <v>1</v>
      </c>
      <c r="M15" s="81">
        <f t="shared" si="11"/>
        <v>1.0046392594965425E-2</v>
      </c>
      <c r="N15" s="87">
        <f t="shared" si="12"/>
        <v>0.49794908398285803</v>
      </c>
      <c r="O15" s="88">
        <f t="shared" si="7"/>
        <v>1</v>
      </c>
      <c r="P15" s="84">
        <f t="shared" si="8"/>
        <v>8125.0991716184653</v>
      </c>
      <c r="Q15" s="85">
        <f t="shared" si="0"/>
        <v>1</v>
      </c>
      <c r="R15" s="86">
        <f t="shared" si="1"/>
        <v>22.767018857265079</v>
      </c>
      <c r="S15" s="94">
        <f t="shared" si="2"/>
        <v>257.12815761976714</v>
      </c>
      <c r="T15" s="80">
        <f t="shared" si="9"/>
        <v>122.15973543356331</v>
      </c>
      <c r="W15" s="73"/>
    </row>
    <row r="16" spans="1:24" x14ac:dyDescent="0.25">
      <c r="H16" s="59">
        <f t="shared" si="3"/>
        <v>2030</v>
      </c>
      <c r="I16" s="97">
        <f t="shared" si="10"/>
        <v>12825.267737307753</v>
      </c>
      <c r="J16" s="60">
        <f t="shared" si="4"/>
        <v>307978.72148362867</v>
      </c>
      <c r="K16" s="60">
        <f>IF(H16=Year_Open_to_Traffic?,Calculations!$E$4,K15+(K15*M16))</f>
        <v>299771.9943758591</v>
      </c>
      <c r="L16" s="60">
        <f>IF(AND(H16&gt;=Year_Open_to_Traffic?, Calculations!H16&lt;Year_Open_to_Traffic?+'Inputs &amp; Outputs'!B$21), 1, 0)</f>
        <v>1</v>
      </c>
      <c r="M16" s="81">
        <f t="shared" si="11"/>
        <v>1.0046392594965425E-2</v>
      </c>
      <c r="N16" s="87">
        <f t="shared" si="12"/>
        <v>0.50295167597285328</v>
      </c>
      <c r="O16" s="88">
        <f t="shared" si="7"/>
        <v>1</v>
      </c>
      <c r="P16" s="84">
        <f t="shared" si="8"/>
        <v>8206.7271077695768</v>
      </c>
      <c r="Q16" s="85">
        <f t="shared" si="0"/>
        <v>1</v>
      </c>
      <c r="R16" s="86">
        <f t="shared" si="1"/>
        <v>23.290660290982171</v>
      </c>
      <c r="S16" s="94">
        <f t="shared" si="2"/>
        <v>265.6847295033196</v>
      </c>
      <c r="T16" s="80">
        <f t="shared" si="9"/>
        <v>117.96719728711372</v>
      </c>
      <c r="W16" s="73"/>
    </row>
    <row r="17" spans="1:23" x14ac:dyDescent="0.25">
      <c r="A17" s="29"/>
      <c r="H17" s="15">
        <f t="shared" si="3"/>
        <v>2031</v>
      </c>
      <c r="I17" s="97">
        <f t="shared" si="10"/>
        <v>12954.115412132291</v>
      </c>
      <c r="J17" s="60">
        <f t="shared" si="4"/>
        <v>311072.79663054872</v>
      </c>
      <c r="K17" s="60">
        <f>IF(H17=Year_Open_to_Traffic?,Calculations!$E$4,K16+(K16*M17))</f>
        <v>302783.62152033474</v>
      </c>
      <c r="L17" s="60">
        <f>IF(AND(H17&gt;=Year_Open_to_Traffic?, Calculations!H17&lt;Year_Open_to_Traffic?+'Inputs &amp; Outputs'!B$21), 1, 0)</f>
        <v>1</v>
      </c>
      <c r="M17" s="81">
        <f t="shared" si="11"/>
        <v>1.0046392594965425E-2</v>
      </c>
      <c r="N17" s="87">
        <f t="shared" si="12"/>
        <v>0.50800452596597245</v>
      </c>
      <c r="O17" s="88">
        <f t="shared" si="7"/>
        <v>1</v>
      </c>
      <c r="P17" s="84">
        <f t="shared" si="8"/>
        <v>8289.1751102139824</v>
      </c>
      <c r="Q17" s="85">
        <f t="shared" si="0"/>
        <v>1</v>
      </c>
      <c r="R17" s="86">
        <f t="shared" si="1"/>
        <v>23.82634547767476</v>
      </c>
      <c r="S17" s="94">
        <f t="shared" si="2"/>
        <v>274.52604236225255</v>
      </c>
      <c r="T17" s="80">
        <f t="shared" si="9"/>
        <v>113.91854759987741</v>
      </c>
      <c r="W17" s="73"/>
    </row>
    <row r="18" spans="1:23" x14ac:dyDescent="0.25">
      <c r="H18" s="59">
        <f t="shared" si="3"/>
        <v>2032</v>
      </c>
      <c r="I18" s="97">
        <f t="shared" si="10"/>
        <v>13084.257541283065</v>
      </c>
      <c r="J18" s="60">
        <f t="shared" si="4"/>
        <v>314197.95607111306</v>
      </c>
      <c r="K18" s="60">
        <f>IF(H18=Year_Open_to_Traffic?,Calculations!$E$4,K17+(K17*M18))</f>
        <v>305825.50465345342</v>
      </c>
      <c r="L18" s="60">
        <f>IF(AND(H18&gt;=Year_Open_to_Traffic?, Calculations!H18&lt;Year_Open_to_Traffic?+'Inputs &amp; Outputs'!B$21), 1, 0)</f>
        <v>1</v>
      </c>
      <c r="M18" s="81">
        <f t="shared" si="11"/>
        <v>1.0046392594965425E-2</v>
      </c>
      <c r="N18" s="87">
        <f t="shared" si="12"/>
        <v>0.51310813887384588</v>
      </c>
      <c r="O18" s="88">
        <f t="shared" si="7"/>
        <v>1</v>
      </c>
      <c r="P18" s="84">
        <f t="shared" si="8"/>
        <v>8372.4514176596422</v>
      </c>
      <c r="Q18" s="85">
        <f t="shared" si="0"/>
        <v>1</v>
      </c>
      <c r="R18" s="86">
        <f t="shared" si="1"/>
        <v>24.374351423661277</v>
      </c>
      <c r="S18" s="94">
        <f t="shared" si="2"/>
        <v>283.66157165287837</v>
      </c>
      <c r="T18" s="80">
        <f t="shared" si="9"/>
        <v>110.00884810105751</v>
      </c>
      <c r="W18" s="73"/>
    </row>
    <row r="19" spans="1:23" x14ac:dyDescent="0.25">
      <c r="H19" s="15">
        <f t="shared" si="3"/>
        <v>2033</v>
      </c>
      <c r="I19" s="97">
        <f t="shared" si="10"/>
        <v>13215.707129356431</v>
      </c>
      <c r="J19" s="60">
        <f t="shared" si="4"/>
        <v>317354.51209033915</v>
      </c>
      <c r="K19" s="60">
        <f>IF(H19=Year_Open_to_Traffic?,Calculations!$E$4,K18+(K18*M19))</f>
        <v>308897.94773875544</v>
      </c>
      <c r="L19" s="60">
        <f>IF(AND(H19&gt;=Year_Open_to_Traffic?, Calculations!H19&lt;Year_Open_to_Traffic?+'Inputs &amp; Outputs'!B$21), 1, 0)</f>
        <v>1</v>
      </c>
      <c r="M19" s="81">
        <f t="shared" si="11"/>
        <v>1.0046392594965425E-2</v>
      </c>
      <c r="N19" s="87">
        <f t="shared" si="12"/>
        <v>0.51826302468064456</v>
      </c>
      <c r="O19" s="88">
        <f t="shared" si="7"/>
        <v>1</v>
      </c>
      <c r="P19" s="84">
        <f t="shared" si="8"/>
        <v>8456.5643515837146</v>
      </c>
      <c r="Q19" s="85">
        <f t="shared" si="0"/>
        <v>1</v>
      </c>
      <c r="R19" s="86">
        <f t="shared" si="1"/>
        <v>24.934961506405479</v>
      </c>
      <c r="S19" s="94">
        <f t="shared" si="2"/>
        <v>293.1011081506212</v>
      </c>
      <c r="T19" s="80">
        <f t="shared" si="9"/>
        <v>106.23333000195744</v>
      </c>
      <c r="W19" s="73"/>
    </row>
    <row r="20" spans="1:23" x14ac:dyDescent="0.25">
      <c r="H20" s="59">
        <f t="shared" si="3"/>
        <v>2034</v>
      </c>
      <c r="I20" s="97">
        <f t="shared" si="10"/>
        <v>13348.47731159803</v>
      </c>
      <c r="J20" s="60">
        <f t="shared" si="4"/>
        <v>320542.78011058242</v>
      </c>
      <c r="K20" s="60">
        <f>IF(H20=Year_Open_to_Traffic?,Calculations!$E$4,K19+(K19*M20))</f>
        <v>312001.25779351807</v>
      </c>
      <c r="L20" s="60">
        <f>IF(AND(H20&gt;=Year_Open_to_Traffic?, Calculations!H20&lt;Year_Open_to_Traffic?+'Inputs &amp; Outputs'!B$21), 1, 0)</f>
        <v>1</v>
      </c>
      <c r="M20" s="81">
        <f t="shared" si="11"/>
        <v>1.0046392594965425E-2</v>
      </c>
      <c r="N20" s="87">
        <f t="shared" si="12"/>
        <v>0.52346969849404057</v>
      </c>
      <c r="O20" s="88">
        <f t="shared" si="7"/>
        <v>1</v>
      </c>
      <c r="P20" s="84">
        <f t="shared" si="8"/>
        <v>8541.522317064344</v>
      </c>
      <c r="Q20" s="85">
        <f t="shared" si="0"/>
        <v>1</v>
      </c>
      <c r="R20" s="86">
        <f t="shared" si="1"/>
        <v>25.508465621052807</v>
      </c>
      <c r="S20" s="94">
        <f t="shared" si="2"/>
        <v>302.85476844304463</v>
      </c>
      <c r="T20" s="80">
        <f t="shared" si="9"/>
        <v>102.5873881793365</v>
      </c>
      <c r="W20" s="73"/>
    </row>
    <row r="21" spans="1:23" x14ac:dyDescent="0.25">
      <c r="H21" s="15">
        <f t="shared" si="3"/>
        <v>2035</v>
      </c>
      <c r="I21" s="97">
        <f t="shared" si="10"/>
        <v>13482.581355215332</v>
      </c>
      <c r="J21" s="60">
        <f t="shared" si="4"/>
        <v>323763.07872305502</v>
      </c>
      <c r="K21" s="60">
        <f>IF(H21=Year_Open_to_Traffic?,Calculations!$E$4,K20+(K20*M21))</f>
        <v>315135.74491943477</v>
      </c>
      <c r="L21" s="60">
        <f>IF(AND(H21&gt;=Year_Open_to_Traffic?, Calculations!H21&lt;Year_Open_to_Traffic?+'Inputs &amp; Outputs'!B$21), 1, 0)</f>
        <v>1</v>
      </c>
      <c r="M21" s="81">
        <f t="shared" si="11"/>
        <v>1.0046392594965425E-2</v>
      </c>
      <c r="N21" s="87">
        <f t="shared" si="12"/>
        <v>0.52872868059667988</v>
      </c>
      <c r="O21" s="88">
        <f t="shared" si="7"/>
        <v>1</v>
      </c>
      <c r="P21" s="84">
        <f t="shared" si="8"/>
        <v>8627.3338036202476</v>
      </c>
      <c r="Q21" s="85">
        <f t="shared" si="0"/>
        <v>1</v>
      </c>
      <c r="R21" s="86">
        <f t="shared" si="1"/>
        <v>26.095160330337016</v>
      </c>
      <c r="S21" s="94">
        <f t="shared" si="2"/>
        <v>312.93300577204121</v>
      </c>
      <c r="T21" s="80">
        <f t="shared" si="9"/>
        <v>99.066575558385807</v>
      </c>
      <c r="W21" s="73"/>
    </row>
    <row r="22" spans="1:23" x14ac:dyDescent="0.25">
      <c r="H22" s="59">
        <f>H21+1</f>
        <v>2036</v>
      </c>
      <c r="I22" s="97">
        <f t="shared" si="10"/>
        <v>13618.032660703386</v>
      </c>
      <c r="J22" s="60">
        <f t="shared" si="4"/>
        <v>327015.72971966153</v>
      </c>
      <c r="K22" s="60">
        <f>IF(H22=Year_Open_to_Traffic?,Calculations!$E$4,K21+(K21*M22))</f>
        <v>318301.72233360232</v>
      </c>
      <c r="L22" s="60">
        <f>IF(AND(H22&gt;=Year_Open_to_Traffic?, Calculations!H22&lt;Year_Open_to_Traffic?+'Inputs &amp; Outputs'!B$21), 1, 0)</f>
        <v>1</v>
      </c>
      <c r="M22" s="81">
        <f t="shared" si="11"/>
        <v>1.0046392594965425E-2</v>
      </c>
      <c r="N22" s="87">
        <f t="shared" si="12"/>
        <v>0.5340404964981722</v>
      </c>
      <c r="O22" s="88">
        <f t="shared" si="7"/>
        <v>1</v>
      </c>
      <c r="P22" s="84">
        <f t="shared" si="8"/>
        <v>8714.0073860592092</v>
      </c>
      <c r="Q22" s="85">
        <f t="shared" si="0"/>
        <v>1</v>
      </c>
      <c r="R22" s="86">
        <f t="shared" si="1"/>
        <v>26.695349017934767</v>
      </c>
      <c r="S22" s="94">
        <f t="shared" si="2"/>
        <v>323.34662123683967</v>
      </c>
      <c r="T22" s="80">
        <f t="shared" si="9"/>
        <v>95.666597688487855</v>
      </c>
      <c r="W22" s="73"/>
    </row>
    <row r="23" spans="1:23" x14ac:dyDescent="0.25">
      <c r="H23" s="15">
        <f t="shared" si="3"/>
        <v>2037</v>
      </c>
      <c r="I23" s="97">
        <f t="shared" si="10"/>
        <v>13754.844763183874</v>
      </c>
      <c r="J23" s="60">
        <f t="shared" si="4"/>
        <v>330301.05812515435</v>
      </c>
      <c r="K23" s="60">
        <f>IF(H23=Year_Open_to_Traffic?,Calculations!$E$4,K22+(K22*M23))</f>
        <v>321499.50639981934</v>
      </c>
      <c r="L23" s="60">
        <f>IF(AND(H23&gt;=Year_Open_to_Traffic?, Calculations!H23&lt;Year_Open_to_Traffic?+'Inputs &amp; Outputs'!B$21), 1, 0)</f>
        <v>1</v>
      </c>
      <c r="M23" s="81">
        <f t="shared" si="11"/>
        <v>1.0046392594965425E-2</v>
      </c>
      <c r="N23" s="87">
        <f t="shared" si="12"/>
        <v>0.53940567698760311</v>
      </c>
      <c r="O23" s="88">
        <f t="shared" si="7"/>
        <v>1</v>
      </c>
      <c r="P23" s="84">
        <f t="shared" si="8"/>
        <v>8801.5517253350117</v>
      </c>
      <c r="Q23" s="85">
        <f t="shared" si="0"/>
        <v>1</v>
      </c>
      <c r="R23" s="86">
        <f t="shared" si="1"/>
        <v>27.309342045347261</v>
      </c>
      <c r="S23" s="94">
        <f t="shared" si="2"/>
        <v>334.10677536981632</v>
      </c>
      <c r="T23" s="80">
        <f t="shared" si="9"/>
        <v>92.383307505134908</v>
      </c>
      <c r="W23" s="73"/>
    </row>
    <row r="24" spans="1:23" x14ac:dyDescent="0.25">
      <c r="H24" s="59">
        <f t="shared" si="3"/>
        <v>2038</v>
      </c>
      <c r="I24" s="97">
        <f t="shared" si="10"/>
        <v>13893.031333757623</v>
      </c>
      <c r="J24" s="60">
        <f t="shared" si="4"/>
        <v>333619.39222961216</v>
      </c>
      <c r="K24" s="60">
        <f>IF(H24=Year_Open_to_Traffic?,Calculations!$E$4,K23+(K23*M24))</f>
        <v>324729.41666019952</v>
      </c>
      <c r="L24" s="60">
        <f>IF(AND(H24&gt;=Year_Open_to_Traffic?, Calculations!H24&lt;Year_Open_to_Traffic?+'Inputs &amp; Outputs'!B$21), 1, 0)</f>
        <v>1</v>
      </c>
      <c r="M24" s="81">
        <f t="shared" si="11"/>
        <v>1.0046392594965425E-2</v>
      </c>
      <c r="N24" s="87">
        <f t="shared" si="12"/>
        <v>0.54482475818657372</v>
      </c>
      <c r="O24" s="88">
        <f t="shared" si="7"/>
        <v>1</v>
      </c>
      <c r="P24" s="84">
        <f>(J24-K24)*L24</f>
        <v>8889.9755694126361</v>
      </c>
      <c r="Q24" s="85">
        <f t="shared" si="0"/>
        <v>1</v>
      </c>
      <c r="R24" s="86">
        <f t="shared" si="1"/>
        <v>27.93745691239025</v>
      </c>
      <c r="S24" s="94">
        <f t="shared" si="2"/>
        <v>345.2250000975078</v>
      </c>
      <c r="T24" s="80">
        <f t="shared" si="9"/>
        <v>89.212700271615688</v>
      </c>
      <c r="W24" s="73"/>
    </row>
    <row r="25" spans="1:23" x14ac:dyDescent="0.25">
      <c r="H25" s="15">
        <f t="shared" si="3"/>
        <v>2039</v>
      </c>
      <c r="I25" s="97">
        <f t="shared" si="10"/>
        <v>14032.606180870707</v>
      </c>
      <c r="J25" s="60">
        <f t="shared" si="4"/>
        <v>336971.06362124463</v>
      </c>
      <c r="K25" s="60">
        <f>IF(H25=Year_Open_to_Traffic?,Calculations!$E$4,K24+(K24*M25))</f>
        <v>327991.77586710197</v>
      </c>
      <c r="L25" s="60">
        <f>IF(AND(H25&gt;=Year_Open_to_Traffic?, Calculations!H25&lt;Year_Open_to_Traffic?+'Inputs &amp; Outputs'!B$21), 1, 0)</f>
        <v>1</v>
      </c>
      <c r="M25" s="81">
        <f t="shared" si="11"/>
        <v>1.0046392594965425E-2</v>
      </c>
      <c r="N25" s="87">
        <f t="shared" si="12"/>
        <v>0.55029828160277316</v>
      </c>
      <c r="O25" s="88">
        <f t="shared" si="7"/>
        <v>1</v>
      </c>
      <c r="P25" s="84">
        <f t="shared" si="8"/>
        <v>8979.2877541426569</v>
      </c>
      <c r="Q25" s="85">
        <f t="shared" si="0"/>
        <v>1</v>
      </c>
      <c r="R25" s="86">
        <f t="shared" si="1"/>
        <v>28.580018421375218</v>
      </c>
      <c r="S25" s="94">
        <f t="shared" si="2"/>
        <v>356.71321109967414</v>
      </c>
      <c r="T25" s="80">
        <f t="shared" si="9"/>
        <v>86.15090869430918</v>
      </c>
      <c r="W25" s="73"/>
    </row>
    <row r="26" spans="1:23" x14ac:dyDescent="0.25">
      <c r="H26" s="59">
        <f t="shared" si="3"/>
        <v>2040</v>
      </c>
      <c r="I26" s="97">
        <f t="shared" si="10"/>
        <v>14173.583251694272</v>
      </c>
      <c r="J26" s="60">
        <f t="shared" si="4"/>
        <v>340356.40721952671</v>
      </c>
      <c r="K26" s="60">
        <f>IF(H26=Year_Open_to_Traffic?,Calculations!$E$4,K25+(K25*M26))</f>
        <v>331286.9100153828</v>
      </c>
      <c r="L26" s="60">
        <f>IF(AND(H26&gt;=Year_Open_to_Traffic?, Calculations!H26&lt;Year_Open_to_Traffic?+'Inputs &amp; Outputs'!B$21), 1, 0)</f>
        <v>1</v>
      </c>
      <c r="M26" s="81">
        <f t="shared" si="11"/>
        <v>1.0046392594965425E-2</v>
      </c>
      <c r="N26" s="87">
        <f t="shared" si="12"/>
        <v>0.55582679418408942</v>
      </c>
      <c r="O26" s="88">
        <f t="shared" si="7"/>
        <v>1</v>
      </c>
      <c r="P26" s="84">
        <f t="shared" si="8"/>
        <v>9069.4972041439032</v>
      </c>
      <c r="Q26" s="85">
        <f t="shared" si="0"/>
        <v>1</v>
      </c>
      <c r="R26" s="86">
        <f t="shared" si="1"/>
        <v>29.237358845066851</v>
      </c>
      <c r="S26" s="94">
        <f t="shared" si="2"/>
        <v>368.58372057962129</v>
      </c>
      <c r="T26" s="80">
        <f t="shared" si="9"/>
        <v>83.194198205617383</v>
      </c>
      <c r="W26" s="73"/>
    </row>
    <row r="27" spans="1:23" x14ac:dyDescent="0.25">
      <c r="H27" s="15">
        <f t="shared" si="3"/>
        <v>2041</v>
      </c>
      <c r="I27" s="97">
        <f t="shared" si="10"/>
        <v>14315.976633518219</v>
      </c>
      <c r="J27" s="60">
        <f t="shared" si="4"/>
        <v>343775.76130866597</v>
      </c>
      <c r="K27" s="60">
        <f>IF(H27=Year_Open_to_Traffic?,Calculations!$E$4,K26+(K26*M27))</f>
        <v>334615.1483749703</v>
      </c>
      <c r="L27" s="60">
        <f>IF(AND(H27&gt;=Year_Open_to_Traffic?, Calculations!H27&lt;Year_Open_to_Traffic?+'Inputs &amp; Outputs'!B$21), 1, 0)</f>
        <v>1</v>
      </c>
      <c r="M27" s="81">
        <f t="shared" si="11"/>
        <v>1.0046392594965425E-2</v>
      </c>
      <c r="N27" s="87">
        <f t="shared" si="12"/>
        <v>0.56141084837326383</v>
      </c>
      <c r="O27" s="88">
        <f t="shared" si="7"/>
        <v>1</v>
      </c>
      <c r="P27" s="84">
        <f t="shared" si="8"/>
        <v>9160.6129336956656</v>
      </c>
      <c r="Q27" s="85">
        <f t="shared" si="0"/>
        <v>1</v>
      </c>
      <c r="R27" s="86">
        <f t="shared" si="1"/>
        <v>29.909818098503379</v>
      </c>
      <c r="S27" s="94">
        <f t="shared" si="2"/>
        <v>380.84925045951229</v>
      </c>
      <c r="T27" s="80">
        <f t="shared" si="9"/>
        <v>80.338962408794217</v>
      </c>
      <c r="W27" s="73"/>
    </row>
    <row r="28" spans="1:23" x14ac:dyDescent="0.25">
      <c r="H28" s="59">
        <f t="shared" si="3"/>
        <v>2042</v>
      </c>
      <c r="I28" s="97">
        <f t="shared" si="10"/>
        <v>14459.800555158894</v>
      </c>
      <c r="J28" s="60">
        <f t="shared" si="4"/>
        <v>347229.46757140593</v>
      </c>
      <c r="K28" s="60">
        <f>IF(H28=Year_Open_to_Traffic?,Calculations!$E$4,K27+(K27*M28))</f>
        <v>337976.82352376787</v>
      </c>
      <c r="L28" s="60">
        <f>IF(AND(H28&gt;=Year_Open_to_Traffic?, Calculations!H28&lt;Year_Open_to_Traffic?+'Inputs &amp; Outputs'!B$21), 1, 0)</f>
        <v>1</v>
      </c>
      <c r="M28" s="81">
        <f t="shared" si="11"/>
        <v>1.0046392594965425E-2</v>
      </c>
      <c r="N28" s="87">
        <f t="shared" si="12"/>
        <v>0.56705100216309423</v>
      </c>
      <c r="O28" s="88">
        <f t="shared" si="7"/>
        <v>1</v>
      </c>
      <c r="P28" s="84">
        <f t="shared" si="8"/>
        <v>9252.6440476380521</v>
      </c>
      <c r="Q28" s="85">
        <f t="shared" si="0"/>
        <v>1</v>
      </c>
      <c r="R28" s="86">
        <f t="shared" si="1"/>
        <v>30.597743914768959</v>
      </c>
      <c r="S28" s="94">
        <f t="shared" si="2"/>
        <v>393.52294601475518</v>
      </c>
      <c r="T28" s="80">
        <f t="shared" si="9"/>
        <v>77.581718679101641</v>
      </c>
      <c r="W28" s="73"/>
    </row>
    <row r="29" spans="1:23" x14ac:dyDescent="0.25">
      <c r="H29" s="15">
        <f t="shared" si="3"/>
        <v>2043</v>
      </c>
      <c r="I29" s="97">
        <f t="shared" si="10"/>
        <v>14605.06938838092</v>
      </c>
      <c r="J29" s="60">
        <f t="shared" si="4"/>
        <v>350717.87112316908</v>
      </c>
      <c r="K29" s="60">
        <f>IF(H29=Year_Open_to_Traffic?,Calculations!$E$4,K28+(K28*M29))</f>
        <v>341372.27138088702</v>
      </c>
      <c r="L29" s="60">
        <f>IF(AND(H29&gt;=Year_Open_to_Traffic?, Calculations!H29&lt;Year_Open_to_Traffic?+'Inputs &amp; Outputs'!B$21), 1, 0)</f>
        <v>1</v>
      </c>
      <c r="M29" s="81">
        <f t="shared" si="11"/>
        <v>1.0046392594965425E-2</v>
      </c>
      <c r="N29" s="87">
        <f t="shared" si="12"/>
        <v>0.5727478191521933</v>
      </c>
      <c r="O29" s="88">
        <f t="shared" si="7"/>
        <v>1</v>
      </c>
      <c r="P29" s="84">
        <f t="shared" si="8"/>
        <v>9345.5997422820656</v>
      </c>
      <c r="Q29" s="85">
        <f t="shared" si="0"/>
        <v>1</v>
      </c>
      <c r="R29" s="86">
        <f t="shared" si="1"/>
        <v>31.301492024808638</v>
      </c>
      <c r="S29" s="94">
        <f t="shared" si="2"/>
        <v>406.61838996213305</v>
      </c>
      <c r="T29" s="80">
        <f t="shared" si="9"/>
        <v>74.919103915940298</v>
      </c>
      <c r="W29" s="73"/>
    </row>
    <row r="30" spans="1:23" x14ac:dyDescent="0.25">
      <c r="H30" s="15">
        <f t="shared" si="3"/>
        <v>2044</v>
      </c>
      <c r="I30" s="97">
        <f t="shared" si="10"/>
        <v>14751.797649333306</v>
      </c>
      <c r="J30" s="60">
        <f t="shared" si="4"/>
        <v>354241.32054654293</v>
      </c>
      <c r="K30" s="60">
        <f>IF(H30=Year_Open_to_Traffic?,Calculations!$E$4,K29+(K29*M30))</f>
        <v>344801.83124021447</v>
      </c>
      <c r="L30" s="60">
        <f>IF(AND(H30&gt;=Year_Open_to_Traffic?, Calculations!H30&lt;Year_Open_to_Traffic?+'Inputs &amp; Outputs'!B$21), 1, 0)</f>
        <v>1</v>
      </c>
      <c r="M30" s="81">
        <f t="shared" si="11"/>
        <v>1.0046392594965425E-2</v>
      </c>
      <c r="N30" s="87">
        <f t="shared" si="12"/>
        <v>0.57850186860130648</v>
      </c>
      <c r="O30" s="88">
        <f t="shared" si="7"/>
        <v>1</v>
      </c>
      <c r="P30" s="84">
        <f t="shared" si="8"/>
        <v>9439.489306328469</v>
      </c>
      <c r="Q30" s="85">
        <f t="shared" si="0"/>
        <v>1</v>
      </c>
      <c r="R30" s="86">
        <f t="shared" si="1"/>
        <v>32.021426341379232</v>
      </c>
      <c r="S30" s="94">
        <f t="shared" si="2"/>
        <v>420.14961701673923</v>
      </c>
      <c r="T30" s="80">
        <f t="shared" si="9"/>
        <v>72.347870440764638</v>
      </c>
      <c r="W30" s="73"/>
    </row>
    <row r="31" spans="1:23" x14ac:dyDescent="0.25">
      <c r="H31" s="15">
        <f t="shared" si="3"/>
        <v>2045</v>
      </c>
      <c r="I31" s="97">
        <f t="shared" si="10"/>
        <v>14899.999999999996</v>
      </c>
      <c r="J31" s="60">
        <f t="shared" si="4"/>
        <v>357800.16792611248</v>
      </c>
      <c r="K31" s="60">
        <f>IF(H31=Year_Open_to_Traffic?,Calculations!$E$4,K30+(K30*M31))</f>
        <v>348265.84580431669</v>
      </c>
      <c r="L31" s="60">
        <f>IF(AND(H31&gt;=Year_Open_to_Traffic?, Calculations!H31&lt;Year_Open_to_Traffic?+'Inputs &amp; Outputs'!B$21), 1, 0)</f>
        <v>1</v>
      </c>
      <c r="M31" s="81">
        <f t="shared" si="11"/>
        <v>1.0046392594965425E-2</v>
      </c>
      <c r="N31" s="87">
        <f t="shared" si="12"/>
        <v>0.58431372549019633</v>
      </c>
      <c r="O31" s="88">
        <f t="shared" si="7"/>
        <v>1</v>
      </c>
      <c r="P31" s="84">
        <f t="shared" si="8"/>
        <v>9534.3221217957907</v>
      </c>
      <c r="Q31" s="85">
        <f t="shared" si="0"/>
        <v>1</v>
      </c>
      <c r="R31" s="86">
        <f t="shared" si="1"/>
        <v>32.757919147230957</v>
      </c>
      <c r="S31" s="94">
        <f t="shared" si="2"/>
        <v>434.13112893332442</v>
      </c>
      <c r="T31" s="80">
        <f t="shared" si="9"/>
        <v>69.864882035781605</v>
      </c>
      <c r="W31" s="73"/>
    </row>
    <row r="32" spans="1:23" x14ac:dyDescent="0.25">
      <c r="H32" s="15">
        <f t="shared" si="3"/>
        <v>2046</v>
      </c>
      <c r="I32" s="97">
        <f t="shared" si="10"/>
        <v>15049.691249664982</v>
      </c>
      <c r="J32" s="60">
        <f t="shared" si="4"/>
        <v>361394.76888364274</v>
      </c>
      <c r="K32" s="60">
        <f>IF(H32=Year_Open_to_Traffic?,Calculations!$E$4,K31+(K31*M32))</f>
        <v>351764.66121868457</v>
      </c>
      <c r="L32" s="60">
        <f>IF(AND(H32&gt;=Year_Open_to_Traffic?, Calculations!H32&lt;Year_Open_to_Traffic?+'Inputs &amp; Outputs'!B$21), 1, 0)</f>
        <v>1</v>
      </c>
      <c r="M32" s="81">
        <f t="shared" si="11"/>
        <v>1.0046392594965425E-2</v>
      </c>
      <c r="N32" s="87">
        <f t="shared" si="12"/>
        <v>0.59018397057509775</v>
      </c>
      <c r="O32" s="88">
        <f t="shared" si="7"/>
        <v>1</v>
      </c>
      <c r="P32" s="84">
        <f t="shared" si="8"/>
        <v>9630.1076649581664</v>
      </c>
      <c r="Q32" s="85">
        <f t="shared" si="0"/>
        <v>1</v>
      </c>
      <c r="R32" s="86">
        <f t="shared" si="1"/>
        <v>33.511351287617266</v>
      </c>
      <c r="S32" s="94">
        <f t="shared" si="2"/>
        <v>448.57791004820433</v>
      </c>
      <c r="T32" s="80">
        <f t="shared" si="9"/>
        <v>67.46711011860549</v>
      </c>
      <c r="W32" s="73"/>
    </row>
    <row r="33" spans="8:23" x14ac:dyDescent="0.25">
      <c r="H33" s="15">
        <f t="shared" si="3"/>
        <v>2047</v>
      </c>
      <c r="I33" s="97">
        <f t="shared" si="10"/>
        <v>15200.886356392133</v>
      </c>
      <c r="J33" s="60">
        <f t="shared" si="4"/>
        <v>365025.48261361459</v>
      </c>
      <c r="K33" s="60">
        <f>IF(H33=Year_Open_to_Traffic?,Calculations!$E$4,K32+(K32*M33))</f>
        <v>355298.6271063225</v>
      </c>
      <c r="L33" s="60">
        <f>IF(AND(H33&gt;=Year_Open_to_Traffic?, Calculations!H33&lt;Year_Open_to_Traffic?+'Inputs &amp; Outputs'!B$21), 1, 0)</f>
        <v>1</v>
      </c>
      <c r="M33" s="81">
        <f t="shared" si="11"/>
        <v>1.0046392594965425E-2</v>
      </c>
      <c r="N33" s="87">
        <f t="shared" si="12"/>
        <v>0.59611319044675071</v>
      </c>
      <c r="O33" s="88">
        <f t="shared" si="7"/>
        <v>1</v>
      </c>
      <c r="P33" s="84">
        <f t="shared" si="8"/>
        <v>9726.8555072920863</v>
      </c>
      <c r="Q33" s="85">
        <f t="shared" si="0"/>
        <v>1</v>
      </c>
      <c r="R33" s="86">
        <f t="shared" si="1"/>
        <v>34.282112367232457</v>
      </c>
      <c r="S33" s="94">
        <f t="shared" si="2"/>
        <v>463.50544333834142</v>
      </c>
      <c r="T33" s="80">
        <f t="shared" si="9"/>
        <v>65.151630048195244</v>
      </c>
      <c r="W33" s="73"/>
    </row>
    <row r="34" spans="8:23" x14ac:dyDescent="0.25">
      <c r="H34" s="15">
        <f t="shared" si="3"/>
        <v>2048</v>
      </c>
      <c r="I34" s="97">
        <f t="shared" si="10"/>
        <v>15353.600428519901</v>
      </c>
      <c r="J34" s="60">
        <f t="shared" si="4"/>
        <v>368692.67191911768</v>
      </c>
      <c r="K34" s="60">
        <f>IF(H34=Year_Open_to_Traffic?,Calculations!$E$4,K33+(K33*M34))</f>
        <v>358868.09660268482</v>
      </c>
      <c r="L34" s="60">
        <f>IF(AND(H34&gt;=Year_Open_to_Traffic?, Calculations!H34&lt;Year_Open_to_Traffic?+'Inputs &amp; Outputs'!B$21), 1, 0)</f>
        <v>1</v>
      </c>
      <c r="M34" s="81">
        <f t="shared" si="11"/>
        <v>1.0046392594965425E-2</v>
      </c>
      <c r="N34" s="87">
        <f t="shared" si="12"/>
        <v>0.60210197758901618</v>
      </c>
      <c r="O34" s="88">
        <f t="shared" si="7"/>
        <v>1</v>
      </c>
      <c r="P34" s="84">
        <f t="shared" si="8"/>
        <v>9824.5753164328635</v>
      </c>
      <c r="Q34" s="85">
        <f t="shared" si="0"/>
        <v>1</v>
      </c>
      <c r="R34" s="86">
        <f t="shared" si="1"/>
        <v>35.070600951678806</v>
      </c>
      <c r="S34" s="94">
        <f t="shared" si="2"/>
        <v>478.92972701483927</v>
      </c>
      <c r="T34" s="80">
        <f t="shared" si="9"/>
        <v>62.915617557574109</v>
      </c>
      <c r="W34" s="73"/>
    </row>
    <row r="35" spans="8:23" x14ac:dyDescent="0.25">
      <c r="H35" s="15">
        <f t="shared" si="3"/>
        <v>2049</v>
      </c>
      <c r="I35" s="97">
        <f t="shared" si="10"/>
        <v>15507.848726171042</v>
      </c>
      <c r="J35" s="60">
        <f t="shared" si="4"/>
        <v>372396.70324810391</v>
      </c>
      <c r="K35" s="60">
        <f>IF(H35=Year_Open_to_Traffic?,Calculations!$E$4,K34+(K34*M35))</f>
        <v>362473.42639096337</v>
      </c>
      <c r="L35" s="60">
        <f>IF(AND(H35&gt;=Year_Open_to_Traffic?, Calculations!H35&lt;Year_Open_to_Traffic?+'Inputs &amp; Outputs'!B$21), 1, 0)</f>
        <v>1</v>
      </c>
      <c r="M35" s="81">
        <f t="shared" si="11"/>
        <v>1.0046392594965425E-2</v>
      </c>
      <c r="N35" s="87">
        <f t="shared" si="12"/>
        <v>0.60815093043808055</v>
      </c>
      <c r="O35" s="88">
        <f t="shared" si="7"/>
        <v>1</v>
      </c>
      <c r="P35" s="84">
        <f t="shared" si="8"/>
        <v>9923.2768571405322</v>
      </c>
      <c r="Q35" s="85">
        <f t="shared" si="0"/>
        <v>1</v>
      </c>
      <c r="R35" s="86">
        <f t="shared" si="1"/>
        <v>35.877224773567399</v>
      </c>
      <c r="S35" s="94">
        <f t="shared" si="2"/>
        <v>494.86729166861875</v>
      </c>
      <c r="T35" s="80">
        <f t="shared" si="9"/>
        <v>60.756345308977565</v>
      </c>
      <c r="W35" s="73"/>
    </row>
    <row r="36" spans="8:23" x14ac:dyDescent="0.25">
      <c r="H36" s="15">
        <f t="shared" si="3"/>
        <v>2050</v>
      </c>
      <c r="I36" s="97">
        <f t="shared" si="10"/>
        <v>15663.64666277749</v>
      </c>
      <c r="J36" s="60">
        <f t="shared" si="4"/>
        <v>376137.94673000521</v>
      </c>
      <c r="K36" s="60">
        <f>IF(H36=Year_Open_to_Traffic?,Calculations!$E$4,K35+(K35*M36))</f>
        <v>366114.97673772927</v>
      </c>
      <c r="L36" s="60">
        <f>IF(AND(H36&gt;=Year_Open_to_Traffic?, Calculations!H36&lt;Year_Open_to_Traffic?+'Inputs &amp; Outputs'!B$21), 1, 0)</f>
        <v>0</v>
      </c>
      <c r="M36" s="81">
        <f t="shared" si="11"/>
        <v>1.0046392594965425E-2</v>
      </c>
      <c r="N36" s="87">
        <f t="shared" si="12"/>
        <v>0.614260653442255</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2383.517511637207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2018-07-16T14:36:56Z</cp:lastPrinted>
  <dcterms:created xsi:type="dcterms:W3CDTF">2012-07-25T15:48:32Z</dcterms:created>
  <dcterms:modified xsi:type="dcterms:W3CDTF">2018-10-29T23:37:13Z</dcterms:modified>
</cp:coreProperties>
</file>