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a\groupdata$\Planning\SHARED\TIP 2018-2022\Downtown Bus Opt\Downtown Bus Opt Final\"/>
    </mc:Choice>
  </mc:AlternateContent>
  <xr:revisionPtr revIDLastSave="0" documentId="10_ncr:100000_{E4C823A1-6480-4316-B6E3-7A28D694C6B1}" xr6:coauthVersionLast="31" xr6:coauthVersionMax="31" xr10:uidLastSave="{00000000-0000-0000-0000-000000000000}"/>
  <bookViews>
    <workbookView xWindow="0" yWindow="0" windowWidth="20700" windowHeight="1176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79017"/>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H4" i="7" s="1"/>
  <c r="G4" i="5"/>
  <c r="G5" i="5" s="1"/>
  <c r="G6" i="5" s="1"/>
  <c r="G7" i="5" s="1"/>
  <c r="G8" i="5" s="1"/>
  <c r="G9" i="5" s="1"/>
  <c r="G10" i="5" s="1"/>
  <c r="G11" i="5" s="1"/>
  <c r="G12" i="5" s="1"/>
  <c r="G13" i="5" s="1"/>
  <c r="G14" i="5" s="1"/>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s="1"/>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<sst xmlns="http://schemas.openxmlformats.org/spreadsheetml/2006/main" count="262" uniqueCount="130">
  <si>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</si>
  <si>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</si>
  <si>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</si>
  <si>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</si>
  <si>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</si>
  <si>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</si>
  <si>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</si>
  <si>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</si>
  <si>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</si>
  <si>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</si>
  <si>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</si>
  <si>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</si>
  <si>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</si>
  <si>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</si>
  <si>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</si>
  <si>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</si>
  <si>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</si>
  <si>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</si>
  <si>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</si>
  <si>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</si>
  <si>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</si>
  <si>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</si>
  <si>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</si>
  <si>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</si>
  <si>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</si>
  <si>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</si>
  <si>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</si>
  <si>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</si>
  <si>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</si>
  <si>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</si>
  <si>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</si>
  <si>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</si>
  <si>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</si>
  <si>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</si>
  <si>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</si>
  <si>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</si>
  <si>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</si>
  <si>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</si>
  <si>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</si>
  <si>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</si>
  <si>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</si>
  <si>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</si>
  <si>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</si>
  <si>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</si>
  <si>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</si>
  <si>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</si>
  <si>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</si>
  <si>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</si>
  <si>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</si>
  <si>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</si>
  <si>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</si>
  <si>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</si>
  <si>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</si>
  <si>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</si>
  <si>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</si>
  <si>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</si>
  <si>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</si>
  <si>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</si>
  <si>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</si>
  <si>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</si>
  <si>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</si>
  <si>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</si>
  <si>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</si>
  <si>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</si>
  <si>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</si>
  <si>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</si>
  <si>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</si>
  <si>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</si>
  <si>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</si>
  <si>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</si>
  <si>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</si>
  <si>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</si>
  <si>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</si>
  <si>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</si>
  <si>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</si>
  <si>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</si>
  <si>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</si>
  <si>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</si>
  <si>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</si>
  <si>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</si>
  <si>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</si>
  <si>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</si>
  <si>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</si>
  <si>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</si>
  <si>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</si>
  <si>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</si>
  <si>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</si>
  <si>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</si>
  <si>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</si>
  <si>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</si>
  <si>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</si>
  <si>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</si>
  <si>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</si>
  <si>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</si>
  <si>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</si>
  <si>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</si>
  <si>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</si>
  <si>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</si>
  <si>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</si>
  <si>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</si>
  <si>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</si>
  <si>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</si>
  <si>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</si>
  <si>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</si>
  <si>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</si>
  <si>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</si>
  <si>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</si>
  <si>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</si>
  <si>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</si>
  <si>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</si>
  <si>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</si>
  <si>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</si>
  <si>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</si>
  <si>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</si>
  <si>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</si>
  <si>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</si>
  <si>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</si>
  <si>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</si>
  <si>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</si>
  <si>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</si>
  <si>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</si>
  <si>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</si>
  <si>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</si>
  <si>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</si>
  <si>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</si>
  <si>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</si>
  <si>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</si>
  <si>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</si>
  <si>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</si>
  <si>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Downtown-Midtown Bus 
Operations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</si>
</sst>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5">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0" fillId="2" borderId="1" xfId="0" applyFill="1" applyBorder="1" applyAlignment="1" applyProtection="1">
      <alignment wrapText="1"/>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2" t="s">
        <v>29</v>
      </c>
      <c r="E6" s="123"/>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2" t="s">
        <v>29</v>
      </c>
      <c r="E6" s="123"/>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2" t="s">
        <v>30</v>
      </c>
      <c r="E8" s="123"/>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I40"/>
  <sheetViews>
    <sheetView tabSelected="1" zoomScaleNormal="100" workbookViewId="0">
      <selection activeCell="J14" sqref="J13:J14"/>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ht="60" x14ac:dyDescent="0.25">
      <c r="A6" s="6" t="s">
        <v>8</v>
      </c>
      <c r="B6" s="121" t="s">
        <v>129</v>
      </c>
      <c r="D6" s="6"/>
      <c r="E6" s="99" t="s">
        <v>91</v>
      </c>
    </row>
    <row r="7" spans="1:5" x14ac:dyDescent="0.25">
      <c r="A7" s="6" t="s">
        <v>51</v>
      </c>
      <c r="B7" s="6"/>
      <c r="D7" s="98"/>
      <c r="E7" s="99" t="s">
        <v>127</v>
      </c>
    </row>
    <row r="8" spans="1:5" x14ac:dyDescent="0.25">
      <c r="A8" s="6" t="s">
        <v>52</v>
      </c>
      <c r="B8" s="6"/>
      <c r="D8" s="103"/>
      <c r="E8" s="99" t="s">
        <v>92</v>
      </c>
    </row>
    <row r="9" spans="1:5" x14ac:dyDescent="0.25">
      <c r="A9" s="6" t="s">
        <v>64</v>
      </c>
      <c r="B9" s="104" t="s">
        <v>71</v>
      </c>
      <c r="D9" s="105"/>
      <c r="E9" s="99" t="s">
        <v>93</v>
      </c>
    </row>
    <row r="11" spans="1:5" x14ac:dyDescent="0.25">
      <c r="A11" s="63"/>
      <c r="B11" s="63"/>
    </row>
    <row r="12" spans="1:5" x14ac:dyDescent="0.25">
      <c r="A12" s="102" t="s">
        <v>85</v>
      </c>
      <c r="B12" s="63"/>
    </row>
    <row r="13" spans="1:5" x14ac:dyDescent="0.25">
      <c r="A13" s="6" t="s">
        <v>56</v>
      </c>
      <c r="B13" s="45">
        <v>2025</v>
      </c>
    </row>
    <row r="14" spans="1:5" x14ac:dyDescent="0.25">
      <c r="A14" s="6" t="s">
        <v>86</v>
      </c>
      <c r="B14" s="6" t="s">
        <v>121</v>
      </c>
    </row>
    <row r="15" spans="1:5" x14ac:dyDescent="0.25">
      <c r="A15" s="106" t="s">
        <v>87</v>
      </c>
      <c r="B15" s="57" t="s">
        <v>76</v>
      </c>
    </row>
    <row r="16" spans="1:5" x14ac:dyDescent="0.25">
      <c r="A16" s="106" t="s">
        <v>88</v>
      </c>
      <c r="B16" s="57">
        <v>1.1000000000000001</v>
      </c>
    </row>
    <row r="17" spans="1:3" x14ac:dyDescent="0.25">
      <c r="A17" s="107" t="s">
        <v>95</v>
      </c>
      <c r="B17" s="57">
        <v>23.88</v>
      </c>
    </row>
    <row r="18" spans="1:3" x14ac:dyDescent="0.25">
      <c r="A18" s="107" t="s">
        <v>96</v>
      </c>
      <c r="B18" s="57">
        <v>26.5</v>
      </c>
    </row>
    <row r="19" spans="1:3" x14ac:dyDescent="0.25">
      <c r="A19" s="96" t="s">
        <v>97</v>
      </c>
      <c r="B19" s="97">
        <f>VLOOKUP(B14,'Service Life'!C6:D8,2,FALSE)</f>
        <v>20</v>
      </c>
    </row>
    <row r="21" spans="1:3" x14ac:dyDescent="0.25">
      <c r="A21" s="102" t="s">
        <v>89</v>
      </c>
    </row>
    <row r="22" spans="1:3" ht="20.25" customHeight="1" x14ac:dyDescent="0.25">
      <c r="A22" s="107" t="s">
        <v>90</v>
      </c>
      <c r="B22" s="119">
        <v>15100</v>
      </c>
    </row>
    <row r="23" spans="1:3" ht="30" x14ac:dyDescent="0.25">
      <c r="A23" s="118" t="s">
        <v>101</v>
      </c>
      <c r="B23" s="120">
        <v>29100</v>
      </c>
    </row>
    <row r="24" spans="1:3" ht="30" x14ac:dyDescent="0.25">
      <c r="A24" s="118" t="s">
        <v>102</v>
      </c>
      <c r="B24" s="120">
        <v>28400</v>
      </c>
    </row>
    <row r="27" spans="1:3" ht="18.75" x14ac:dyDescent="0.3">
      <c r="A27" s="100" t="s">
        <v>55</v>
      </c>
      <c r="B27" s="101"/>
    </row>
    <row r="29" spans="1:3" x14ac:dyDescent="0.25">
      <c r="A29" s="108" t="s">
        <v>53</v>
      </c>
    </row>
    <row r="30" spans="1:3" x14ac:dyDescent="0.25">
      <c r="A30" s="105" t="s">
        <v>112</v>
      </c>
      <c r="B30" s="114">
        <f>'Benefit Calculations'!M37</f>
        <v>0</v>
      </c>
    </row>
    <row r="31" spans="1:3" x14ac:dyDescent="0.25">
      <c r="A31" s="105" t="s">
        <v>113</v>
      </c>
      <c r="B31" s="114">
        <f>'Benefit Calculations'!Q37</f>
        <v>0</v>
      </c>
      <c r="C31" s="109"/>
    </row>
    <row r="32" spans="1:3" x14ac:dyDescent="0.25">
      <c r="A32" s="110"/>
      <c r="B32" s="111"/>
      <c r="C32" s="109"/>
    </row>
    <row r="33" spans="1:9" x14ac:dyDescent="0.25">
      <c r="A33" s="108" t="s">
        <v>94</v>
      </c>
      <c r="B33" s="111"/>
      <c r="C33" s="109"/>
    </row>
    <row r="34" spans="1:9" x14ac:dyDescent="0.25">
      <c r="A34" s="105" t="s">
        <v>114</v>
      </c>
      <c r="B34" s="114">
        <f>$B$30+$B$31</f>
        <v>0</v>
      </c>
      <c r="C34" s="109"/>
    </row>
    <row r="35" spans="1:9" x14ac:dyDescent="0.25">
      <c r="I35" s="112"/>
    </row>
    <row r="36" spans="1:9" x14ac:dyDescent="0.25">
      <c r="A36" s="108" t="s">
        <v>107</v>
      </c>
    </row>
    <row r="37" spans="1:9" x14ac:dyDescent="0.25">
      <c r="A37" s="105" t="s">
        <v>116</v>
      </c>
      <c r="B37" s="115">
        <f>'Benefit Calculations'!K37</f>
        <v>0</v>
      </c>
    </row>
    <row r="38" spans="1:9" x14ac:dyDescent="0.25">
      <c r="A38" s="105" t="s">
        <v>117</v>
      </c>
      <c r="B38" s="115">
        <f>'Benefit Calculations'!O37</f>
        <v>0</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xr:uid="{00000000-0002-0000-0300-000000000000}"/>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'Emission Factors - VOC'!$C$2:$J$2</xm:f>
          </x14:formula1>
          <xm:sqref>B9</xm:sqref>
        </x14:dataValidation>
        <x14:dataValidation type="list" operator="lessThanOrEqual" allowBlank="1" showInputMessage="1" showErrorMessage="1" error="Volume Must Be Less Than Stated Capacity" xr:uid="{00000000-0002-0000-0300-000002000000}">
          <x14:formula1>
            <xm:f>'Emission Factors - NOx'!$L$4:$L$6</xm:f>
          </x14:formula1>
          <xm:sqref>B15</xm:sqref>
        </x14:dataValidation>
        <x14:dataValidation type="list" allowBlank="1" showInputMessage="1" showErrorMessage="1" xr:uid="{00000000-0002-0000-0300-000003000000}">
          <x14:formula1>
            <xm:f>'Service Life'!$C$6:$C$8</xm:f>
          </x14:formula1>
          <xm:sqref>B14</xm:sqref>
        </x14:dataValidation>
        <x14:dataValidation type="list" allowBlank="1" showInputMessage="1" showErrorMessage="1" xr:uid="{00000000-0002-0000-0300-000004000000}">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6.7192703485499994E-2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1.52097996324E-2</v>
      </c>
      <c r="F4" s="70">
        <v>2018</v>
      </c>
      <c r="G4" s="80">
        <f>'Inputs &amp; Outputs'!B22</f>
        <v>15100</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6.7192703485499994E-2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1.52097996324E-2</v>
      </c>
      <c r="F5" s="70">
        <f t="shared" ref="F5:F36" si="2">F4+1</f>
        <v>2019</v>
      </c>
      <c r="G5" s="80">
        <f>G4+G4*H5</f>
        <v>16583.616229757085</v>
      </c>
      <c r="H5" s="79">
        <f>$C$9</f>
        <v>9.8252730447489167E-2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18213.001805024014</v>
      </c>
      <c r="H6" s="79">
        <f t="shared" ref="H6:H11" si="7">$C$9</f>
        <v>9.8252730447489167E-2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20002.478962012672</v>
      </c>
      <c r="H7" s="79">
        <f t="shared" si="7"/>
        <v>9.8252730447489167E-2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21967.777135748875</v>
      </c>
      <c r="H8" s="79">
        <f t="shared" si="7"/>
        <v>9.8252730447489167E-2</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5">
      <c r="B9" s="16" t="s">
        <v>104</v>
      </c>
      <c r="C9" s="67">
        <f>('Inputs &amp; Outputs'!B23/'Inputs &amp; Outputs'!B22)^(1/(2025-2018))-1</f>
        <v>9.8252730447489167E-2</v>
      </c>
      <c r="F9" s="70">
        <f t="shared" si="2"/>
        <v>2023</v>
      </c>
      <c r="G9" s="80">
        <f t="shared" si="6"/>
        <v>24126.171221198125</v>
      </c>
      <c r="H9" s="79">
        <f t="shared" si="7"/>
        <v>9.8252730447489167E-2</v>
      </c>
      <c r="I9" s="70">
        <f>IF(AND(F9&gt;='Inputs &amp; Outputs'!B$13,F9&lt;'Inputs &amp; Outputs'!B$13+'Inputs &amp; Outputs'!B$19),1,0)</f>
        <v>0</v>
      </c>
      <c r="J9" s="71">
        <f>I9*'Inputs &amp; Outputs'!B$16*'Benefit Calculations'!G9*('Benefit Calculations'!C$4-'Benefit Calculations'!C$5)</f>
        <v>0</v>
      </c>
      <c r="K9" s="89">
        <f t="shared" si="3"/>
        <v>0</v>
      </c>
      <c r="L9" s="72">
        <f>K9*'Assumed Values'!$C$8</f>
        <v>0</v>
      </c>
      <c r="M9" s="73">
        <f t="shared" si="0"/>
        <v>0</v>
      </c>
      <c r="N9" s="88">
        <f>I9*'Inputs &amp; Outputs'!B$16*'Benefit Calculations'!G9*('Benefit Calculations'!D$4-'Benefit Calculations'!D$5)</f>
        <v>0</v>
      </c>
      <c r="O9" s="89">
        <f t="shared" si="4"/>
        <v>0</v>
      </c>
      <c r="P9" s="72">
        <f>ABS(O9*'Assumed Values'!$C$7)</f>
        <v>0</v>
      </c>
      <c r="Q9" s="73">
        <f t="shared" si="1"/>
        <v>0</v>
      </c>
      <c r="T9" s="85">
        <f t="shared" si="5"/>
        <v>0</v>
      </c>
      <c r="U9" s="86">
        <f>T9*'Assumed Values'!$D$8</f>
        <v>0</v>
      </c>
    </row>
    <row r="10" spans="2:21" x14ac:dyDescent="0.25">
      <c r="B10" s="16" t="s">
        <v>105</v>
      </c>
      <c r="C10" s="67">
        <f>('Inputs &amp; Outputs'!B24/'Inputs &amp; Outputs'!B23)^(1/(2045-2020))-1</f>
        <v>-9.7348701418631389E-4</v>
      </c>
      <c r="F10" s="70">
        <f t="shared" si="2"/>
        <v>2024</v>
      </c>
      <c r="G10" s="80">
        <f t="shared" si="6"/>
        <v>26496.633418924474</v>
      </c>
      <c r="H10" s="79">
        <f t="shared" si="7"/>
        <v>9.8252730447489167E-2</v>
      </c>
      <c r="I10" s="70">
        <f>IF(AND(F10&gt;='Inputs &amp; Outputs'!B$13,F10&lt;'Inputs &amp; Outputs'!B$13+'Inputs &amp; Outputs'!B$19),1,0)</f>
        <v>0</v>
      </c>
      <c r="J10" s="71">
        <f>I10*'Inputs &amp; Outputs'!B$16*'Benefit Calculations'!G10*('Benefit Calculations'!C$4-'Benefit Calculations'!C$5)</f>
        <v>0</v>
      </c>
      <c r="K10" s="89">
        <f t="shared" si="3"/>
        <v>0</v>
      </c>
      <c r="L10" s="72">
        <f>K10*'Assumed Values'!$C$8</f>
        <v>0</v>
      </c>
      <c r="M10" s="73">
        <f t="shared" si="0"/>
        <v>0</v>
      </c>
      <c r="N10" s="88">
        <f>I10*'Inputs &amp; Outputs'!B$16*'Benefit Calculations'!G10*('Benefit Calculations'!D$4-'Benefit Calculations'!D$5)</f>
        <v>0</v>
      </c>
      <c r="O10" s="89">
        <f t="shared" si="4"/>
        <v>0</v>
      </c>
      <c r="P10" s="72">
        <f>ABS(O10*'Assumed Values'!$C$7)</f>
        <v>0</v>
      </c>
      <c r="Q10" s="73">
        <f t="shared" si="1"/>
        <v>0</v>
      </c>
      <c r="T10" s="85">
        <f t="shared" si="5"/>
        <v>0</v>
      </c>
      <c r="U10" s="86">
        <f>T10*'Assumed Values'!$D$8</f>
        <v>0</v>
      </c>
    </row>
    <row r="11" spans="2:21" x14ac:dyDescent="0.25">
      <c r="B11" s="16" t="s">
        <v>106</v>
      </c>
      <c r="C11" s="67">
        <f>('Inputs &amp; Outputs'!B24/'Inputs &amp; Outputs'!B22)^(1/(2045-2018))-1</f>
        <v>2.3671924383851239E-2</v>
      </c>
      <c r="F11" s="70">
        <f t="shared" si="2"/>
        <v>2025</v>
      </c>
      <c r="G11" s="80">
        <f>'Inputs &amp; Outputs'!$B$23</f>
        <v>29100</v>
      </c>
      <c r="H11" s="79">
        <f t="shared" si="7"/>
        <v>9.8252730447489167E-2</v>
      </c>
      <c r="I11" s="70">
        <f>IF(AND(F11&gt;='Inputs &amp; Outputs'!B$13,F11&lt;'Inputs &amp; Outputs'!B$13+'Inputs &amp; Outputs'!B$19),1,0)</f>
        <v>1</v>
      </c>
      <c r="J11" s="71">
        <f>I11*'Inputs &amp; Outputs'!B$16*'Benefit Calculations'!G11*('Benefit Calculations'!C$4-'Benefit Calculations'!C$5)</f>
        <v>0</v>
      </c>
      <c r="K11" s="89">
        <f t="shared" si="3"/>
        <v>0</v>
      </c>
      <c r="L11" s="72">
        <f>K11*'Assumed Values'!$C$8</f>
        <v>0</v>
      </c>
      <c r="M11" s="73">
        <f t="shared" si="0"/>
        <v>0</v>
      </c>
      <c r="N11" s="88">
        <f>I11*'Inputs &amp; Outputs'!B$16*'Benefit Calculations'!G11*('Benefit Calculations'!D$4-'Benefit Calculations'!D$5)</f>
        <v>0</v>
      </c>
      <c r="O11" s="89">
        <f t="shared" si="4"/>
        <v>0</v>
      </c>
      <c r="P11" s="72">
        <f>ABS(O11*'Assumed Values'!$C$7)</f>
        <v>0</v>
      </c>
      <c r="Q11" s="73">
        <f t="shared" si="1"/>
        <v>0</v>
      </c>
      <c r="T11" s="85">
        <f t="shared" si="5"/>
        <v>0</v>
      </c>
      <c r="U11" s="86">
        <f>T11*'Assumed Values'!$D$8</f>
        <v>0</v>
      </c>
    </row>
    <row r="12" spans="2:21" x14ac:dyDescent="0.25">
      <c r="B12" s="27"/>
      <c r="C12" s="68"/>
      <c r="F12" s="70">
        <f t="shared" si="2"/>
        <v>2026</v>
      </c>
      <c r="G12" s="80">
        <f t="shared" si="6"/>
        <v>29071.671527887178</v>
      </c>
      <c r="H12" s="79">
        <f>$C$10</f>
        <v>-9.7348701418631389E-4</v>
      </c>
      <c r="I12" s="70">
        <f>IF(AND(F12&gt;='Inputs &amp; Outputs'!B$13,F12&lt;'Inputs &amp; Outputs'!B$13+'Inputs &amp; Outputs'!B$19),1,0)</f>
        <v>1</v>
      </c>
      <c r="J12" s="71">
        <f>I12*'Inputs &amp; Outputs'!B$16*'Benefit Calculations'!G12*('Benefit Calculations'!C$4-'Benefit Calculations'!C$5)</f>
        <v>0</v>
      </c>
      <c r="K12" s="89">
        <f t="shared" si="3"/>
        <v>0</v>
      </c>
      <c r="L12" s="72">
        <f>K12*'Assumed Values'!$C$8</f>
        <v>0</v>
      </c>
      <c r="M12" s="73">
        <f t="shared" si="0"/>
        <v>0</v>
      </c>
      <c r="N12" s="88">
        <f>I12*'Inputs &amp; Outputs'!B$16*'Benefit Calculations'!G12*('Benefit Calculations'!D$4-'Benefit Calculations'!D$5)</f>
        <v>0</v>
      </c>
      <c r="O12" s="89">
        <f t="shared" si="4"/>
        <v>0</v>
      </c>
      <c r="P12" s="72">
        <f>ABS(O12*'Assumed Values'!$C$7)</f>
        <v>0</v>
      </c>
      <c r="Q12" s="73">
        <f t="shared" si="1"/>
        <v>0</v>
      </c>
      <c r="T12" s="85">
        <f t="shared" si="5"/>
        <v>0</v>
      </c>
      <c r="U12" s="86">
        <f>T12*'Assumed Values'!$D$8</f>
        <v>0</v>
      </c>
    </row>
    <row r="13" spans="2:21" x14ac:dyDescent="0.25">
      <c r="B13" s="27"/>
      <c r="C13" s="68"/>
      <c r="F13" s="70">
        <f t="shared" si="2"/>
        <v>2027</v>
      </c>
      <c r="G13" s="80">
        <f t="shared" si="6"/>
        <v>29043.37063317409</v>
      </c>
      <c r="H13" s="79">
        <f t="shared" ref="H13:H36" si="8">$C$10</f>
        <v>-9.7348701418631389E-4</v>
      </c>
      <c r="I13" s="70">
        <f>IF(AND(F13&gt;='Inputs &amp; Outputs'!B$13,F13&lt;'Inputs &amp; Outputs'!B$13+'Inputs &amp; Outputs'!B$19),1,0)</f>
        <v>1</v>
      </c>
      <c r="J13" s="71">
        <f>I13*'Inputs &amp; Outputs'!B$16*'Benefit Calculations'!G13*('Benefit Calculations'!C$4-'Benefit Calculations'!C$5)</f>
        <v>0</v>
      </c>
      <c r="K13" s="89">
        <f t="shared" si="3"/>
        <v>0</v>
      </c>
      <c r="L13" s="72">
        <f>K13*'Assumed Values'!$C$8</f>
        <v>0</v>
      </c>
      <c r="M13" s="73">
        <f t="shared" si="0"/>
        <v>0</v>
      </c>
      <c r="N13" s="88">
        <f>I13*'Inputs &amp; Outputs'!B$16*'Benefit Calculations'!G13*('Benefit Calculations'!D$4-'Benefit Calculations'!D$5)</f>
        <v>0</v>
      </c>
      <c r="O13" s="89">
        <f t="shared" si="4"/>
        <v>0</v>
      </c>
      <c r="P13" s="72">
        <f>ABS(O13*'Assumed Values'!$C$7)</f>
        <v>0</v>
      </c>
      <c r="Q13" s="73">
        <f t="shared" si="1"/>
        <v>0</v>
      </c>
      <c r="T13" s="85">
        <f t="shared" si="5"/>
        <v>0</v>
      </c>
      <c r="U13" s="86">
        <f>T13*'Assumed Values'!$D$8</f>
        <v>0</v>
      </c>
    </row>
    <row r="14" spans="2:21" x14ac:dyDescent="0.25">
      <c r="B14" s="27"/>
      <c r="C14" s="68"/>
      <c r="F14" s="70">
        <f t="shared" si="2"/>
        <v>2028</v>
      </c>
      <c r="G14" s="80">
        <f t="shared" si="6"/>
        <v>29015.097289014495</v>
      </c>
      <c r="H14" s="79">
        <f t="shared" si="8"/>
        <v>-9.7348701418631389E-4</v>
      </c>
      <c r="I14" s="70">
        <f>IF(AND(F14&gt;='Inputs &amp; Outputs'!B$13,F14&lt;'Inputs &amp; Outputs'!B$13+'Inputs &amp; Outputs'!B$19),1,0)</f>
        <v>1</v>
      </c>
      <c r="J14" s="71">
        <f>I14*'Inputs &amp; Outputs'!B$16*'Benefit Calculations'!G14*('Benefit Calculations'!C$4-'Benefit Calculations'!C$5)</f>
        <v>0</v>
      </c>
      <c r="K14" s="89">
        <f t="shared" si="3"/>
        <v>0</v>
      </c>
      <c r="L14" s="72">
        <f>K14*'Assumed Values'!$C$8</f>
        <v>0</v>
      </c>
      <c r="M14" s="73">
        <f t="shared" si="0"/>
        <v>0</v>
      </c>
      <c r="N14" s="88">
        <f>I14*'Inputs &amp; Outputs'!B$16*'Benefit Calculations'!G14*('Benefit Calculations'!D$4-'Benefit Calculations'!D$5)</f>
        <v>0</v>
      </c>
      <c r="O14" s="89">
        <f t="shared" si="4"/>
        <v>0</v>
      </c>
      <c r="P14" s="72">
        <f>ABS(O14*'Assumed Values'!$C$7)</f>
        <v>0</v>
      </c>
      <c r="Q14" s="73">
        <f t="shared" si="1"/>
        <v>0</v>
      </c>
      <c r="T14" s="85">
        <f t="shared" si="5"/>
        <v>0</v>
      </c>
      <c r="U14" s="86">
        <f>T14*'Assumed Values'!$D$8</f>
        <v>0</v>
      </c>
    </row>
    <row r="15" spans="2:21" x14ac:dyDescent="0.25">
      <c r="B15" s="27"/>
      <c r="C15" s="69"/>
      <c r="F15" s="70">
        <f t="shared" si="2"/>
        <v>2029</v>
      </c>
      <c r="G15" s="80">
        <f t="shared" si="6"/>
        <v>28986.851468588287</v>
      </c>
      <c r="H15" s="79">
        <f t="shared" si="8"/>
        <v>-9.7348701418631389E-4</v>
      </c>
      <c r="I15" s="70">
        <f>IF(AND(F15&gt;='Inputs &amp; Outputs'!B$13,F15&lt;'Inputs &amp; Outputs'!B$13+'Inputs &amp; Outputs'!B$19),1,0)</f>
        <v>1</v>
      </c>
      <c r="J15" s="71">
        <f>I15*'Inputs &amp; Outputs'!B$16*'Benefit Calculations'!G15*('Benefit Calculations'!C$4-'Benefit Calculations'!C$5)</f>
        <v>0</v>
      </c>
      <c r="K15" s="89">
        <f t="shared" si="3"/>
        <v>0</v>
      </c>
      <c r="L15" s="72">
        <f>K15*'Assumed Values'!$C$8</f>
        <v>0</v>
      </c>
      <c r="M15" s="73">
        <f t="shared" si="0"/>
        <v>0</v>
      </c>
      <c r="N15" s="88">
        <f>I15*'Inputs &amp; Outputs'!B$16*'Benefit Calculations'!G15*('Benefit Calculations'!D$4-'Benefit Calculations'!D$5)</f>
        <v>0</v>
      </c>
      <c r="O15" s="89">
        <f t="shared" si="4"/>
        <v>0</v>
      </c>
      <c r="P15" s="72">
        <f>ABS(O15*'Assumed Values'!$C$7)</f>
        <v>0</v>
      </c>
      <c r="Q15" s="73">
        <f t="shared" si="1"/>
        <v>0</v>
      </c>
      <c r="T15" s="85">
        <f t="shared" si="5"/>
        <v>0</v>
      </c>
      <c r="U15" s="86">
        <f>T15*'Assumed Values'!$D$8</f>
        <v>0</v>
      </c>
    </row>
    <row r="16" spans="2:21" x14ac:dyDescent="0.25">
      <c r="B16" s="27"/>
      <c r="C16" s="69"/>
      <c r="F16" s="70">
        <f t="shared" si="2"/>
        <v>2030</v>
      </c>
      <c r="G16" s="80">
        <f t="shared" si="6"/>
        <v>28958.63314510147</v>
      </c>
      <c r="H16" s="79">
        <f t="shared" si="8"/>
        <v>-9.7348701418631389E-4</v>
      </c>
      <c r="I16" s="70">
        <f>IF(AND(F16&gt;='Inputs &amp; Outputs'!B$13,F16&lt;'Inputs &amp; Outputs'!B$13+'Inputs &amp; Outputs'!B$19),1,0)</f>
        <v>1</v>
      </c>
      <c r="J16" s="71">
        <f>I16*'Inputs &amp; Outputs'!B$16*'Benefit Calculations'!G16*('Benefit Calculations'!C$4-'Benefit Calculations'!C$5)</f>
        <v>0</v>
      </c>
      <c r="K16" s="89">
        <f t="shared" si="3"/>
        <v>0</v>
      </c>
      <c r="L16" s="72">
        <f>K16*'Assumed Values'!$C$8</f>
        <v>0</v>
      </c>
      <c r="M16" s="73">
        <f t="shared" si="0"/>
        <v>0</v>
      </c>
      <c r="N16" s="88">
        <f>I16*'Inputs &amp; Outputs'!B$16*'Benefit Calculations'!G16*('Benefit Calculations'!D$4-'Benefit Calculations'!D$5)</f>
        <v>0</v>
      </c>
      <c r="O16" s="89">
        <f t="shared" si="4"/>
        <v>0</v>
      </c>
      <c r="P16" s="72">
        <f>ABS(O16*'Assumed Values'!$C$7)</f>
        <v>0</v>
      </c>
      <c r="Q16" s="73">
        <f t="shared" si="1"/>
        <v>0</v>
      </c>
      <c r="T16" s="85">
        <f t="shared" si="5"/>
        <v>0</v>
      </c>
      <c r="U16" s="86">
        <f>T16*'Assumed Values'!$D$8</f>
        <v>0</v>
      </c>
    </row>
    <row r="17" spans="2:21" x14ac:dyDescent="0.25">
      <c r="B17" s="27"/>
      <c r="C17" s="69"/>
      <c r="F17" s="70">
        <f t="shared" si="2"/>
        <v>2031</v>
      </c>
      <c r="G17" s="80">
        <f t="shared" si="6"/>
        <v>28930.44229178613</v>
      </c>
      <c r="H17" s="79">
        <f t="shared" si="8"/>
        <v>-9.7348701418631389E-4</v>
      </c>
      <c r="I17" s="70">
        <f>IF(AND(F17&gt;='Inputs &amp; Outputs'!B$13,F17&lt;'Inputs &amp; Outputs'!B$13+'Inputs &amp; Outputs'!B$19),1,0)</f>
        <v>1</v>
      </c>
      <c r="J17" s="71">
        <f>I17*'Inputs &amp; Outputs'!B$16*'Benefit Calculations'!G17*('Benefit Calculations'!C$4-'Benefit Calculations'!C$5)</f>
        <v>0</v>
      </c>
      <c r="K17" s="89">
        <f t="shared" si="3"/>
        <v>0</v>
      </c>
      <c r="L17" s="72">
        <f>K17*'Assumed Values'!$C$8</f>
        <v>0</v>
      </c>
      <c r="M17" s="73">
        <f t="shared" si="0"/>
        <v>0</v>
      </c>
      <c r="N17" s="88">
        <f>I17*'Inputs &amp; Outputs'!B$16*'Benefit Calculations'!G17*('Benefit Calculations'!D$4-'Benefit Calculations'!D$5)</f>
        <v>0</v>
      </c>
      <c r="O17" s="89">
        <f t="shared" si="4"/>
        <v>0</v>
      </c>
      <c r="P17" s="72">
        <f>ABS(O17*'Assumed Values'!$C$7)</f>
        <v>0</v>
      </c>
      <c r="Q17" s="73">
        <f t="shared" si="1"/>
        <v>0</v>
      </c>
      <c r="T17" s="85">
        <f t="shared" si="5"/>
        <v>0</v>
      </c>
      <c r="U17" s="86">
        <f>T17*'Assumed Values'!$D$8</f>
        <v>0</v>
      </c>
    </row>
    <row r="18" spans="2:21" x14ac:dyDescent="0.25">
      <c r="F18" s="70">
        <f t="shared" si="2"/>
        <v>2032</v>
      </c>
      <c r="G18" s="80">
        <f t="shared" si="6"/>
        <v>28902.278881900409</v>
      </c>
      <c r="H18" s="79">
        <f t="shared" si="8"/>
        <v>-9.7348701418631389E-4</v>
      </c>
      <c r="I18" s="70">
        <f>IF(AND(F18&gt;='Inputs &amp; Outputs'!B$13,F18&lt;'Inputs &amp; Outputs'!B$13+'Inputs &amp; Outputs'!B$19),1,0)</f>
        <v>1</v>
      </c>
      <c r="J18" s="71">
        <f>I18*'Inputs &amp; Outputs'!B$16*'Benefit Calculations'!G18*('Benefit Calculations'!C$4-'Benefit Calculations'!C$5)</f>
        <v>0</v>
      </c>
      <c r="K18" s="89">
        <f t="shared" si="3"/>
        <v>0</v>
      </c>
      <c r="L18" s="72">
        <f>K18*'Assumed Values'!$C$8</f>
        <v>0</v>
      </c>
      <c r="M18" s="73">
        <f t="shared" si="0"/>
        <v>0</v>
      </c>
      <c r="N18" s="88">
        <f>I18*'Inputs &amp; Outputs'!B$16*'Benefit Calculations'!G18*('Benefit Calculations'!D$4-'Benefit Calculations'!D$5)</f>
        <v>0</v>
      </c>
      <c r="O18" s="89">
        <f t="shared" si="4"/>
        <v>0</v>
      </c>
      <c r="P18" s="72">
        <f>ABS(O18*'Assumed Values'!$C$7)</f>
        <v>0</v>
      </c>
      <c r="Q18" s="73">
        <f t="shared" si="1"/>
        <v>0</v>
      </c>
      <c r="T18" s="85">
        <f t="shared" si="5"/>
        <v>0</v>
      </c>
      <c r="U18" s="86">
        <f>T18*'Assumed Values'!$D$8</f>
        <v>0</v>
      </c>
    </row>
    <row r="19" spans="2:21" x14ac:dyDescent="0.25">
      <c r="F19" s="70">
        <f t="shared" si="2"/>
        <v>2033</v>
      </c>
      <c r="G19" s="80">
        <f t="shared" si="6"/>
        <v>28874.142888728489</v>
      </c>
      <c r="H19" s="79">
        <f t="shared" si="8"/>
        <v>-9.7348701418631389E-4</v>
      </c>
      <c r="I19" s="70">
        <f>IF(AND(F19&gt;='Inputs &amp; Outputs'!B$13,F19&lt;'Inputs &amp; Outputs'!B$13+'Inputs &amp; Outputs'!B$19),1,0)</f>
        <v>1</v>
      </c>
      <c r="J19" s="71">
        <f>I19*'Inputs &amp; Outputs'!B$16*'Benefit Calculations'!G19*('Benefit Calculations'!C$4-'Benefit Calculations'!C$5)</f>
        <v>0</v>
      </c>
      <c r="K19" s="89">
        <f t="shared" si="3"/>
        <v>0</v>
      </c>
      <c r="L19" s="72">
        <f>K19*'Assumed Values'!$C$8</f>
        <v>0</v>
      </c>
      <c r="M19" s="73">
        <f t="shared" si="0"/>
        <v>0</v>
      </c>
      <c r="N19" s="88">
        <f>I19*'Inputs &amp; Outputs'!B$16*'Benefit Calculations'!G19*('Benefit Calculations'!D$4-'Benefit Calculations'!D$5)</f>
        <v>0</v>
      </c>
      <c r="O19" s="89">
        <f t="shared" si="4"/>
        <v>0</v>
      </c>
      <c r="P19" s="72">
        <f>ABS(O19*'Assumed Values'!$C$7)</f>
        <v>0</v>
      </c>
      <c r="Q19" s="73">
        <f t="shared" si="1"/>
        <v>0</v>
      </c>
      <c r="T19" s="85">
        <f t="shared" si="5"/>
        <v>0</v>
      </c>
      <c r="U19" s="86">
        <f>T19*'Assumed Values'!$D$8</f>
        <v>0</v>
      </c>
    </row>
    <row r="20" spans="2:21" x14ac:dyDescent="0.25">
      <c r="F20" s="70">
        <f t="shared" si="2"/>
        <v>2034</v>
      </c>
      <c r="G20" s="80">
        <f t="shared" si="6"/>
        <v>28846.03428558055</v>
      </c>
      <c r="H20" s="79">
        <f t="shared" si="8"/>
        <v>-9.7348701418631389E-4</v>
      </c>
      <c r="I20" s="70">
        <f>IF(AND(F20&gt;='Inputs &amp; Outputs'!B$13,F20&lt;'Inputs &amp; Outputs'!B$13+'Inputs &amp; Outputs'!B$19),1,0)</f>
        <v>1</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28817.953045792765</v>
      </c>
      <c r="H21" s="79">
        <f t="shared" si="8"/>
        <v>-9.7348701418631389E-4</v>
      </c>
      <c r="I21" s="70">
        <f>IF(AND(F21&gt;='Inputs &amp; Outputs'!B$13,F21&lt;'Inputs &amp; Outputs'!B$13+'Inputs &amp; Outputs'!B$19),1,0)</f>
        <v>1</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28789.899142727256</v>
      </c>
      <c r="H22" s="79">
        <f t="shared" si="8"/>
        <v>-9.7348701418631389E-4</v>
      </c>
      <c r="I22" s="70">
        <f>IF(AND(F22&gt;='Inputs &amp; Outputs'!B$13,F22&lt;'Inputs &amp; Outputs'!B$13+'Inputs &amp; Outputs'!B$19),1,0)</f>
        <v>1</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28761.872549772077</v>
      </c>
      <c r="H23" s="79">
        <f t="shared" si="8"/>
        <v>-9.7348701418631389E-4</v>
      </c>
      <c r="I23" s="70">
        <f>IF(AND(F23&gt;='Inputs &amp; Outputs'!B$13,F23&lt;'Inputs &amp; Outputs'!B$13+'Inputs &amp; Outputs'!B$19),1,0)</f>
        <v>1</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28733.873240341192</v>
      </c>
      <c r="H24" s="79">
        <f t="shared" si="8"/>
        <v>-9.7348701418631389E-4</v>
      </c>
      <c r="I24" s="70">
        <f>IF(AND(F24&gt;='Inputs &amp; Outputs'!B$13,F24&lt;'Inputs &amp; Outputs'!B$13+'Inputs &amp; Outputs'!B$19),1,0)</f>
        <v>1</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28705.901187874446</v>
      </c>
      <c r="H25" s="79">
        <f t="shared" si="8"/>
        <v>-9.7348701418631389E-4</v>
      </c>
      <c r="I25" s="70">
        <f>IF(AND(F25&gt;='Inputs &amp; Outputs'!B$13,F25&lt;'Inputs &amp; Outputs'!B$13+'Inputs &amp; Outputs'!B$19),1,0)</f>
        <v>1</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28677.956365837534</v>
      </c>
      <c r="H26" s="79">
        <f t="shared" si="8"/>
        <v>-9.7348701418631389E-4</v>
      </c>
      <c r="I26" s="70">
        <f>IF(AND(F26&gt;='Inputs &amp; Outputs'!B$13,F26&lt;'Inputs &amp; Outputs'!B$13+'Inputs &amp; Outputs'!B$19),1,0)</f>
        <v>1</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28650.038747721988</v>
      </c>
      <c r="H27" s="79">
        <f t="shared" si="8"/>
        <v>-9.7348701418631389E-4</v>
      </c>
      <c r="I27" s="70">
        <f>IF(AND(F27&gt;='Inputs &amp; Outputs'!B$13,F27&lt;'Inputs &amp; Outputs'!B$13+'Inputs &amp; Outputs'!B$19),1,0)</f>
        <v>1</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28622.148307045147</v>
      </c>
      <c r="H28" s="79">
        <f t="shared" si="8"/>
        <v>-9.7348701418631389E-4</v>
      </c>
      <c r="I28" s="70">
        <f>IF(AND(F28&gt;='Inputs &amp; Outputs'!B$13,F28&lt;'Inputs &amp; Outputs'!B$13+'Inputs &amp; Outputs'!B$19),1,0)</f>
        <v>1</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28594.285017350125</v>
      </c>
      <c r="H29" s="79">
        <f t="shared" si="8"/>
        <v>-9.7348701418631389E-4</v>
      </c>
      <c r="I29" s="70">
        <f>IF(AND(F29&gt;='Inputs &amp; Outputs'!B$13,F29&lt;'Inputs &amp; Outputs'!B$13+'Inputs &amp; Outputs'!B$19),1,0)</f>
        <v>1</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28566.448852205791</v>
      </c>
      <c r="H30" s="79">
        <f t="shared" si="8"/>
        <v>-9.7348701418631389E-4</v>
      </c>
      <c r="I30" s="70">
        <f>IF(AND(F30&gt;='Inputs &amp; Outputs'!B$13,F30&lt;'Inputs &amp; Outputs'!B$13+'Inputs &amp; Outputs'!B$19),1,0)</f>
        <v>1</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28400</v>
      </c>
      <c r="H31" s="79">
        <f t="shared" si="8"/>
        <v>-9.7348701418631389E-4</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28372.352968797109</v>
      </c>
      <c r="H32" s="79">
        <f t="shared" si="8"/>
        <v>-9.7348701418631389E-4</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28344.732851620076</v>
      </c>
      <c r="H33" s="79">
        <f t="shared" si="8"/>
        <v>-9.7348701418631389E-4</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28317.139622268445</v>
      </c>
      <c r="H34" s="79">
        <f t="shared" si="8"/>
        <v>-9.7348701418631389E-4</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28289.573254567265</v>
      </c>
      <c r="H35" s="79">
        <f t="shared" si="8"/>
        <v>-9.7348701418631389E-4</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28262.033722367072</v>
      </c>
      <c r="H36" s="79">
        <f t="shared" si="8"/>
        <v>-9.7348701418631389E-4</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0</v>
      </c>
      <c r="K37" s="71">
        <f t="shared" ref="K37:Q37" si="9">SUM(K4:K36)</f>
        <v>0</v>
      </c>
      <c r="L37" s="74">
        <f t="shared" si="9"/>
        <v>0</v>
      </c>
      <c r="M37" s="75">
        <f t="shared" si="9"/>
        <v>0</v>
      </c>
      <c r="N37" s="88">
        <f t="shared" si="9"/>
        <v>0</v>
      </c>
      <c r="O37" s="88">
        <f t="shared" si="9"/>
        <v>0</v>
      </c>
      <c r="P37" s="76">
        <f t="shared" si="9"/>
        <v>0</v>
      </c>
      <c r="Q37" s="75">
        <f t="shared" si="9"/>
        <v>0</v>
      </c>
      <c r="T37" s="85">
        <f>SUM(T4:T36)</f>
        <v>0</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xr:uid="{00000000-0004-0000-0500-00000000000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4" t="s">
        <v>118</v>
      </c>
      <c r="B1" s="124"/>
      <c r="C1" s="124"/>
      <c r="D1" s="124"/>
      <c r="E1" s="124"/>
      <c r="F1" s="124"/>
      <c r="G1" s="124"/>
      <c r="H1" s="124"/>
      <c r="I1" s="124"/>
      <c r="J1" s="124"/>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4" t="s">
        <v>118</v>
      </c>
      <c r="B20" s="124"/>
      <c r="C20" s="124"/>
      <c r="D20" s="124"/>
      <c r="E20" s="124"/>
      <c r="F20" s="124"/>
      <c r="G20" s="124"/>
      <c r="H20" s="124"/>
      <c r="I20" s="124"/>
      <c r="J20" s="124"/>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4" t="s">
        <v>118</v>
      </c>
      <c r="B1" s="124"/>
      <c r="C1" s="124"/>
      <c r="D1" s="124"/>
      <c r="E1" s="124"/>
      <c r="F1" s="124"/>
      <c r="G1" s="124"/>
      <c r="H1" s="124"/>
      <c r="I1" s="124"/>
      <c r="J1" s="124"/>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4" t="s">
        <v>118</v>
      </c>
      <c r="B20" s="124"/>
      <c r="C20" s="124"/>
      <c r="D20" s="124"/>
      <c r="E20" s="124"/>
      <c r="F20" s="124"/>
      <c r="G20" s="124"/>
      <c r="H20" s="124"/>
      <c r="I20" s="124"/>
      <c r="J20" s="124"/>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2018-04-10T17:15:43Z</cp:lastPrinted>
  <dcterms:created xsi:type="dcterms:W3CDTF">2012-07-25T15:48:32Z</dcterms:created>
  <dcterms:modified xsi:type="dcterms:W3CDTF">2018-10-29T19:54:07Z</dcterms:modified>
</cp:coreProperties>
</file>