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1F237320-2D1F-4FC1-BC7B-842BF4F2E390}"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5" i="7" s="1"/>
  <c r="H5" i="7" s="1"/>
  <c r="G4" i="5"/>
  <c r="G5" i="5" s="1"/>
  <c r="G6" i="5" s="1"/>
  <c r="G7" i="5" s="1"/>
  <c r="G8" i="5" s="1"/>
  <c r="G9" i="5" s="1"/>
  <c r="G10" i="5" s="1"/>
  <c r="G11" i="5" s="1"/>
  <c r="G12" i="5" s="1"/>
  <c r="G13" i="5" s="1"/>
  <c r="G14" i="5" s="1"/>
  <c r="H4" i="7"/>
  <c r="B18" i="7"/>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s="1"/>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s="1"/>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<sst xmlns="http://schemas.openxmlformats.org/spreadsheetml/2006/main" count="262" uniqueCount="130">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</sst>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0" fillId="2" borderId="1" xfId="0" applyFill="1" applyBorder="1" applyAlignment="1" applyProtection="1">
      <alignment wrapText="1"/>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2" t="s">
        <v>29</v>
      </c>
      <c r="E6" s="123"/>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2" t="s">
        <v>29</v>
      </c>
      <c r="E6" s="123"/>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2" t="s">
        <v>30</v>
      </c>
      <c r="E8" s="123"/>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topLeftCell="A10" zoomScaleNormal="100" workbookViewId="0">
      <selection activeCell="F3" sqref="F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ht="60" x14ac:dyDescent="0.25">
      <c r="A6" s="6" t="s">
        <v>8</v>
      </c>
      <c r="B6" s="121" t="s">
        <v>129</v>
      </c>
      <c r="D6" s="6"/>
      <c r="E6" s="99" t="s">
        <v>91</v>
      </c>
    </row>
    <row r="7" spans="1:5" x14ac:dyDescent="0.25">
      <c r="A7" s="6" t="s">
        <v>51</v>
      </c>
      <c r="B7" s="6"/>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2025</v>
      </c>
    </row>
    <row r="14" spans="1:5" x14ac:dyDescent="0.25">
      <c r="A14" s="6" t="s">
        <v>86</v>
      </c>
      <c r="B14" s="6" t="s">
        <v>121</v>
      </c>
    </row>
    <row r="15" spans="1:5" x14ac:dyDescent="0.25">
      <c r="A15" s="106" t="s">
        <v>87</v>
      </c>
      <c r="B15" s="57" t="s">
        <v>76</v>
      </c>
    </row>
    <row r="16" spans="1:5" x14ac:dyDescent="0.25">
      <c r="A16" s="106" t="s">
        <v>88</v>
      </c>
      <c r="B16" s="57">
        <v>1.1000000000000001</v>
      </c>
    </row>
    <row r="17" spans="1:3" x14ac:dyDescent="0.25">
      <c r="A17" s="107" t="s">
        <v>95</v>
      </c>
      <c r="B17" s="57">
        <v>23.72</v>
      </c>
    </row>
    <row r="18" spans="1:3" x14ac:dyDescent="0.25">
      <c r="A18" s="107" t="s">
        <v>96</v>
      </c>
      <c r="B18" s="57">
        <v>26.5</v>
      </c>
    </row>
    <row r="19" spans="1:3" x14ac:dyDescent="0.25">
      <c r="A19" s="96" t="s">
        <v>97</v>
      </c>
      <c r="B19" s="97">
        <f>VLOOKUP(B14,'Service Life'!C6:D8,2,FALSE)</f>
        <v>20</v>
      </c>
    </row>
    <row r="21" spans="1:3" x14ac:dyDescent="0.25">
      <c r="A21" s="102" t="s">
        <v>89</v>
      </c>
    </row>
    <row r="22" spans="1:3" ht="20.25" customHeight="1" x14ac:dyDescent="0.25">
      <c r="A22" s="107" t="s">
        <v>90</v>
      </c>
      <c r="B22" s="119">
        <v>18700</v>
      </c>
    </row>
    <row r="23" spans="1:3" ht="30" x14ac:dyDescent="0.25">
      <c r="A23" s="118" t="s">
        <v>101</v>
      </c>
      <c r="B23" s="120">
        <v>25500</v>
      </c>
    </row>
    <row r="24" spans="1:3" ht="30" x14ac:dyDescent="0.25">
      <c r="A24" s="118" t="s">
        <v>102</v>
      </c>
      <c r="B24" s="120">
        <v>29900</v>
      </c>
    </row>
    <row r="27" spans="1:3" ht="18.75" x14ac:dyDescent="0.3">
      <c r="A27" s="100" t="s">
        <v>55</v>
      </c>
      <c r="B27" s="101"/>
    </row>
    <row r="29" spans="1:3" x14ac:dyDescent="0.25">
      <c r="A29" s="108" t="s">
        <v>53</v>
      </c>
    </row>
    <row r="30" spans="1:3" x14ac:dyDescent="0.25">
      <c r="A30" s="105" t="s">
        <v>112</v>
      </c>
      <c r="B30" s="114">
        <f>'Benefit Calculations'!M37</f>
        <v>0</v>
      </c>
    </row>
    <row r="31" spans="1:3" x14ac:dyDescent="0.25">
      <c r="A31" s="105" t="s">
        <v>113</v>
      </c>
      <c r="B31" s="114">
        <f>'Benefit Calculations'!Q37</f>
        <v>0</v>
      </c>
      <c r="C31" s="109"/>
    </row>
    <row r="32" spans="1:3"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6.7192703485499994E-2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1.52097996324E-2</v>
      </c>
      <c r="F4" s="70">
        <v>2018</v>
      </c>
      <c r="G4" s="80">
        <f>'Inputs &amp; Outputs'!B22</f>
        <v>18700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6.7192703485499994E-2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1.52097996324E-2</v>
      </c>
      <c r="F5" s="70">
        <f t="shared" ref="F5:F36" si="2">F4+1</f>
        <v>2019</v>
      </c>
      <c r="G5" s="80">
        <f>G4+G4*H5</f>
        <v>19547.186651093274</v>
      </c>
      <c r="H5" s="79">
        <f>$C$9</f>
        <v>4.5304098988945052E-2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20432.754330089789</v>
      </c>
      <c r="H6" s="79">
        <f t="shared" ref="H6:H11" si="7">$C$9</f>
        <v>4.5304098988945052E-2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21358.441854876972</v>
      </c>
      <c r="H7" s="79">
        <f t="shared" si="7"/>
        <v>4.5304098988945052E-2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22326.066818919946</v>
      </c>
      <c r="H8" s="79">
        <f t="shared" si="7"/>
        <v>4.5304098988945052E-2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4.5304098988945052E-2</v>
      </c>
      <c r="F9" s="70">
        <f t="shared" si="2"/>
        <v>2023</v>
      </c>
      <c r="G9" s="80">
        <f t="shared" si="6"/>
        <v>23337.529160118098</v>
      </c>
      <c r="H9" s="79">
        <f t="shared" si="7"/>
        <v>4.5304098988945052E-2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6.3875148453536035E-3</v>
      </c>
      <c r="F10" s="70">
        <f t="shared" si="2"/>
        <v>2024</v>
      </c>
      <c r="G10" s="80">
        <f t="shared" si="6"/>
        <v>24394.814891345479</v>
      </c>
      <c r="H10" s="79">
        <f t="shared" si="7"/>
        <v>4.5304098988945052E-2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1.7534735838374838E-2</v>
      </c>
      <c r="F11" s="70">
        <f t="shared" si="2"/>
        <v>2025</v>
      </c>
      <c r="G11" s="80">
        <f>'Inputs &amp; Outputs'!$B$23</f>
        <v>25500</v>
      </c>
      <c r="H11" s="79">
        <f t="shared" si="7"/>
        <v>4.5304098988945052E-2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25662.881628556515</v>
      </c>
      <c r="H12" s="79">
        <f>$C$10</f>
        <v>6.3875148453536035E-3</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25826.803665933472</v>
      </c>
      <c r="H13" s="79">
        <f t="shared" ref="H13:H36" si="8">$C$10</f>
        <v>6.3875148453536035E-3</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25991.772757757655</v>
      </c>
      <c r="H14" s="79">
        <f t="shared" si="8"/>
        <v>6.3875148453536035E-3</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26157.795592104889</v>
      </c>
      <c r="H15" s="79">
        <f t="shared" si="8"/>
        <v>6.3875148453536035E-3</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26324.878899771185</v>
      </c>
      <c r="H16" s="79">
        <f t="shared" si="8"/>
        <v>6.3875148453536035E-3</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26493.029454545609</v>
      </c>
      <c r="H17" s="79">
        <f t="shared" si="8"/>
        <v>6.3875148453536035E-3</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26662.25407348491</v>
      </c>
      <c r="H18" s="79">
        <f t="shared" si="8"/>
        <v>6.3875148453536035E-3</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26832.559617189883</v>
      </c>
      <c r="H19" s="79">
        <f t="shared" si="8"/>
        <v>6.3875148453536035E-3</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27003.952990083519</v>
      </c>
      <c r="H20" s="79">
        <f t="shared" si="8"/>
        <v>6.3875148453536035E-3</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27176.441140690909</v>
      </c>
      <c r="H21" s="79">
        <f t="shared" si="8"/>
        <v>6.3875148453536035E-3</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27350.031061920952</v>
      </c>
      <c r="H22" s="79">
        <f t="shared" si="8"/>
        <v>6.3875148453536035E-3</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27524.729791349855</v>
      </c>
      <c r="H23" s="79">
        <f t="shared" si="8"/>
        <v>6.3875148453536035E-3</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27700.544411506449</v>
      </c>
      <c r="H24" s="79">
        <f t="shared" si="8"/>
        <v>6.3875148453536035E-3</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27877.482050159324</v>
      </c>
      <c r="H25" s="79">
        <f t="shared" si="8"/>
        <v>6.3875148453536035E-3</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28055.549880605795</v>
      </c>
      <c r="H26" s="79">
        <f t="shared" si="8"/>
        <v>6.3875148453536035E-3</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28234.755121962724</v>
      </c>
      <c r="H27" s="79">
        <f t="shared" si="8"/>
        <v>6.3875148453536035E-3</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28415.105039459184</v>
      </c>
      <c r="H28" s="79">
        <f t="shared" si="8"/>
        <v>6.3875148453536035E-3</v>
      </c>
      <c r="I28" s="70">
        <f>IF(AND(F28&gt;='Inputs &amp; Outputs'!B$13,F28&lt;'Inputs &amp; Outputs'!B$13+'Inputs &amp; Outputs'!B$19),1,0)</f>
        <v>1</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28596.606944731011</v>
      </c>
      <c r="H29" s="79">
        <f t="shared" si="8"/>
        <v>6.3875148453536035E-3</v>
      </c>
      <c r="I29" s="70">
        <f>IF(AND(F29&gt;='Inputs &amp; Outputs'!B$13,F29&lt;'Inputs &amp; Outputs'!B$13+'Inputs &amp; Outputs'!B$19),1,0)</f>
        <v>1</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28779.268196117224</v>
      </c>
      <c r="H30" s="79">
        <f t="shared" si="8"/>
        <v>6.3875148453536035E-3</v>
      </c>
      <c r="I30" s="70">
        <f>IF(AND(F30&gt;='Inputs &amp; Outputs'!B$13,F30&lt;'Inputs &amp; Outputs'!B$13+'Inputs &amp; Outputs'!B$19),1,0)</f>
        <v>1</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29900</v>
      </c>
      <c r="H31" s="79">
        <f t="shared" si="8"/>
        <v>6.3875148453536035E-3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30090.986693876072</v>
      </c>
      <c r="H32" s="79">
        <f t="shared" si="8"/>
        <v>6.3875148453536035E-3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30283.193318094542</v>
      </c>
      <c r="H33" s="79">
        <f t="shared" si="8"/>
        <v>6.3875148453536035E-3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30476.627664978583</v>
      </c>
      <c r="H34" s="79">
        <f t="shared" si="8"/>
        <v>6.3875148453536035E-3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30671.297576624947</v>
      </c>
      <c r="H35" s="79">
        <f t="shared" si="8"/>
        <v>6.3875148453536035E-3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30867.210945221897</v>
      </c>
      <c r="H36" s="79">
        <f t="shared" si="8"/>
        <v>6.3875148453536035E-3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4" t="s">
        <v>118</v>
      </c>
      <c r="B1" s="124"/>
      <c r="C1" s="124"/>
      <c r="D1" s="124"/>
      <c r="E1" s="124"/>
      <c r="F1" s="124"/>
      <c r="G1" s="124"/>
      <c r="H1" s="124"/>
      <c r="I1" s="124"/>
      <c r="J1" s="124"/>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4" t="s">
        <v>118</v>
      </c>
      <c r="B1" s="124"/>
      <c r="C1" s="124"/>
      <c r="D1" s="124"/>
      <c r="E1" s="124"/>
      <c r="F1" s="124"/>
      <c r="G1" s="124"/>
      <c r="H1" s="124"/>
      <c r="I1" s="124"/>
      <c r="J1" s="124"/>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2018-10-29T19:53:44Z</cp:lastPrinted>
  <dcterms:created xsi:type="dcterms:W3CDTF">2012-07-25T15:48:32Z</dcterms:created>
  <dcterms:modified xsi:type="dcterms:W3CDTF">2018-10-29T19:53:53Z</dcterms:modified>
</cp:coreProperties>
</file>