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7470" windowHeight="2595"/>
  </bookViews>
  <sheets>
    <sheet name="New trips &amp; VMT reduction" sheetId="1" r:id="rId1"/>
    <sheet name="Ave trip length&amp; new users" sheetId="2" r:id="rId2"/>
  </sheets>
  <definedNames>
    <definedName name="_xlnm._FilterDatabase" localSheetId="0" hidden="1">'New trips &amp; VMT reduction'!$A$5:$D$118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9" i="1" l="1"/>
  <c r="P98" i="1"/>
  <c r="I13" i="2" s="1"/>
  <c r="P70" i="1"/>
  <c r="I16" i="2" s="1"/>
  <c r="P49" i="1"/>
  <c r="I10" i="2"/>
  <c r="I7" i="2"/>
  <c r="G16" i="2" l="1"/>
  <c r="G13" i="2"/>
  <c r="G10" i="2"/>
  <c r="G7" i="2"/>
  <c r="I118" i="1" l="1"/>
  <c r="K118" i="1" s="1"/>
  <c r="L118" i="1" s="1"/>
  <c r="M118" i="1" s="1"/>
  <c r="O118" i="1" s="1"/>
  <c r="H118" i="1"/>
  <c r="I117" i="1"/>
  <c r="K117" i="1" s="1"/>
  <c r="L117" i="1" s="1"/>
  <c r="M117" i="1" s="1"/>
  <c r="O117" i="1" s="1"/>
  <c r="H117" i="1"/>
  <c r="I116" i="1"/>
  <c r="K116" i="1" s="1"/>
  <c r="L116" i="1" s="1"/>
  <c r="M116" i="1" s="1"/>
  <c r="O116" i="1" s="1"/>
  <c r="H116" i="1"/>
  <c r="I115" i="1"/>
  <c r="K115" i="1" s="1"/>
  <c r="L115" i="1" s="1"/>
  <c r="M115" i="1" s="1"/>
  <c r="O115" i="1" s="1"/>
  <c r="H115" i="1"/>
  <c r="I114" i="1"/>
  <c r="K114" i="1" s="1"/>
  <c r="L114" i="1" s="1"/>
  <c r="M114" i="1" s="1"/>
  <c r="O114" i="1" s="1"/>
  <c r="H114" i="1"/>
  <c r="I113" i="1"/>
  <c r="K113" i="1" s="1"/>
  <c r="L113" i="1" s="1"/>
  <c r="M113" i="1" s="1"/>
  <c r="O113" i="1" s="1"/>
  <c r="H113" i="1"/>
  <c r="I112" i="1"/>
  <c r="K112" i="1" s="1"/>
  <c r="L112" i="1" s="1"/>
  <c r="M112" i="1" s="1"/>
  <c r="O112" i="1" s="1"/>
  <c r="H112" i="1"/>
  <c r="I111" i="1"/>
  <c r="K111" i="1" s="1"/>
  <c r="L111" i="1" s="1"/>
  <c r="M111" i="1" s="1"/>
  <c r="O111" i="1" s="1"/>
  <c r="H111" i="1"/>
  <c r="I110" i="1"/>
  <c r="K110" i="1" s="1"/>
  <c r="L110" i="1" s="1"/>
  <c r="M110" i="1" s="1"/>
  <c r="O110" i="1" s="1"/>
  <c r="H110" i="1"/>
  <c r="I109" i="1"/>
  <c r="K109" i="1" s="1"/>
  <c r="L109" i="1" s="1"/>
  <c r="M109" i="1" s="1"/>
  <c r="O109" i="1" s="1"/>
  <c r="H109" i="1"/>
  <c r="I108" i="1"/>
  <c r="K108" i="1" s="1"/>
  <c r="L108" i="1" s="1"/>
  <c r="M108" i="1" s="1"/>
  <c r="O108" i="1" s="1"/>
  <c r="H108" i="1"/>
  <c r="I107" i="1"/>
  <c r="K107" i="1" s="1"/>
  <c r="L107" i="1" s="1"/>
  <c r="M107" i="1" s="1"/>
  <c r="O107" i="1" s="1"/>
  <c r="H107" i="1"/>
  <c r="I106" i="1"/>
  <c r="K106" i="1" s="1"/>
  <c r="L106" i="1" s="1"/>
  <c r="M106" i="1" s="1"/>
  <c r="O106" i="1" s="1"/>
  <c r="H106" i="1"/>
  <c r="K105" i="1"/>
  <c r="L105" i="1" s="1"/>
  <c r="M105" i="1" s="1"/>
  <c r="O105" i="1" s="1"/>
  <c r="I105" i="1"/>
  <c r="H105" i="1"/>
  <c r="I104" i="1"/>
  <c r="K104" i="1" s="1"/>
  <c r="L104" i="1" s="1"/>
  <c r="M104" i="1" s="1"/>
  <c r="O104" i="1" s="1"/>
  <c r="H104" i="1"/>
  <c r="I103" i="1"/>
  <c r="K103" i="1" s="1"/>
  <c r="L103" i="1" s="1"/>
  <c r="M103" i="1" s="1"/>
  <c r="O103" i="1" s="1"/>
  <c r="H103" i="1"/>
  <c r="I102" i="1"/>
  <c r="K102" i="1" s="1"/>
  <c r="L102" i="1" s="1"/>
  <c r="M102" i="1" s="1"/>
  <c r="O102" i="1" s="1"/>
  <c r="H102" i="1"/>
  <c r="I101" i="1"/>
  <c r="K101" i="1" s="1"/>
  <c r="L101" i="1" s="1"/>
  <c r="M101" i="1" s="1"/>
  <c r="O101" i="1" s="1"/>
  <c r="H101" i="1"/>
  <c r="I100" i="1"/>
  <c r="K100" i="1" s="1"/>
  <c r="L100" i="1" s="1"/>
  <c r="M100" i="1" s="1"/>
  <c r="O100" i="1" s="1"/>
  <c r="H100" i="1"/>
  <c r="I99" i="1"/>
  <c r="K99" i="1" s="1"/>
  <c r="L99" i="1" s="1"/>
  <c r="M99" i="1" s="1"/>
  <c r="O99" i="1" s="1"/>
  <c r="H99" i="1"/>
  <c r="I97" i="1"/>
  <c r="K97" i="1" s="1"/>
  <c r="L97" i="1" s="1"/>
  <c r="M97" i="1" s="1"/>
  <c r="O97" i="1" s="1"/>
  <c r="H97" i="1"/>
  <c r="I96" i="1"/>
  <c r="K96" i="1" s="1"/>
  <c r="L96" i="1" s="1"/>
  <c r="M96" i="1" s="1"/>
  <c r="O96" i="1" s="1"/>
  <c r="H96" i="1"/>
  <c r="I95" i="1"/>
  <c r="K95" i="1" s="1"/>
  <c r="L95" i="1" s="1"/>
  <c r="M95" i="1" s="1"/>
  <c r="O95" i="1" s="1"/>
  <c r="H95" i="1"/>
  <c r="I94" i="1"/>
  <c r="K94" i="1" s="1"/>
  <c r="L94" i="1" s="1"/>
  <c r="M94" i="1" s="1"/>
  <c r="O94" i="1" s="1"/>
  <c r="H94" i="1"/>
  <c r="I93" i="1"/>
  <c r="K93" i="1" s="1"/>
  <c r="L93" i="1" s="1"/>
  <c r="M93" i="1" s="1"/>
  <c r="O93" i="1" s="1"/>
  <c r="H93" i="1"/>
  <c r="I92" i="1"/>
  <c r="K92" i="1" s="1"/>
  <c r="L92" i="1" s="1"/>
  <c r="M92" i="1" s="1"/>
  <c r="O92" i="1" s="1"/>
  <c r="H92" i="1"/>
  <c r="K91" i="1"/>
  <c r="L91" i="1" s="1"/>
  <c r="M91" i="1" s="1"/>
  <c r="O91" i="1" s="1"/>
  <c r="I91" i="1"/>
  <c r="H91" i="1"/>
  <c r="I90" i="1"/>
  <c r="K90" i="1" s="1"/>
  <c r="L90" i="1" s="1"/>
  <c r="M90" i="1" s="1"/>
  <c r="O90" i="1" s="1"/>
  <c r="H90" i="1"/>
  <c r="I89" i="1"/>
  <c r="K89" i="1" s="1"/>
  <c r="L89" i="1" s="1"/>
  <c r="M89" i="1" s="1"/>
  <c r="O89" i="1" s="1"/>
  <c r="H89" i="1"/>
  <c r="K88" i="1"/>
  <c r="L88" i="1" s="1"/>
  <c r="M88" i="1" s="1"/>
  <c r="O88" i="1" s="1"/>
  <c r="I88" i="1"/>
  <c r="H88" i="1"/>
  <c r="I87" i="1"/>
  <c r="K87" i="1" s="1"/>
  <c r="L87" i="1" s="1"/>
  <c r="M87" i="1" s="1"/>
  <c r="O87" i="1" s="1"/>
  <c r="H87" i="1"/>
  <c r="I86" i="1"/>
  <c r="K86" i="1" s="1"/>
  <c r="L86" i="1" s="1"/>
  <c r="M86" i="1" s="1"/>
  <c r="O86" i="1" s="1"/>
  <c r="H86" i="1"/>
  <c r="I85" i="1"/>
  <c r="K85" i="1" s="1"/>
  <c r="L85" i="1" s="1"/>
  <c r="M85" i="1" s="1"/>
  <c r="O85" i="1" s="1"/>
  <c r="H85" i="1"/>
  <c r="I84" i="1"/>
  <c r="K84" i="1" s="1"/>
  <c r="L84" i="1" s="1"/>
  <c r="M84" i="1" s="1"/>
  <c r="O84" i="1" s="1"/>
  <c r="H84" i="1"/>
  <c r="I83" i="1"/>
  <c r="K83" i="1" s="1"/>
  <c r="L83" i="1" s="1"/>
  <c r="M83" i="1" s="1"/>
  <c r="O83" i="1" s="1"/>
  <c r="H83" i="1"/>
  <c r="I82" i="1"/>
  <c r="K82" i="1" s="1"/>
  <c r="L82" i="1" s="1"/>
  <c r="M82" i="1" s="1"/>
  <c r="O82" i="1" s="1"/>
  <c r="H82" i="1"/>
  <c r="I81" i="1"/>
  <c r="K81" i="1" s="1"/>
  <c r="L81" i="1" s="1"/>
  <c r="M81" i="1" s="1"/>
  <c r="O81" i="1" s="1"/>
  <c r="H81" i="1"/>
  <c r="I80" i="1"/>
  <c r="K80" i="1" s="1"/>
  <c r="L80" i="1" s="1"/>
  <c r="M80" i="1" s="1"/>
  <c r="O80" i="1" s="1"/>
  <c r="H80" i="1"/>
  <c r="I79" i="1"/>
  <c r="K79" i="1" s="1"/>
  <c r="L79" i="1" s="1"/>
  <c r="M79" i="1" s="1"/>
  <c r="O79" i="1" s="1"/>
  <c r="H79" i="1"/>
  <c r="I78" i="1"/>
  <c r="K78" i="1" s="1"/>
  <c r="L78" i="1" s="1"/>
  <c r="M78" i="1" s="1"/>
  <c r="O78" i="1" s="1"/>
  <c r="H78" i="1"/>
  <c r="I76" i="1"/>
  <c r="K76" i="1" s="1"/>
  <c r="L76" i="1" s="1"/>
  <c r="M76" i="1" s="1"/>
  <c r="O76" i="1" s="1"/>
  <c r="H76" i="1"/>
  <c r="K75" i="1"/>
  <c r="L75" i="1" s="1"/>
  <c r="M75" i="1" s="1"/>
  <c r="O75" i="1" s="1"/>
  <c r="I75" i="1"/>
  <c r="H75" i="1"/>
  <c r="K74" i="1"/>
  <c r="L74" i="1" s="1"/>
  <c r="M74" i="1" s="1"/>
  <c r="O74" i="1" s="1"/>
  <c r="I74" i="1"/>
  <c r="H74" i="1"/>
  <c r="I73" i="1"/>
  <c r="K73" i="1" s="1"/>
  <c r="L73" i="1" s="1"/>
  <c r="M73" i="1" s="1"/>
  <c r="O73" i="1" s="1"/>
  <c r="H73" i="1"/>
  <c r="I72" i="1"/>
  <c r="K72" i="1" s="1"/>
  <c r="L72" i="1" s="1"/>
  <c r="M72" i="1" s="1"/>
  <c r="O72" i="1" s="1"/>
  <c r="H72" i="1"/>
  <c r="I71" i="1"/>
  <c r="K71" i="1" s="1"/>
  <c r="L71" i="1" s="1"/>
  <c r="M71" i="1" s="1"/>
  <c r="O71" i="1" s="1"/>
  <c r="H71" i="1"/>
  <c r="I69" i="1"/>
  <c r="K69" i="1" s="1"/>
  <c r="L69" i="1" s="1"/>
  <c r="M69" i="1" s="1"/>
  <c r="O69" i="1" s="1"/>
  <c r="H69" i="1"/>
  <c r="I68" i="1"/>
  <c r="K68" i="1" s="1"/>
  <c r="L68" i="1" s="1"/>
  <c r="M68" i="1" s="1"/>
  <c r="O68" i="1" s="1"/>
  <c r="H68" i="1"/>
  <c r="I67" i="1"/>
  <c r="K67" i="1" s="1"/>
  <c r="L67" i="1" s="1"/>
  <c r="M67" i="1" s="1"/>
  <c r="O67" i="1" s="1"/>
  <c r="H67" i="1"/>
  <c r="I66" i="1"/>
  <c r="K66" i="1" s="1"/>
  <c r="L66" i="1" s="1"/>
  <c r="M66" i="1" s="1"/>
  <c r="O66" i="1" s="1"/>
  <c r="H66" i="1"/>
  <c r="I65" i="1"/>
  <c r="K65" i="1" s="1"/>
  <c r="L65" i="1" s="1"/>
  <c r="M65" i="1" s="1"/>
  <c r="O65" i="1" s="1"/>
  <c r="H65" i="1"/>
  <c r="I64" i="1"/>
  <c r="K64" i="1" s="1"/>
  <c r="L64" i="1" s="1"/>
  <c r="M64" i="1" s="1"/>
  <c r="O64" i="1" s="1"/>
  <c r="H64" i="1"/>
  <c r="I63" i="1"/>
  <c r="K63" i="1" s="1"/>
  <c r="L63" i="1" s="1"/>
  <c r="M63" i="1" s="1"/>
  <c r="O63" i="1" s="1"/>
  <c r="H63" i="1"/>
  <c r="I62" i="1"/>
  <c r="K62" i="1" s="1"/>
  <c r="L62" i="1" s="1"/>
  <c r="M62" i="1" s="1"/>
  <c r="O62" i="1" s="1"/>
  <c r="H62" i="1"/>
  <c r="I61" i="1"/>
  <c r="K61" i="1" s="1"/>
  <c r="L61" i="1" s="1"/>
  <c r="M61" i="1" s="1"/>
  <c r="O61" i="1" s="1"/>
  <c r="H61" i="1"/>
  <c r="I60" i="1"/>
  <c r="K60" i="1" s="1"/>
  <c r="L60" i="1" s="1"/>
  <c r="M60" i="1" s="1"/>
  <c r="O60" i="1" s="1"/>
  <c r="H60" i="1"/>
  <c r="I59" i="1"/>
  <c r="K59" i="1" s="1"/>
  <c r="L59" i="1" s="1"/>
  <c r="M59" i="1" s="1"/>
  <c r="O59" i="1" s="1"/>
  <c r="H59" i="1"/>
  <c r="K58" i="1"/>
  <c r="L58" i="1" s="1"/>
  <c r="M58" i="1" s="1"/>
  <c r="O58" i="1" s="1"/>
  <c r="I58" i="1"/>
  <c r="H58" i="1"/>
  <c r="I57" i="1"/>
  <c r="K57" i="1" s="1"/>
  <c r="L57" i="1" s="1"/>
  <c r="M57" i="1" s="1"/>
  <c r="O57" i="1" s="1"/>
  <c r="H57" i="1"/>
  <c r="I56" i="1"/>
  <c r="K56" i="1" s="1"/>
  <c r="L56" i="1" s="1"/>
  <c r="M56" i="1" s="1"/>
  <c r="O56" i="1" s="1"/>
  <c r="H56" i="1"/>
  <c r="I55" i="1"/>
  <c r="K55" i="1" s="1"/>
  <c r="L55" i="1" s="1"/>
  <c r="M55" i="1" s="1"/>
  <c r="O55" i="1" s="1"/>
  <c r="H55" i="1"/>
  <c r="I54" i="1"/>
  <c r="K54" i="1" s="1"/>
  <c r="L54" i="1" s="1"/>
  <c r="M54" i="1" s="1"/>
  <c r="O54" i="1" s="1"/>
  <c r="H54" i="1"/>
  <c r="I53" i="1"/>
  <c r="K53" i="1" s="1"/>
  <c r="L53" i="1" s="1"/>
  <c r="M53" i="1" s="1"/>
  <c r="O53" i="1" s="1"/>
  <c r="H53" i="1"/>
  <c r="I52" i="1"/>
  <c r="K52" i="1" s="1"/>
  <c r="L52" i="1" s="1"/>
  <c r="M52" i="1" s="1"/>
  <c r="O52" i="1" s="1"/>
  <c r="H52" i="1"/>
  <c r="I50" i="1"/>
  <c r="K50" i="1" s="1"/>
  <c r="L50" i="1" s="1"/>
  <c r="M50" i="1" s="1"/>
  <c r="O50" i="1" s="1"/>
  <c r="H50" i="1"/>
  <c r="I48" i="1"/>
  <c r="K48" i="1" s="1"/>
  <c r="L48" i="1" s="1"/>
  <c r="M48" i="1" s="1"/>
  <c r="O48" i="1" s="1"/>
  <c r="H48" i="1"/>
  <c r="I47" i="1"/>
  <c r="K47" i="1" s="1"/>
  <c r="L47" i="1" s="1"/>
  <c r="M47" i="1" s="1"/>
  <c r="O47" i="1" s="1"/>
  <c r="H47" i="1"/>
  <c r="I46" i="1"/>
  <c r="K46" i="1" s="1"/>
  <c r="L46" i="1" s="1"/>
  <c r="M46" i="1" s="1"/>
  <c r="O46" i="1" s="1"/>
  <c r="H46" i="1"/>
  <c r="I45" i="1"/>
  <c r="K45" i="1" s="1"/>
  <c r="L45" i="1" s="1"/>
  <c r="M45" i="1" s="1"/>
  <c r="O45" i="1" s="1"/>
  <c r="H45" i="1"/>
  <c r="I44" i="1"/>
  <c r="K44" i="1" s="1"/>
  <c r="L44" i="1" s="1"/>
  <c r="M44" i="1" s="1"/>
  <c r="O44" i="1" s="1"/>
  <c r="H44" i="1"/>
  <c r="I43" i="1"/>
  <c r="K43" i="1" s="1"/>
  <c r="L43" i="1" s="1"/>
  <c r="M43" i="1" s="1"/>
  <c r="O43" i="1" s="1"/>
  <c r="H43" i="1"/>
  <c r="I42" i="1"/>
  <c r="K42" i="1" s="1"/>
  <c r="L42" i="1" s="1"/>
  <c r="M42" i="1" s="1"/>
  <c r="O42" i="1" s="1"/>
  <c r="H42" i="1"/>
  <c r="I41" i="1"/>
  <c r="K41" i="1" s="1"/>
  <c r="L41" i="1" s="1"/>
  <c r="M41" i="1" s="1"/>
  <c r="O41" i="1" s="1"/>
  <c r="H41" i="1"/>
  <c r="I40" i="1"/>
  <c r="K40" i="1" s="1"/>
  <c r="L40" i="1" s="1"/>
  <c r="M40" i="1" s="1"/>
  <c r="O40" i="1" s="1"/>
  <c r="H40" i="1"/>
  <c r="I39" i="1"/>
  <c r="K39" i="1" s="1"/>
  <c r="L39" i="1" s="1"/>
  <c r="M39" i="1" s="1"/>
  <c r="O39" i="1" s="1"/>
  <c r="H39" i="1"/>
  <c r="I38" i="1"/>
  <c r="K38" i="1" s="1"/>
  <c r="L38" i="1" s="1"/>
  <c r="M38" i="1" s="1"/>
  <c r="O38" i="1" s="1"/>
  <c r="H38" i="1"/>
  <c r="I37" i="1"/>
  <c r="K37" i="1" s="1"/>
  <c r="L37" i="1" s="1"/>
  <c r="M37" i="1" s="1"/>
  <c r="O37" i="1" s="1"/>
  <c r="H37" i="1"/>
  <c r="I36" i="1"/>
  <c r="K36" i="1" s="1"/>
  <c r="L36" i="1" s="1"/>
  <c r="M36" i="1" s="1"/>
  <c r="O36" i="1" s="1"/>
  <c r="H36" i="1"/>
  <c r="I35" i="1"/>
  <c r="K35" i="1" s="1"/>
  <c r="L35" i="1" s="1"/>
  <c r="M35" i="1" s="1"/>
  <c r="O35" i="1" s="1"/>
  <c r="H35" i="1"/>
  <c r="I34" i="1"/>
  <c r="K34" i="1" s="1"/>
  <c r="L34" i="1" s="1"/>
  <c r="M34" i="1" s="1"/>
  <c r="O34" i="1" s="1"/>
  <c r="H34" i="1"/>
  <c r="I33" i="1"/>
  <c r="K33" i="1" s="1"/>
  <c r="L33" i="1" s="1"/>
  <c r="M33" i="1" s="1"/>
  <c r="O33" i="1" s="1"/>
  <c r="H33" i="1"/>
  <c r="I32" i="1"/>
  <c r="K32" i="1" s="1"/>
  <c r="L32" i="1" s="1"/>
  <c r="M32" i="1" s="1"/>
  <c r="O32" i="1" s="1"/>
  <c r="H32" i="1"/>
  <c r="I31" i="1"/>
  <c r="K31" i="1" s="1"/>
  <c r="L31" i="1" s="1"/>
  <c r="M31" i="1" s="1"/>
  <c r="O31" i="1" s="1"/>
  <c r="H31" i="1"/>
  <c r="I30" i="1"/>
  <c r="K30" i="1" s="1"/>
  <c r="L30" i="1" s="1"/>
  <c r="M30" i="1" s="1"/>
  <c r="O30" i="1" s="1"/>
  <c r="H30" i="1"/>
  <c r="I29" i="1"/>
  <c r="K29" i="1" s="1"/>
  <c r="L29" i="1" s="1"/>
  <c r="M29" i="1" s="1"/>
  <c r="O29" i="1" s="1"/>
  <c r="H29" i="1"/>
  <c r="I28" i="1"/>
  <c r="K28" i="1" s="1"/>
  <c r="L28" i="1" s="1"/>
  <c r="M28" i="1" s="1"/>
  <c r="O28" i="1" s="1"/>
  <c r="H28" i="1"/>
  <c r="I27" i="1"/>
  <c r="K27" i="1" s="1"/>
  <c r="L27" i="1" s="1"/>
  <c r="M27" i="1" s="1"/>
  <c r="O27" i="1" s="1"/>
  <c r="H27" i="1"/>
  <c r="I25" i="1"/>
  <c r="K25" i="1" s="1"/>
  <c r="L25" i="1" s="1"/>
  <c r="M25" i="1" s="1"/>
  <c r="O25" i="1" s="1"/>
  <c r="H25" i="1"/>
  <c r="I24" i="1"/>
  <c r="K24" i="1" s="1"/>
  <c r="L24" i="1" s="1"/>
  <c r="M24" i="1" s="1"/>
  <c r="O24" i="1" s="1"/>
  <c r="H24" i="1"/>
  <c r="I23" i="1"/>
  <c r="K23" i="1" s="1"/>
  <c r="L23" i="1" s="1"/>
  <c r="M23" i="1" s="1"/>
  <c r="O23" i="1" s="1"/>
  <c r="H23" i="1"/>
  <c r="I22" i="1"/>
  <c r="K22" i="1" s="1"/>
  <c r="L22" i="1" s="1"/>
  <c r="M22" i="1" s="1"/>
  <c r="O22" i="1" s="1"/>
  <c r="H22" i="1"/>
  <c r="I20" i="1"/>
  <c r="K20" i="1" s="1"/>
  <c r="L20" i="1" s="1"/>
  <c r="M20" i="1" s="1"/>
  <c r="O20" i="1" s="1"/>
  <c r="H20" i="1"/>
  <c r="K19" i="1"/>
  <c r="L19" i="1" s="1"/>
  <c r="M19" i="1" s="1"/>
  <c r="O19" i="1" s="1"/>
  <c r="I19" i="1"/>
  <c r="H19" i="1"/>
  <c r="I18" i="1"/>
  <c r="K18" i="1" s="1"/>
  <c r="L18" i="1" s="1"/>
  <c r="M18" i="1" s="1"/>
  <c r="O18" i="1" s="1"/>
  <c r="H18" i="1"/>
  <c r="K17" i="1"/>
  <c r="L17" i="1" s="1"/>
  <c r="M17" i="1" s="1"/>
  <c r="O17" i="1" s="1"/>
  <c r="I17" i="1"/>
  <c r="H17" i="1"/>
  <c r="I16" i="1"/>
  <c r="K16" i="1" s="1"/>
  <c r="L16" i="1" s="1"/>
  <c r="M16" i="1" s="1"/>
  <c r="O16" i="1" s="1"/>
  <c r="H16" i="1"/>
  <c r="I15" i="1"/>
  <c r="K15" i="1" s="1"/>
  <c r="L15" i="1" s="1"/>
  <c r="M15" i="1" s="1"/>
  <c r="O15" i="1" s="1"/>
  <c r="H15" i="1"/>
  <c r="I14" i="1"/>
  <c r="K14" i="1" s="1"/>
  <c r="L14" i="1" s="1"/>
  <c r="M14" i="1" s="1"/>
  <c r="O14" i="1" s="1"/>
  <c r="H14" i="1"/>
  <c r="I13" i="1"/>
  <c r="K13" i="1" s="1"/>
  <c r="L13" i="1" s="1"/>
  <c r="M13" i="1" s="1"/>
  <c r="O13" i="1" s="1"/>
  <c r="H13" i="1"/>
  <c r="I12" i="1"/>
  <c r="K12" i="1" s="1"/>
  <c r="L12" i="1" s="1"/>
  <c r="M12" i="1" s="1"/>
  <c r="O12" i="1" s="1"/>
  <c r="H12" i="1"/>
  <c r="I11" i="1"/>
  <c r="K11" i="1" s="1"/>
  <c r="L11" i="1" s="1"/>
  <c r="M11" i="1" s="1"/>
  <c r="O11" i="1" s="1"/>
  <c r="H11" i="1"/>
  <c r="I10" i="1"/>
  <c r="K10" i="1" s="1"/>
  <c r="L10" i="1" s="1"/>
  <c r="M10" i="1" s="1"/>
  <c r="O10" i="1" s="1"/>
  <c r="H10" i="1"/>
  <c r="I9" i="1"/>
  <c r="K9" i="1" s="1"/>
  <c r="L9" i="1" s="1"/>
  <c r="M9" i="1" s="1"/>
  <c r="O9" i="1" s="1"/>
  <c r="H9" i="1"/>
  <c r="I8" i="1"/>
  <c r="K8" i="1" s="1"/>
  <c r="L8" i="1" s="1"/>
  <c r="M8" i="1" s="1"/>
  <c r="O8" i="1" s="1"/>
  <c r="H8" i="1"/>
  <c r="I7" i="1"/>
  <c r="K7" i="1" s="1"/>
  <c r="L7" i="1" s="1"/>
  <c r="M7" i="1" s="1"/>
  <c r="O7" i="1" s="1"/>
  <c r="H7" i="1"/>
  <c r="O26" i="1" l="1"/>
  <c r="O119" i="1"/>
  <c r="O98" i="1"/>
  <c r="O77" i="1"/>
  <c r="O70" i="1"/>
  <c r="O49" i="1"/>
  <c r="I6" i="1"/>
  <c r="K6" i="1" s="1"/>
  <c r="L6" i="1" s="1"/>
  <c r="M6" i="1" s="1"/>
  <c r="H6" i="1"/>
  <c r="M119" i="1" l="1"/>
  <c r="M121" i="1" s="1"/>
  <c r="M123" i="1" s="1"/>
  <c r="M124" i="1" s="1"/>
  <c r="O6" i="1"/>
  <c r="O21" i="1" s="1"/>
</calcChain>
</file>

<file path=xl/sharedStrings.xml><?xml version="1.0" encoding="utf-8"?>
<sst xmlns="http://schemas.openxmlformats.org/spreadsheetml/2006/main" count="152" uniqueCount="42">
  <si>
    <t>Street Name</t>
  </si>
  <si>
    <t>Bus Route</t>
  </si>
  <si>
    <t>Fannin</t>
  </si>
  <si>
    <t>Travis</t>
  </si>
  <si>
    <t>Milam</t>
  </si>
  <si>
    <t>Avenida De Las Americas</t>
  </si>
  <si>
    <t>Austin</t>
  </si>
  <si>
    <t>Bagby</t>
  </si>
  <si>
    <t>La Branch</t>
  </si>
  <si>
    <t>Louisiana</t>
  </si>
  <si>
    <t>McKinney</t>
  </si>
  <si>
    <t>San Jacinto</t>
  </si>
  <si>
    <t>Smith</t>
  </si>
  <si>
    <t>TT savings from</t>
  </si>
  <si>
    <t xml:space="preserve">DT bus operations </t>
  </si>
  <si>
    <t>improvements</t>
  </si>
  <si>
    <t>revised</t>
  </si>
  <si>
    <t>travel time</t>
  </si>
  <si>
    <t xml:space="preserve">Percent </t>
  </si>
  <si>
    <t xml:space="preserve">improvement </t>
  </si>
  <si>
    <t>in TT</t>
  </si>
  <si>
    <t>TT elasticity</t>
  </si>
  <si>
    <t>Percent increase</t>
  </si>
  <si>
    <t>in ridership</t>
  </si>
  <si>
    <t>Revised</t>
  </si>
  <si>
    <t>ridership</t>
  </si>
  <si>
    <t>increase in</t>
  </si>
  <si>
    <t xml:space="preserve">Travel Time </t>
  </si>
  <si>
    <t>(minutes)</t>
  </si>
  <si>
    <t>Ridership (April)</t>
  </si>
  <si>
    <t>Average Weekday</t>
  </si>
  <si>
    <t>Systemwide Increase</t>
  </si>
  <si>
    <t>Auto vehicle diversion</t>
  </si>
  <si>
    <t xml:space="preserve">Year 2025 </t>
  </si>
  <si>
    <t>Year 2017/18</t>
  </si>
  <si>
    <t>Assume all new ridership is diverted from auto</t>
  </si>
  <si>
    <t>Local ridership</t>
  </si>
  <si>
    <t>PNR ridership</t>
  </si>
  <si>
    <t>ave trip length</t>
  </si>
  <si>
    <t>Weighted average trip length</t>
  </si>
  <si>
    <t>New users</t>
  </si>
  <si>
    <t>New users to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</si>
</sst>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3" fontId="0" fillId="0" borderId="0" xfId="0" applyNumberFormat="1"/>
    <xf numFmtId="0" fontId="0" fillId="0" borderId="1" xfId="0" applyBorder="1"/>
    <xf numFmtId="2" fontId="0" fillId="0" borderId="0" xfId="0" applyNumberFormat="1"/>
    <xf numFmtId="2" fontId="0" fillId="0" borderId="1" xfId="0" applyNumberFormat="1" applyBorder="1"/>
    <xf numFmtId="0" fontId="0" fillId="0" borderId="0" xfId="0" applyBorder="1"/>
    <xf numFmtId="3" fontId="1" fillId="0" borderId="0" xfId="0" applyNumberFormat="1" applyFont="1"/>
    <xf numFmtId="0" fontId="1" fillId="0" borderId="0" xfId="0" applyFont="1"/>
    <xf numFmtId="2" fontId="1" fillId="0" borderId="0" xfId="0" applyNumberFormat="1" applyFont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center"/>
    </xf>
    <xf numFmtId="3" fontId="1" fillId="2" borderId="5" xfId="0" applyNumberFormat="1" applyFont="1" applyFill="1" applyBorder="1" applyAlignment="1">
      <alignment horizontal="center"/>
    </xf>
    <xf numFmtId="2" fontId="2" fillId="0" borderId="0" xfId="0" applyNumberFormat="1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6" xfId="0" applyBorder="1"/>
    <xf numFmtId="3" fontId="0" fillId="0" borderId="6" xfId="0" applyNumberFormat="1" applyBorder="1"/>
    <xf numFmtId="2" fontId="0" fillId="0" borderId="6" xfId="0" applyNumberFormat="1" applyBorder="1"/>
    <xf numFmtId="3" fontId="0" fillId="2" borderId="7" xfId="0" applyNumberFormat="1" applyFill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abSelected="1" topLeftCell="A98" zoomScale="90" zoomScaleNormal="90" workbookViewId="0">
      <selection activeCell="P78" sqref="P78"/>
    </sheetView>
  </sheetViews>
  <sheetFormatPr defaultRowHeight="15" x14ac:dyDescent="0.25"/>
  <cols>
    <col min="1" max="1" width="23.28515625" bestFit="1" customWidth="1"/>
    <col min="2" max="2" width="9.85546875" bestFit="1" customWidth="1"/>
    <col min="3" max="3" width="12.7109375" customWidth="1"/>
    <col min="4" max="4" width="16.42578125" customWidth="1"/>
    <col min="5" max="5" width="3.42578125" customWidth="1"/>
    <col min="6" max="6" width="17.140625" customWidth="1"/>
    <col min="7" max="7" width="4.7109375" customWidth="1"/>
    <col min="8" max="8" width="10.140625" customWidth="1"/>
    <col min="9" max="9" width="14.28515625" style="3" customWidth="1"/>
    <col min="10" max="10" width="13.7109375" customWidth="1"/>
    <col min="11" max="11" width="15.5703125" style="3" customWidth="1"/>
    <col min="12" max="12" width="9.7109375" customWidth="1"/>
    <col min="13" max="13" width="12.28515625" customWidth="1"/>
    <col min="15" max="15" width="19.42578125" style="9" customWidth="1"/>
    <col min="16" max="16" width="30.85546875" style="7" customWidth="1"/>
  </cols>
  <sheetData>
    <row r="1" spans="1:16" ht="15.75" thickBot="1" x14ac:dyDescent="0.3"/>
    <row r="2" spans="1:16" ht="15.75" thickTop="1" x14ac:dyDescent="0.25">
      <c r="M2" t="s">
        <v>34</v>
      </c>
      <c r="O2" s="10" t="s">
        <v>33</v>
      </c>
    </row>
    <row r="3" spans="1:16" x14ac:dyDescent="0.25">
      <c r="F3" t="s">
        <v>13</v>
      </c>
      <c r="H3" t="s">
        <v>16</v>
      </c>
      <c r="I3" s="3" t="s">
        <v>18</v>
      </c>
      <c r="J3" t="s">
        <v>21</v>
      </c>
      <c r="K3" s="3" t="s">
        <v>22</v>
      </c>
      <c r="L3" t="s">
        <v>24</v>
      </c>
      <c r="M3" t="s">
        <v>26</v>
      </c>
      <c r="O3" s="11" t="s">
        <v>26</v>
      </c>
    </row>
    <row r="4" spans="1:16" x14ac:dyDescent="0.25">
      <c r="C4" s="5" t="s">
        <v>27</v>
      </c>
      <c r="D4" s="5" t="s">
        <v>30</v>
      </c>
      <c r="F4" t="s">
        <v>14</v>
      </c>
      <c r="H4" t="s">
        <v>17</v>
      </c>
      <c r="I4" s="3" t="s">
        <v>19</v>
      </c>
      <c r="K4" s="3" t="s">
        <v>23</v>
      </c>
      <c r="L4" t="s">
        <v>25</v>
      </c>
      <c r="M4" t="s">
        <v>25</v>
      </c>
      <c r="O4" s="11" t="s">
        <v>25</v>
      </c>
      <c r="P4" s="18" t="s">
        <v>41</v>
      </c>
    </row>
    <row r="5" spans="1:16" x14ac:dyDescent="0.25">
      <c r="A5" s="2" t="s">
        <v>0</v>
      </c>
      <c r="B5" s="2" t="s">
        <v>1</v>
      </c>
      <c r="C5" s="2" t="s">
        <v>28</v>
      </c>
      <c r="D5" s="2" t="s">
        <v>29</v>
      </c>
      <c r="E5" s="2"/>
      <c r="F5" s="2" t="s">
        <v>15</v>
      </c>
      <c r="G5" s="2"/>
      <c r="H5" s="2"/>
      <c r="I5" s="4" t="s">
        <v>20</v>
      </c>
      <c r="J5" s="2"/>
      <c r="K5" s="4"/>
      <c r="L5" s="2"/>
      <c r="M5" s="2"/>
      <c r="N5" s="2"/>
      <c r="O5" s="12"/>
      <c r="P5" s="23"/>
    </row>
    <row r="6" spans="1:16" x14ac:dyDescent="0.25">
      <c r="A6" t="s">
        <v>6</v>
      </c>
      <c r="B6">
        <v>244</v>
      </c>
      <c r="C6">
        <v>28</v>
      </c>
      <c r="D6" s="1">
        <v>489</v>
      </c>
      <c r="F6">
        <v>4</v>
      </c>
      <c r="H6">
        <f>C6-F6</f>
        <v>24</v>
      </c>
      <c r="I6" s="3">
        <f>(F6/C6)*100</f>
        <v>14.285714285714285</v>
      </c>
      <c r="J6">
        <v>-0.4</v>
      </c>
      <c r="K6" s="3">
        <f>-1*(I6*J6)</f>
        <v>5.7142857142857144</v>
      </c>
      <c r="L6" s="1">
        <f>(1+(K6/100))*D6</f>
        <v>516.94285714285718</v>
      </c>
      <c r="M6" s="1">
        <f>L6-D6</f>
        <v>27.942857142857179</v>
      </c>
      <c r="O6" s="13">
        <f>M6*1.09</f>
        <v>30.457714285714328</v>
      </c>
    </row>
    <row r="7" spans="1:16" x14ac:dyDescent="0.25">
      <c r="A7" t="s">
        <v>6</v>
      </c>
      <c r="B7">
        <v>246</v>
      </c>
      <c r="C7">
        <v>50</v>
      </c>
      <c r="D7" s="1">
        <v>1187</v>
      </c>
      <c r="F7">
        <v>4</v>
      </c>
      <c r="H7">
        <f>C7-F7</f>
        <v>46</v>
      </c>
      <c r="I7" s="3">
        <f>(F7/C7)*100</f>
        <v>8</v>
      </c>
      <c r="J7">
        <v>-0.4</v>
      </c>
      <c r="K7" s="3">
        <f>-1*(I7*J7)</f>
        <v>3.2</v>
      </c>
      <c r="L7" s="1">
        <f>(1+(K7/100))*D7</f>
        <v>1224.9839999999999</v>
      </c>
      <c r="M7" s="1">
        <f>L7-D7</f>
        <v>37.983999999999924</v>
      </c>
      <c r="O7" s="13">
        <f>M7*1.09</f>
        <v>41.402559999999923</v>
      </c>
    </row>
    <row r="8" spans="1:16" x14ac:dyDescent="0.25">
      <c r="A8" t="s">
        <v>6</v>
      </c>
      <c r="B8">
        <v>247</v>
      </c>
      <c r="C8">
        <v>38</v>
      </c>
      <c r="D8" s="1">
        <v>902</v>
      </c>
      <c r="F8">
        <v>4</v>
      </c>
      <c r="H8">
        <f t="shared" ref="H8:H76" si="0">C8-F8</f>
        <v>34</v>
      </c>
      <c r="I8" s="3">
        <f t="shared" ref="I8:I76" si="1">(F8/C8)*100</f>
        <v>10.526315789473683</v>
      </c>
      <c r="J8">
        <v>-0.4</v>
      </c>
      <c r="K8" s="3">
        <f t="shared" ref="K8:K76" si="2">-1*(I8*J8)</f>
        <v>4.2105263157894735</v>
      </c>
      <c r="L8" s="1">
        <f t="shared" ref="L8:L76" si="3">(1+(K8/100))*D8</f>
        <v>939.97894736842102</v>
      </c>
      <c r="M8" s="1">
        <f t="shared" ref="M8:M76" si="4">L8-D8</f>
        <v>37.978947368421018</v>
      </c>
      <c r="O8" s="13">
        <f t="shared" ref="O8:O20" si="5">M8*1.09</f>
        <v>41.397052631578916</v>
      </c>
    </row>
    <row r="9" spans="1:16" x14ac:dyDescent="0.25">
      <c r="A9" t="s">
        <v>6</v>
      </c>
      <c r="B9">
        <v>248</v>
      </c>
      <c r="C9">
        <v>46</v>
      </c>
      <c r="D9" s="1">
        <v>580</v>
      </c>
      <c r="F9">
        <v>4</v>
      </c>
      <c r="H9">
        <f t="shared" si="0"/>
        <v>42</v>
      </c>
      <c r="I9" s="3">
        <f t="shared" si="1"/>
        <v>8.695652173913043</v>
      </c>
      <c r="J9">
        <v>-0.4</v>
      </c>
      <c r="K9" s="3">
        <f t="shared" si="2"/>
        <v>3.4782608695652173</v>
      </c>
      <c r="L9" s="1">
        <f t="shared" si="3"/>
        <v>600.17391304347825</v>
      </c>
      <c r="M9" s="1">
        <f t="shared" si="4"/>
        <v>20.173913043478251</v>
      </c>
      <c r="O9" s="13">
        <f t="shared" si="5"/>
        <v>21.989565217391295</v>
      </c>
    </row>
    <row r="10" spans="1:16" x14ac:dyDescent="0.25">
      <c r="A10" t="s">
        <v>5</v>
      </c>
      <c r="B10">
        <v>412</v>
      </c>
      <c r="C10">
        <v>15</v>
      </c>
      <c r="D10" s="1">
        <v>722</v>
      </c>
      <c r="F10">
        <v>4</v>
      </c>
      <c r="H10">
        <f t="shared" si="0"/>
        <v>11</v>
      </c>
      <c r="I10" s="3">
        <f t="shared" si="1"/>
        <v>26.666666666666668</v>
      </c>
      <c r="J10">
        <v>-0.4</v>
      </c>
      <c r="K10" s="3">
        <f t="shared" si="2"/>
        <v>10.666666666666668</v>
      </c>
      <c r="L10" s="1">
        <f t="shared" si="3"/>
        <v>799.01333333333332</v>
      </c>
      <c r="M10" s="1">
        <f t="shared" si="4"/>
        <v>77.013333333333321</v>
      </c>
      <c r="O10" s="13">
        <f t="shared" si="5"/>
        <v>83.944533333333325</v>
      </c>
    </row>
    <row r="11" spans="1:16" x14ac:dyDescent="0.25">
      <c r="A11" t="s">
        <v>5</v>
      </c>
      <c r="B11">
        <v>413</v>
      </c>
      <c r="C11">
        <v>15</v>
      </c>
      <c r="D11" s="1">
        <v>62</v>
      </c>
      <c r="F11">
        <v>4</v>
      </c>
      <c r="H11">
        <f t="shared" si="0"/>
        <v>11</v>
      </c>
      <c r="I11" s="3">
        <f t="shared" si="1"/>
        <v>26.666666666666668</v>
      </c>
      <c r="J11">
        <v>-0.4</v>
      </c>
      <c r="K11" s="3">
        <f t="shared" si="2"/>
        <v>10.666666666666668</v>
      </c>
      <c r="L11" s="1">
        <f t="shared" si="3"/>
        <v>68.61333333333333</v>
      </c>
      <c r="M11" s="1">
        <f t="shared" si="4"/>
        <v>6.6133333333333297</v>
      </c>
      <c r="O11" s="13">
        <f t="shared" si="5"/>
        <v>7.2085333333333299</v>
      </c>
    </row>
    <row r="12" spans="1:16" x14ac:dyDescent="0.25">
      <c r="A12" t="s">
        <v>7</v>
      </c>
      <c r="B12">
        <v>40</v>
      </c>
      <c r="C12">
        <v>111</v>
      </c>
      <c r="D12" s="1">
        <v>4518</v>
      </c>
      <c r="F12">
        <v>4</v>
      </c>
      <c r="H12">
        <f t="shared" si="0"/>
        <v>107</v>
      </c>
      <c r="I12" s="3">
        <f t="shared" si="1"/>
        <v>3.6036036036036037</v>
      </c>
      <c r="J12">
        <v>-0.4</v>
      </c>
      <c r="K12" s="3">
        <f t="shared" si="2"/>
        <v>1.4414414414414416</v>
      </c>
      <c r="L12" s="1">
        <f t="shared" si="3"/>
        <v>4583.1243243243243</v>
      </c>
      <c r="M12" s="1">
        <f t="shared" si="4"/>
        <v>65.124324324324334</v>
      </c>
      <c r="O12" s="13">
        <f t="shared" si="5"/>
        <v>70.985513513513524</v>
      </c>
    </row>
    <row r="13" spans="1:16" x14ac:dyDescent="0.25">
      <c r="A13" t="s">
        <v>7</v>
      </c>
      <c r="B13">
        <v>41</v>
      </c>
      <c r="C13">
        <v>67</v>
      </c>
      <c r="D13" s="1">
        <v>1583</v>
      </c>
      <c r="F13">
        <v>4</v>
      </c>
      <c r="H13">
        <f t="shared" si="0"/>
        <v>63</v>
      </c>
      <c r="I13" s="3">
        <f t="shared" si="1"/>
        <v>5.9701492537313428</v>
      </c>
      <c r="J13">
        <v>-0.4</v>
      </c>
      <c r="K13" s="3">
        <f t="shared" si="2"/>
        <v>2.3880597014925371</v>
      </c>
      <c r="L13" s="1">
        <f t="shared" si="3"/>
        <v>1620.8029850746268</v>
      </c>
      <c r="M13" s="1">
        <f t="shared" si="4"/>
        <v>37.802985074626804</v>
      </c>
      <c r="O13" s="13">
        <f t="shared" si="5"/>
        <v>41.20525373134322</v>
      </c>
    </row>
    <row r="14" spans="1:16" x14ac:dyDescent="0.25">
      <c r="A14" t="s">
        <v>2</v>
      </c>
      <c r="B14">
        <v>6</v>
      </c>
      <c r="C14">
        <v>102</v>
      </c>
      <c r="D14" s="1">
        <v>2946</v>
      </c>
      <c r="F14">
        <v>4</v>
      </c>
      <c r="H14">
        <f t="shared" si="0"/>
        <v>98</v>
      </c>
      <c r="I14" s="3">
        <f t="shared" si="1"/>
        <v>3.9215686274509802</v>
      </c>
      <c r="J14">
        <v>-0.4</v>
      </c>
      <c r="K14" s="3">
        <f t="shared" si="2"/>
        <v>1.5686274509803921</v>
      </c>
      <c r="L14" s="1">
        <f t="shared" si="3"/>
        <v>2992.2117647058822</v>
      </c>
      <c r="M14" s="1">
        <f t="shared" si="4"/>
        <v>46.21176470588216</v>
      </c>
      <c r="O14" s="13">
        <f t="shared" si="5"/>
        <v>50.37082352941156</v>
      </c>
    </row>
    <row r="15" spans="1:16" x14ac:dyDescent="0.25">
      <c r="A15" t="s">
        <v>2</v>
      </c>
      <c r="B15">
        <v>11</v>
      </c>
      <c r="C15">
        <v>96</v>
      </c>
      <c r="D15" s="1">
        <v>3088</v>
      </c>
      <c r="F15">
        <v>4</v>
      </c>
      <c r="H15">
        <f t="shared" si="0"/>
        <v>92</v>
      </c>
      <c r="I15" s="3">
        <f t="shared" si="1"/>
        <v>4.1666666666666661</v>
      </c>
      <c r="J15">
        <v>-0.4</v>
      </c>
      <c r="K15" s="3">
        <f t="shared" si="2"/>
        <v>1.6666666666666665</v>
      </c>
      <c r="L15" s="1">
        <f t="shared" si="3"/>
        <v>3139.4666666666667</v>
      </c>
      <c r="M15" s="1">
        <f t="shared" si="4"/>
        <v>51.466666666666697</v>
      </c>
      <c r="O15" s="13">
        <f t="shared" si="5"/>
        <v>56.098666666666702</v>
      </c>
    </row>
    <row r="16" spans="1:16" x14ac:dyDescent="0.25">
      <c r="A16" t="s">
        <v>2</v>
      </c>
      <c r="B16">
        <v>51</v>
      </c>
      <c r="C16">
        <v>43</v>
      </c>
      <c r="D16" s="1">
        <v>909</v>
      </c>
      <c r="F16">
        <v>4</v>
      </c>
      <c r="H16">
        <f t="shared" si="0"/>
        <v>39</v>
      </c>
      <c r="I16" s="3">
        <f t="shared" si="1"/>
        <v>9.3023255813953494</v>
      </c>
      <c r="J16">
        <v>-0.4</v>
      </c>
      <c r="K16" s="3">
        <f t="shared" si="2"/>
        <v>3.7209302325581399</v>
      </c>
      <c r="L16" s="1">
        <f t="shared" si="3"/>
        <v>942.82325581395355</v>
      </c>
      <c r="M16" s="1">
        <f t="shared" si="4"/>
        <v>33.823255813953551</v>
      </c>
      <c r="O16" s="13">
        <f t="shared" si="5"/>
        <v>36.867348837209377</v>
      </c>
    </row>
    <row r="17" spans="1:16" x14ac:dyDescent="0.25">
      <c r="A17" t="s">
        <v>2</v>
      </c>
      <c r="B17">
        <v>52</v>
      </c>
      <c r="C17">
        <v>70</v>
      </c>
      <c r="D17" s="1">
        <v>2193</v>
      </c>
      <c r="F17">
        <v>4</v>
      </c>
      <c r="H17">
        <f t="shared" si="0"/>
        <v>66</v>
      </c>
      <c r="I17" s="3">
        <f t="shared" si="1"/>
        <v>5.7142857142857144</v>
      </c>
      <c r="J17">
        <v>-0.4</v>
      </c>
      <c r="K17" s="3">
        <f t="shared" si="2"/>
        <v>2.285714285714286</v>
      </c>
      <c r="L17" s="1">
        <f t="shared" si="3"/>
        <v>2243.1257142857144</v>
      </c>
      <c r="M17" s="1">
        <f t="shared" si="4"/>
        <v>50.125714285714366</v>
      </c>
      <c r="O17" s="13">
        <f t="shared" si="5"/>
        <v>54.637028571428665</v>
      </c>
    </row>
    <row r="18" spans="1:16" x14ac:dyDescent="0.25">
      <c r="A18" t="s">
        <v>2</v>
      </c>
      <c r="B18">
        <v>137</v>
      </c>
      <c r="C18">
        <v>53</v>
      </c>
      <c r="D18" s="1">
        <v>2868</v>
      </c>
      <c r="F18">
        <v>4</v>
      </c>
      <c r="H18">
        <f t="shared" si="0"/>
        <v>49</v>
      </c>
      <c r="I18" s="3">
        <f t="shared" si="1"/>
        <v>7.5471698113207548</v>
      </c>
      <c r="J18">
        <v>-0.4</v>
      </c>
      <c r="K18" s="3">
        <f t="shared" si="2"/>
        <v>3.0188679245283021</v>
      </c>
      <c r="L18" s="1">
        <f t="shared" si="3"/>
        <v>2954.5811320754715</v>
      </c>
      <c r="M18" s="1">
        <f t="shared" si="4"/>
        <v>86.581132075471487</v>
      </c>
      <c r="O18" s="13">
        <f t="shared" si="5"/>
        <v>94.373433962263931</v>
      </c>
    </row>
    <row r="19" spans="1:16" x14ac:dyDescent="0.25">
      <c r="A19" t="s">
        <v>2</v>
      </c>
      <c r="B19">
        <v>413</v>
      </c>
      <c r="C19">
        <v>15</v>
      </c>
      <c r="D19" s="1">
        <v>62</v>
      </c>
      <c r="F19">
        <v>4</v>
      </c>
      <c r="H19">
        <f t="shared" si="0"/>
        <v>11</v>
      </c>
      <c r="I19" s="3">
        <f t="shared" si="1"/>
        <v>26.666666666666668</v>
      </c>
      <c r="J19">
        <v>-0.4</v>
      </c>
      <c r="K19" s="3">
        <f t="shared" si="2"/>
        <v>10.666666666666668</v>
      </c>
      <c r="L19" s="1">
        <f t="shared" si="3"/>
        <v>68.61333333333333</v>
      </c>
      <c r="M19" s="1">
        <f t="shared" si="4"/>
        <v>6.6133333333333297</v>
      </c>
      <c r="O19" s="13">
        <f t="shared" si="5"/>
        <v>7.2085333333333299</v>
      </c>
    </row>
    <row r="20" spans="1:16" x14ac:dyDescent="0.25">
      <c r="A20" t="s">
        <v>2</v>
      </c>
      <c r="B20">
        <v>418</v>
      </c>
      <c r="C20">
        <v>11</v>
      </c>
      <c r="D20" s="1">
        <v>224</v>
      </c>
      <c r="F20">
        <v>4</v>
      </c>
      <c r="H20">
        <f t="shared" si="0"/>
        <v>7</v>
      </c>
      <c r="I20" s="3">
        <f t="shared" si="1"/>
        <v>36.363636363636367</v>
      </c>
      <c r="J20">
        <v>-0.4</v>
      </c>
      <c r="K20" s="3">
        <f t="shared" si="2"/>
        <v>14.545454545454547</v>
      </c>
      <c r="L20" s="1">
        <f t="shared" si="3"/>
        <v>256.58181818181822</v>
      </c>
      <c r="M20" s="1">
        <f t="shared" si="4"/>
        <v>32.581818181818221</v>
      </c>
      <c r="O20" s="13">
        <f t="shared" si="5"/>
        <v>35.514181818181861</v>
      </c>
    </row>
    <row r="21" spans="1:16" x14ac:dyDescent="0.25">
      <c r="D21" s="1"/>
      <c r="L21" s="1"/>
      <c r="M21" s="1"/>
      <c r="O21" s="14">
        <f>SUM(O6:O20)</f>
        <v>673.66074276470317</v>
      </c>
    </row>
    <row r="22" spans="1:16" x14ac:dyDescent="0.25">
      <c r="A22" t="s">
        <v>8</v>
      </c>
      <c r="B22">
        <v>244</v>
      </c>
      <c r="C22">
        <v>28</v>
      </c>
      <c r="D22" s="1">
        <v>489</v>
      </c>
      <c r="F22">
        <v>4</v>
      </c>
      <c r="H22">
        <f t="shared" si="0"/>
        <v>24</v>
      </c>
      <c r="I22" s="3">
        <f t="shared" si="1"/>
        <v>14.285714285714285</v>
      </c>
      <c r="J22">
        <v>-0.4</v>
      </c>
      <c r="K22" s="3">
        <f t="shared" si="2"/>
        <v>5.7142857142857144</v>
      </c>
      <c r="L22" s="1">
        <f t="shared" si="3"/>
        <v>516.94285714285718</v>
      </c>
      <c r="M22" s="1">
        <f t="shared" si="4"/>
        <v>27.942857142857179</v>
      </c>
      <c r="O22" s="13">
        <f t="shared" ref="O22:O25" si="6">M22*1.09</f>
        <v>30.457714285714328</v>
      </c>
    </row>
    <row r="23" spans="1:16" x14ac:dyDescent="0.25">
      <c r="A23" t="s">
        <v>8</v>
      </c>
      <c r="B23">
        <v>246</v>
      </c>
      <c r="C23">
        <v>50</v>
      </c>
      <c r="D23" s="1">
        <v>1187</v>
      </c>
      <c r="F23">
        <v>4</v>
      </c>
      <c r="H23">
        <f t="shared" si="0"/>
        <v>46</v>
      </c>
      <c r="I23" s="3">
        <f t="shared" si="1"/>
        <v>8</v>
      </c>
      <c r="J23">
        <v>-0.4</v>
      </c>
      <c r="K23" s="3">
        <f t="shared" si="2"/>
        <v>3.2</v>
      </c>
      <c r="L23" s="1">
        <f t="shared" si="3"/>
        <v>1224.9839999999999</v>
      </c>
      <c r="M23" s="1">
        <f t="shared" si="4"/>
        <v>37.983999999999924</v>
      </c>
      <c r="O23" s="13">
        <f t="shared" si="6"/>
        <v>41.402559999999923</v>
      </c>
    </row>
    <row r="24" spans="1:16" x14ac:dyDescent="0.25">
      <c r="A24" t="s">
        <v>8</v>
      </c>
      <c r="B24">
        <v>247</v>
      </c>
      <c r="C24">
        <v>38</v>
      </c>
      <c r="D24" s="1">
        <v>902</v>
      </c>
      <c r="F24">
        <v>4</v>
      </c>
      <c r="H24">
        <f t="shared" si="0"/>
        <v>34</v>
      </c>
      <c r="I24" s="3">
        <f t="shared" si="1"/>
        <v>10.526315789473683</v>
      </c>
      <c r="J24">
        <v>-0.4</v>
      </c>
      <c r="K24" s="3">
        <f t="shared" si="2"/>
        <v>4.2105263157894735</v>
      </c>
      <c r="L24" s="1">
        <f t="shared" si="3"/>
        <v>939.97894736842102</v>
      </c>
      <c r="M24" s="1">
        <f t="shared" si="4"/>
        <v>37.978947368421018</v>
      </c>
      <c r="O24" s="13">
        <f t="shared" si="6"/>
        <v>41.397052631578916</v>
      </c>
    </row>
    <row r="25" spans="1:16" x14ac:dyDescent="0.25">
      <c r="A25" t="s">
        <v>8</v>
      </c>
      <c r="B25">
        <v>248</v>
      </c>
      <c r="C25">
        <v>46</v>
      </c>
      <c r="D25" s="1">
        <v>580</v>
      </c>
      <c r="F25">
        <v>4</v>
      </c>
      <c r="H25">
        <f t="shared" si="0"/>
        <v>42</v>
      </c>
      <c r="I25" s="3">
        <f t="shared" si="1"/>
        <v>8.695652173913043</v>
      </c>
      <c r="J25">
        <v>-0.4</v>
      </c>
      <c r="K25" s="3">
        <f t="shared" si="2"/>
        <v>3.4782608695652173</v>
      </c>
      <c r="L25" s="1">
        <f t="shared" si="3"/>
        <v>600.17391304347825</v>
      </c>
      <c r="M25" s="1">
        <f t="shared" si="4"/>
        <v>20.173913043478251</v>
      </c>
      <c r="O25" s="13">
        <f t="shared" si="6"/>
        <v>21.989565217391295</v>
      </c>
    </row>
    <row r="26" spans="1:16" x14ac:dyDescent="0.25">
      <c r="D26" s="1"/>
      <c r="L26" s="1"/>
      <c r="M26" s="1"/>
      <c r="O26" s="14">
        <f>SUM(O22:O25)</f>
        <v>135.24689213468446</v>
      </c>
    </row>
    <row r="27" spans="1:16" x14ac:dyDescent="0.25">
      <c r="A27" s="19" t="s">
        <v>9</v>
      </c>
      <c r="B27" s="19">
        <v>30</v>
      </c>
      <c r="C27" s="19">
        <v>97</v>
      </c>
      <c r="D27" s="20">
        <v>1089</v>
      </c>
      <c r="E27" s="19"/>
      <c r="F27" s="19">
        <v>5</v>
      </c>
      <c r="G27" s="19"/>
      <c r="H27" s="19">
        <f t="shared" si="0"/>
        <v>92</v>
      </c>
      <c r="I27" s="21">
        <f t="shared" si="1"/>
        <v>5.1546391752577314</v>
      </c>
      <c r="J27" s="19">
        <v>-0.4</v>
      </c>
      <c r="K27" s="21">
        <f t="shared" si="2"/>
        <v>2.0618556701030926</v>
      </c>
      <c r="L27" s="20">
        <f t="shared" si="3"/>
        <v>1111.4536082474226</v>
      </c>
      <c r="M27" s="20">
        <f t="shared" si="4"/>
        <v>22.453608247422608</v>
      </c>
      <c r="N27" s="19"/>
      <c r="O27" s="22">
        <f t="shared" ref="O27:O48" si="7">M27*1.09</f>
        <v>24.474432989690644</v>
      </c>
      <c r="P27" s="24"/>
    </row>
    <row r="28" spans="1:16" x14ac:dyDescent="0.25">
      <c r="A28" t="s">
        <v>9</v>
      </c>
      <c r="B28">
        <v>44</v>
      </c>
      <c r="C28">
        <v>103</v>
      </c>
      <c r="D28" s="1">
        <v>2656</v>
      </c>
      <c r="F28" s="5">
        <v>5</v>
      </c>
      <c r="H28">
        <f t="shared" si="0"/>
        <v>98</v>
      </c>
      <c r="I28" s="3">
        <f t="shared" si="1"/>
        <v>4.8543689320388346</v>
      </c>
      <c r="J28">
        <v>-0.4</v>
      </c>
      <c r="K28" s="3">
        <f t="shared" si="2"/>
        <v>1.941747572815534</v>
      </c>
      <c r="L28" s="1">
        <f t="shared" si="3"/>
        <v>2707.5728155339807</v>
      </c>
      <c r="M28" s="1">
        <f t="shared" si="4"/>
        <v>51.572815533980702</v>
      </c>
      <c r="O28" s="13">
        <f t="shared" si="7"/>
        <v>56.214368932038965</v>
      </c>
    </row>
    <row r="29" spans="1:16" x14ac:dyDescent="0.25">
      <c r="A29" t="s">
        <v>9</v>
      </c>
      <c r="B29">
        <v>48</v>
      </c>
      <c r="C29">
        <v>47</v>
      </c>
      <c r="D29" s="1">
        <v>691</v>
      </c>
      <c r="F29" s="5">
        <v>5</v>
      </c>
      <c r="H29">
        <f t="shared" si="0"/>
        <v>42</v>
      </c>
      <c r="I29" s="3">
        <f t="shared" si="1"/>
        <v>10.638297872340425</v>
      </c>
      <c r="J29">
        <v>-0.4</v>
      </c>
      <c r="K29" s="3">
        <f t="shared" si="2"/>
        <v>4.2553191489361701</v>
      </c>
      <c r="L29" s="1">
        <f t="shared" si="3"/>
        <v>720.404255319149</v>
      </c>
      <c r="M29" s="1">
        <f t="shared" si="4"/>
        <v>29.404255319149001</v>
      </c>
      <c r="O29" s="13">
        <f t="shared" si="7"/>
        <v>32.05063829787241</v>
      </c>
    </row>
    <row r="30" spans="1:16" x14ac:dyDescent="0.25">
      <c r="A30" t="s">
        <v>9</v>
      </c>
      <c r="B30">
        <v>85</v>
      </c>
      <c r="C30">
        <v>99</v>
      </c>
      <c r="D30" s="1">
        <v>6543</v>
      </c>
      <c r="F30" s="5">
        <v>5</v>
      </c>
      <c r="H30">
        <f t="shared" si="0"/>
        <v>94</v>
      </c>
      <c r="I30" s="3">
        <f t="shared" si="1"/>
        <v>5.0505050505050502</v>
      </c>
      <c r="J30">
        <v>-0.4</v>
      </c>
      <c r="K30" s="3">
        <f t="shared" si="2"/>
        <v>2.0202020202020203</v>
      </c>
      <c r="L30" s="1">
        <f t="shared" si="3"/>
        <v>6675.181818181818</v>
      </c>
      <c r="M30" s="1">
        <f t="shared" si="4"/>
        <v>132.18181818181802</v>
      </c>
      <c r="O30" s="13">
        <f t="shared" si="7"/>
        <v>144.07818181818166</v>
      </c>
    </row>
    <row r="31" spans="1:16" x14ac:dyDescent="0.25">
      <c r="A31" t="s">
        <v>9</v>
      </c>
      <c r="B31">
        <v>151</v>
      </c>
      <c r="C31">
        <v>79</v>
      </c>
      <c r="D31" s="1">
        <v>1787</v>
      </c>
      <c r="F31" s="5">
        <v>5</v>
      </c>
      <c r="H31">
        <f t="shared" si="0"/>
        <v>74</v>
      </c>
      <c r="I31" s="3">
        <f t="shared" si="1"/>
        <v>6.3291139240506329</v>
      </c>
      <c r="J31">
        <v>-0.4</v>
      </c>
      <c r="K31" s="3">
        <f t="shared" si="2"/>
        <v>2.5316455696202533</v>
      </c>
      <c r="L31" s="1">
        <f t="shared" si="3"/>
        <v>1832.2405063291137</v>
      </c>
      <c r="M31" s="1">
        <f t="shared" si="4"/>
        <v>45.240506329113714</v>
      </c>
      <c r="O31" s="13">
        <f t="shared" si="7"/>
        <v>49.312151898733951</v>
      </c>
    </row>
    <row r="32" spans="1:16" x14ac:dyDescent="0.25">
      <c r="A32" t="s">
        <v>9</v>
      </c>
      <c r="B32">
        <v>160</v>
      </c>
      <c r="C32">
        <v>35</v>
      </c>
      <c r="D32" s="1">
        <v>89</v>
      </c>
      <c r="F32" s="5">
        <v>5</v>
      </c>
      <c r="H32">
        <f t="shared" si="0"/>
        <v>30</v>
      </c>
      <c r="I32" s="3">
        <f t="shared" si="1"/>
        <v>14.285714285714285</v>
      </c>
      <c r="J32">
        <v>-0.4</v>
      </c>
      <c r="K32" s="3">
        <f t="shared" si="2"/>
        <v>5.7142857142857144</v>
      </c>
      <c r="L32" s="1">
        <f t="shared" si="3"/>
        <v>94.085714285714289</v>
      </c>
      <c r="M32" s="1">
        <f t="shared" si="4"/>
        <v>5.085714285714289</v>
      </c>
      <c r="O32" s="13">
        <f t="shared" si="7"/>
        <v>5.5434285714285751</v>
      </c>
    </row>
    <row r="33" spans="1:15" x14ac:dyDescent="0.25">
      <c r="A33" t="s">
        <v>9</v>
      </c>
      <c r="B33">
        <v>161</v>
      </c>
      <c r="C33">
        <v>90</v>
      </c>
      <c r="D33" s="1">
        <v>2925</v>
      </c>
      <c r="F33" s="5">
        <v>5</v>
      </c>
      <c r="H33">
        <f t="shared" si="0"/>
        <v>85</v>
      </c>
      <c r="I33" s="3">
        <f t="shared" si="1"/>
        <v>5.5555555555555554</v>
      </c>
      <c r="J33">
        <v>-0.4</v>
      </c>
      <c r="K33" s="3">
        <f t="shared" si="2"/>
        <v>2.2222222222222223</v>
      </c>
      <c r="L33" s="1">
        <f t="shared" si="3"/>
        <v>2989.9999999999995</v>
      </c>
      <c r="M33" s="1">
        <f t="shared" si="4"/>
        <v>64.999999999999545</v>
      </c>
      <c r="O33" s="13">
        <f t="shared" si="7"/>
        <v>70.849999999999511</v>
      </c>
    </row>
    <row r="34" spans="1:15" x14ac:dyDescent="0.25">
      <c r="A34" t="s">
        <v>9</v>
      </c>
      <c r="B34">
        <v>162</v>
      </c>
      <c r="C34">
        <v>76</v>
      </c>
      <c r="D34" s="1">
        <v>1295</v>
      </c>
      <c r="F34" s="5">
        <v>5</v>
      </c>
      <c r="H34">
        <f t="shared" si="0"/>
        <v>71</v>
      </c>
      <c r="I34" s="3">
        <f t="shared" si="1"/>
        <v>6.5789473684210522</v>
      </c>
      <c r="J34">
        <v>-0.4</v>
      </c>
      <c r="K34" s="3">
        <f t="shared" si="2"/>
        <v>2.6315789473684212</v>
      </c>
      <c r="L34" s="1">
        <f t="shared" si="3"/>
        <v>1329.0789473684213</v>
      </c>
      <c r="M34" s="1">
        <f t="shared" si="4"/>
        <v>34.078947368421268</v>
      </c>
      <c r="O34" s="13">
        <f t="shared" si="7"/>
        <v>37.146052631579188</v>
      </c>
    </row>
    <row r="35" spans="1:15" x14ac:dyDescent="0.25">
      <c r="A35" t="s">
        <v>9</v>
      </c>
      <c r="B35">
        <v>214</v>
      </c>
      <c r="C35">
        <v>37</v>
      </c>
      <c r="D35" s="1">
        <v>1693</v>
      </c>
      <c r="F35" s="5">
        <v>5</v>
      </c>
      <c r="H35">
        <f t="shared" si="0"/>
        <v>32</v>
      </c>
      <c r="I35" s="3">
        <f t="shared" si="1"/>
        <v>13.513513513513514</v>
      </c>
      <c r="J35">
        <v>-0.4</v>
      </c>
      <c r="K35" s="3">
        <f t="shared" si="2"/>
        <v>5.4054054054054061</v>
      </c>
      <c r="L35" s="1">
        <f t="shared" si="3"/>
        <v>1784.5135135135138</v>
      </c>
      <c r="M35" s="1">
        <f t="shared" si="4"/>
        <v>91.513513513513772</v>
      </c>
      <c r="O35" s="13">
        <f t="shared" si="7"/>
        <v>99.749729729730021</v>
      </c>
    </row>
    <row r="36" spans="1:15" x14ac:dyDescent="0.25">
      <c r="A36" t="s">
        <v>9</v>
      </c>
      <c r="B36">
        <v>216</v>
      </c>
      <c r="C36">
        <v>36</v>
      </c>
      <c r="D36" s="1">
        <v>626</v>
      </c>
      <c r="F36" s="5">
        <v>5</v>
      </c>
      <c r="H36">
        <f t="shared" si="0"/>
        <v>31</v>
      </c>
      <c r="I36" s="3">
        <f t="shared" si="1"/>
        <v>13.888888888888889</v>
      </c>
      <c r="J36">
        <v>-0.4</v>
      </c>
      <c r="K36" s="3">
        <f t="shared" si="2"/>
        <v>5.5555555555555562</v>
      </c>
      <c r="L36" s="1">
        <f t="shared" si="3"/>
        <v>660.77777777777783</v>
      </c>
      <c r="M36" s="1">
        <f t="shared" si="4"/>
        <v>34.777777777777828</v>
      </c>
      <c r="O36" s="13">
        <f t="shared" si="7"/>
        <v>37.907777777777838</v>
      </c>
    </row>
    <row r="37" spans="1:15" x14ac:dyDescent="0.25">
      <c r="A37" t="s">
        <v>9</v>
      </c>
      <c r="B37">
        <v>217</v>
      </c>
      <c r="C37">
        <v>53</v>
      </c>
      <c r="D37" s="1">
        <v>2279</v>
      </c>
      <c r="F37" s="5">
        <v>5</v>
      </c>
      <c r="H37">
        <f t="shared" si="0"/>
        <v>48</v>
      </c>
      <c r="I37" s="3">
        <f t="shared" si="1"/>
        <v>9.433962264150944</v>
      </c>
      <c r="J37">
        <v>-0.4</v>
      </c>
      <c r="K37" s="3">
        <f t="shared" si="2"/>
        <v>3.7735849056603779</v>
      </c>
      <c r="L37" s="1">
        <f t="shared" si="3"/>
        <v>2365</v>
      </c>
      <c r="M37" s="1">
        <f t="shared" si="4"/>
        <v>86</v>
      </c>
      <c r="O37" s="13">
        <f t="shared" si="7"/>
        <v>93.740000000000009</v>
      </c>
    </row>
    <row r="38" spans="1:15" x14ac:dyDescent="0.25">
      <c r="A38" t="s">
        <v>9</v>
      </c>
      <c r="B38">
        <v>219</v>
      </c>
      <c r="C38">
        <v>64</v>
      </c>
      <c r="D38" s="1">
        <v>398</v>
      </c>
      <c r="F38" s="5">
        <v>5</v>
      </c>
      <c r="H38">
        <f t="shared" si="0"/>
        <v>59</v>
      </c>
      <c r="I38" s="3">
        <f t="shared" si="1"/>
        <v>7.8125</v>
      </c>
      <c r="J38">
        <v>-0.4</v>
      </c>
      <c r="K38" s="3">
        <f t="shared" si="2"/>
        <v>3.125</v>
      </c>
      <c r="L38" s="1">
        <f t="shared" si="3"/>
        <v>410.4375</v>
      </c>
      <c r="M38" s="1">
        <f t="shared" si="4"/>
        <v>12.4375</v>
      </c>
      <c r="O38" s="13">
        <f t="shared" si="7"/>
        <v>13.556875000000002</v>
      </c>
    </row>
    <row r="39" spans="1:15" x14ac:dyDescent="0.25">
      <c r="A39" t="s">
        <v>9</v>
      </c>
      <c r="B39">
        <v>221</v>
      </c>
      <c r="C39">
        <v>43</v>
      </c>
      <c r="D39" s="1">
        <v>2392</v>
      </c>
      <c r="F39" s="5">
        <v>5</v>
      </c>
      <c r="H39">
        <f t="shared" si="0"/>
        <v>38</v>
      </c>
      <c r="I39" s="3">
        <f t="shared" si="1"/>
        <v>11.627906976744185</v>
      </c>
      <c r="J39">
        <v>-0.4</v>
      </c>
      <c r="K39" s="3">
        <f t="shared" si="2"/>
        <v>4.6511627906976747</v>
      </c>
      <c r="L39" s="1">
        <f t="shared" si="3"/>
        <v>2503.2558139534885</v>
      </c>
      <c r="M39" s="1">
        <f t="shared" si="4"/>
        <v>111.25581395348854</v>
      </c>
      <c r="O39" s="13">
        <f t="shared" si="7"/>
        <v>121.26883720930252</v>
      </c>
    </row>
    <row r="40" spans="1:15" x14ac:dyDescent="0.25">
      <c r="A40" t="s">
        <v>9</v>
      </c>
      <c r="B40">
        <v>222</v>
      </c>
      <c r="C40">
        <v>47</v>
      </c>
      <c r="D40" s="1">
        <v>2407</v>
      </c>
      <c r="F40" s="5">
        <v>5</v>
      </c>
      <c r="H40">
        <f t="shared" si="0"/>
        <v>42</v>
      </c>
      <c r="I40" s="3">
        <f t="shared" si="1"/>
        <v>10.638297872340425</v>
      </c>
      <c r="J40">
        <v>-0.4</v>
      </c>
      <c r="K40" s="3">
        <f t="shared" si="2"/>
        <v>4.2553191489361701</v>
      </c>
      <c r="L40" s="1">
        <f t="shared" si="3"/>
        <v>2509.4255319148938</v>
      </c>
      <c r="M40" s="1">
        <f t="shared" si="4"/>
        <v>102.42553191489378</v>
      </c>
      <c r="O40" s="13">
        <f t="shared" si="7"/>
        <v>111.64382978723422</v>
      </c>
    </row>
    <row r="41" spans="1:15" x14ac:dyDescent="0.25">
      <c r="A41" t="s">
        <v>9</v>
      </c>
      <c r="B41">
        <v>228</v>
      </c>
      <c r="C41">
        <v>32</v>
      </c>
      <c r="D41" s="1">
        <v>1886</v>
      </c>
      <c r="F41" s="5">
        <v>5</v>
      </c>
      <c r="H41">
        <f t="shared" si="0"/>
        <v>27</v>
      </c>
      <c r="I41" s="3">
        <f t="shared" si="1"/>
        <v>15.625</v>
      </c>
      <c r="J41">
        <v>-0.4</v>
      </c>
      <c r="K41" s="3">
        <f t="shared" si="2"/>
        <v>6.25</v>
      </c>
      <c r="L41" s="1">
        <f t="shared" si="3"/>
        <v>2003.875</v>
      </c>
      <c r="M41" s="1">
        <f t="shared" si="4"/>
        <v>117.875</v>
      </c>
      <c r="O41" s="13">
        <f t="shared" si="7"/>
        <v>128.48375000000001</v>
      </c>
    </row>
    <row r="42" spans="1:15" x14ac:dyDescent="0.25">
      <c r="A42" t="s">
        <v>9</v>
      </c>
      <c r="B42">
        <v>229</v>
      </c>
      <c r="C42">
        <v>55</v>
      </c>
      <c r="D42" s="1">
        <v>640</v>
      </c>
      <c r="F42" s="5">
        <v>5</v>
      </c>
      <c r="H42">
        <f t="shared" si="0"/>
        <v>50</v>
      </c>
      <c r="I42" s="3">
        <f t="shared" si="1"/>
        <v>9.0909090909090917</v>
      </c>
      <c r="J42">
        <v>-0.4</v>
      </c>
      <c r="K42" s="3">
        <f t="shared" si="2"/>
        <v>3.6363636363636367</v>
      </c>
      <c r="L42" s="1">
        <f t="shared" si="3"/>
        <v>663.27272727272725</v>
      </c>
      <c r="M42" s="1">
        <f t="shared" si="4"/>
        <v>23.272727272727252</v>
      </c>
      <c r="O42" s="13">
        <f t="shared" si="7"/>
        <v>25.367272727272706</v>
      </c>
    </row>
    <row r="43" spans="1:15" x14ac:dyDescent="0.25">
      <c r="A43" t="s">
        <v>9</v>
      </c>
      <c r="B43">
        <v>261</v>
      </c>
      <c r="C43">
        <v>35</v>
      </c>
      <c r="D43" s="1">
        <v>216</v>
      </c>
      <c r="F43" s="5">
        <v>5</v>
      </c>
      <c r="H43">
        <f t="shared" si="0"/>
        <v>30</v>
      </c>
      <c r="I43" s="3">
        <f t="shared" si="1"/>
        <v>14.285714285714285</v>
      </c>
      <c r="J43">
        <v>-0.4</v>
      </c>
      <c r="K43" s="3">
        <f t="shared" si="2"/>
        <v>5.7142857142857144</v>
      </c>
      <c r="L43" s="1">
        <f t="shared" si="3"/>
        <v>228.34285714285716</v>
      </c>
      <c r="M43" s="1">
        <f t="shared" si="4"/>
        <v>12.342857142857156</v>
      </c>
      <c r="O43" s="13">
        <f t="shared" si="7"/>
        <v>13.453714285714302</v>
      </c>
    </row>
    <row r="44" spans="1:15" x14ac:dyDescent="0.25">
      <c r="A44" t="s">
        <v>9</v>
      </c>
      <c r="B44">
        <v>262</v>
      </c>
      <c r="C44">
        <v>27</v>
      </c>
      <c r="D44" s="1">
        <v>600</v>
      </c>
      <c r="F44" s="5">
        <v>5</v>
      </c>
      <c r="H44">
        <f t="shared" si="0"/>
        <v>22</v>
      </c>
      <c r="I44" s="3">
        <f t="shared" si="1"/>
        <v>18.518518518518519</v>
      </c>
      <c r="J44">
        <v>-0.4</v>
      </c>
      <c r="K44" s="3">
        <f t="shared" si="2"/>
        <v>7.4074074074074083</v>
      </c>
      <c r="L44" s="1">
        <f t="shared" si="3"/>
        <v>644.44444444444446</v>
      </c>
      <c r="M44" s="1">
        <f t="shared" si="4"/>
        <v>44.444444444444457</v>
      </c>
      <c r="O44" s="13">
        <f t="shared" si="7"/>
        <v>48.444444444444464</v>
      </c>
    </row>
    <row r="45" spans="1:15" x14ac:dyDescent="0.25">
      <c r="A45" t="s">
        <v>9</v>
      </c>
      <c r="B45">
        <v>265</v>
      </c>
      <c r="C45">
        <v>38</v>
      </c>
      <c r="D45" s="1">
        <v>2762</v>
      </c>
      <c r="F45" s="5">
        <v>5</v>
      </c>
      <c r="H45">
        <f t="shared" si="0"/>
        <v>33</v>
      </c>
      <c r="I45" s="3">
        <f t="shared" si="1"/>
        <v>13.157894736842104</v>
      </c>
      <c r="J45">
        <v>-0.4</v>
      </c>
      <c r="K45" s="3">
        <f t="shared" si="2"/>
        <v>5.2631578947368425</v>
      </c>
      <c r="L45" s="1">
        <f t="shared" si="3"/>
        <v>2907.3684210526312</v>
      </c>
      <c r="M45" s="1">
        <f t="shared" si="4"/>
        <v>145.36842105263122</v>
      </c>
      <c r="O45" s="13">
        <f t="shared" si="7"/>
        <v>158.45157894736803</v>
      </c>
    </row>
    <row r="46" spans="1:15" x14ac:dyDescent="0.25">
      <c r="A46" t="s">
        <v>9</v>
      </c>
      <c r="B46">
        <v>269</v>
      </c>
      <c r="C46">
        <v>46</v>
      </c>
      <c r="D46" s="1">
        <v>274</v>
      </c>
      <c r="F46" s="5">
        <v>5</v>
      </c>
      <c r="H46">
        <f t="shared" si="0"/>
        <v>41</v>
      </c>
      <c r="I46" s="3">
        <f t="shared" si="1"/>
        <v>10.869565217391305</v>
      </c>
      <c r="J46">
        <v>-0.4</v>
      </c>
      <c r="K46" s="3">
        <f t="shared" si="2"/>
        <v>4.3478260869565224</v>
      </c>
      <c r="L46" s="1">
        <f t="shared" si="3"/>
        <v>285.91304347826087</v>
      </c>
      <c r="M46" s="1">
        <f t="shared" si="4"/>
        <v>11.913043478260875</v>
      </c>
      <c r="O46" s="13">
        <f t="shared" si="7"/>
        <v>12.985217391304355</v>
      </c>
    </row>
    <row r="47" spans="1:15" x14ac:dyDescent="0.25">
      <c r="A47" t="s">
        <v>9</v>
      </c>
      <c r="B47">
        <v>412</v>
      </c>
      <c r="C47">
        <v>15</v>
      </c>
      <c r="D47" s="1">
        <v>722</v>
      </c>
      <c r="F47" s="5">
        <v>5</v>
      </c>
      <c r="H47">
        <f t="shared" si="0"/>
        <v>10</v>
      </c>
      <c r="I47" s="3">
        <f t="shared" si="1"/>
        <v>33.333333333333329</v>
      </c>
      <c r="J47">
        <v>-0.4</v>
      </c>
      <c r="K47" s="3">
        <f t="shared" si="2"/>
        <v>13.333333333333332</v>
      </c>
      <c r="L47" s="1">
        <f t="shared" si="3"/>
        <v>818.26666666666665</v>
      </c>
      <c r="M47" s="1">
        <f t="shared" si="4"/>
        <v>96.266666666666652</v>
      </c>
      <c r="O47" s="13">
        <f t="shared" si="7"/>
        <v>104.93066666666665</v>
      </c>
    </row>
    <row r="48" spans="1:15" x14ac:dyDescent="0.25">
      <c r="A48" t="s">
        <v>9</v>
      </c>
      <c r="B48">
        <v>413</v>
      </c>
      <c r="C48">
        <v>15</v>
      </c>
      <c r="D48" s="1">
        <v>62</v>
      </c>
      <c r="F48" s="5">
        <v>5</v>
      </c>
      <c r="H48">
        <f t="shared" si="0"/>
        <v>10</v>
      </c>
      <c r="I48" s="3">
        <f t="shared" si="1"/>
        <v>33.333333333333329</v>
      </c>
      <c r="J48">
        <v>-0.4</v>
      </c>
      <c r="K48" s="3">
        <f t="shared" si="2"/>
        <v>13.333333333333332</v>
      </c>
      <c r="L48" s="1">
        <f t="shared" si="3"/>
        <v>70.266666666666666</v>
      </c>
      <c r="M48" s="1">
        <f t="shared" si="4"/>
        <v>8.2666666666666657</v>
      </c>
      <c r="O48" s="13">
        <f t="shared" si="7"/>
        <v>9.0106666666666655</v>
      </c>
    </row>
    <row r="49" spans="1:16" x14ac:dyDescent="0.25">
      <c r="D49" s="1"/>
      <c r="F49" s="5"/>
      <c r="L49" s="1"/>
      <c r="M49" s="1"/>
      <c r="O49" s="14">
        <f>SUM(O27:O48)</f>
        <v>1398.6636157730068</v>
      </c>
      <c r="P49" s="6">
        <f>O49/2</f>
        <v>699.33180788650338</v>
      </c>
    </row>
    <row r="50" spans="1:16" x14ac:dyDescent="0.25">
      <c r="A50" t="s">
        <v>10</v>
      </c>
      <c r="B50">
        <v>413</v>
      </c>
      <c r="C50">
        <v>15</v>
      </c>
      <c r="D50" s="1">
        <v>62</v>
      </c>
      <c r="F50" s="5">
        <v>5</v>
      </c>
      <c r="H50">
        <f t="shared" si="0"/>
        <v>10</v>
      </c>
      <c r="I50" s="3">
        <f t="shared" si="1"/>
        <v>33.333333333333329</v>
      </c>
      <c r="J50">
        <v>-0.4</v>
      </c>
      <c r="K50" s="3">
        <f t="shared" si="2"/>
        <v>13.333333333333332</v>
      </c>
      <c r="L50" s="1">
        <f t="shared" si="3"/>
        <v>70.266666666666666</v>
      </c>
      <c r="M50" s="1">
        <f t="shared" si="4"/>
        <v>8.2666666666666657</v>
      </c>
      <c r="O50" s="13">
        <f>M50*1.09</f>
        <v>9.0106666666666655</v>
      </c>
    </row>
    <row r="51" spans="1:16" x14ac:dyDescent="0.25">
      <c r="D51" s="1"/>
      <c r="L51" s="1"/>
      <c r="M51" s="1"/>
      <c r="O51" s="11"/>
    </row>
    <row r="52" spans="1:16" x14ac:dyDescent="0.25">
      <c r="A52" t="s">
        <v>4</v>
      </c>
      <c r="B52">
        <v>20</v>
      </c>
      <c r="C52">
        <v>64</v>
      </c>
      <c r="D52" s="1">
        <v>2004</v>
      </c>
      <c r="F52" s="5">
        <v>5</v>
      </c>
      <c r="H52">
        <f t="shared" si="0"/>
        <v>59</v>
      </c>
      <c r="I52" s="3">
        <f t="shared" si="1"/>
        <v>7.8125</v>
      </c>
      <c r="J52">
        <v>-0.4</v>
      </c>
      <c r="K52" s="3">
        <f t="shared" si="2"/>
        <v>3.125</v>
      </c>
      <c r="L52" s="1">
        <f t="shared" si="3"/>
        <v>2066.625</v>
      </c>
      <c r="M52" s="1">
        <f t="shared" si="4"/>
        <v>62.625</v>
      </c>
      <c r="O52" s="13">
        <f>M52*1.09</f>
        <v>68.261250000000004</v>
      </c>
    </row>
    <row r="53" spans="1:16" x14ac:dyDescent="0.25">
      <c r="A53" t="s">
        <v>4</v>
      </c>
      <c r="B53">
        <v>32</v>
      </c>
      <c r="C53">
        <v>80</v>
      </c>
      <c r="D53" s="1">
        <v>2036</v>
      </c>
      <c r="F53" s="5">
        <v>5</v>
      </c>
      <c r="H53">
        <f t="shared" si="0"/>
        <v>75</v>
      </c>
      <c r="I53" s="3">
        <f t="shared" si="1"/>
        <v>6.25</v>
      </c>
      <c r="J53">
        <v>-0.4</v>
      </c>
      <c r="K53" s="3">
        <f t="shared" si="2"/>
        <v>2.5</v>
      </c>
      <c r="L53" s="1">
        <f t="shared" si="3"/>
        <v>2086.8999999999996</v>
      </c>
      <c r="M53" s="1">
        <f t="shared" si="4"/>
        <v>50.899999999999636</v>
      </c>
      <c r="O53" s="13">
        <f t="shared" ref="O53:O69" si="8">M53*1.09</f>
        <v>55.480999999999611</v>
      </c>
    </row>
    <row r="54" spans="1:16" x14ac:dyDescent="0.25">
      <c r="A54" t="s">
        <v>4</v>
      </c>
      <c r="B54">
        <v>82</v>
      </c>
      <c r="C54">
        <v>102</v>
      </c>
      <c r="D54" s="1">
        <v>12519</v>
      </c>
      <c r="F54" s="5">
        <v>5</v>
      </c>
      <c r="H54">
        <f t="shared" si="0"/>
        <v>97</v>
      </c>
      <c r="I54" s="3">
        <f t="shared" si="1"/>
        <v>4.9019607843137258</v>
      </c>
      <c r="J54">
        <v>-0.4</v>
      </c>
      <c r="K54" s="3">
        <f t="shared" si="2"/>
        <v>1.9607843137254903</v>
      </c>
      <c r="L54" s="1">
        <f t="shared" si="3"/>
        <v>12764.470588235294</v>
      </c>
      <c r="M54" s="1">
        <f t="shared" si="4"/>
        <v>245.47058823529369</v>
      </c>
      <c r="O54" s="13">
        <f t="shared" si="8"/>
        <v>267.56294117647013</v>
      </c>
    </row>
    <row r="55" spans="1:16" x14ac:dyDescent="0.25">
      <c r="A55" t="s">
        <v>4</v>
      </c>
      <c r="B55">
        <v>102</v>
      </c>
      <c r="C55">
        <v>72</v>
      </c>
      <c r="D55" s="1">
        <v>3591</v>
      </c>
      <c r="F55" s="5">
        <v>5</v>
      </c>
      <c r="H55">
        <f t="shared" si="0"/>
        <v>67</v>
      </c>
      <c r="I55" s="3">
        <f t="shared" si="1"/>
        <v>6.9444444444444446</v>
      </c>
      <c r="J55">
        <v>-0.4</v>
      </c>
      <c r="K55" s="3">
        <f t="shared" si="2"/>
        <v>2.7777777777777781</v>
      </c>
      <c r="L55" s="1">
        <f t="shared" si="3"/>
        <v>3690.7499999999995</v>
      </c>
      <c r="M55" s="1">
        <f t="shared" si="4"/>
        <v>99.749999999999545</v>
      </c>
      <c r="O55" s="13">
        <f t="shared" si="8"/>
        <v>108.72749999999951</v>
      </c>
    </row>
    <row r="56" spans="1:16" x14ac:dyDescent="0.25">
      <c r="A56" t="s">
        <v>4</v>
      </c>
      <c r="B56">
        <v>108</v>
      </c>
      <c r="C56">
        <v>62</v>
      </c>
      <c r="D56" s="1">
        <v>1069</v>
      </c>
      <c r="F56" s="5">
        <v>5</v>
      </c>
      <c r="H56">
        <f t="shared" si="0"/>
        <v>57</v>
      </c>
      <c r="I56" s="3">
        <f t="shared" si="1"/>
        <v>8.064516129032258</v>
      </c>
      <c r="J56">
        <v>-0.4</v>
      </c>
      <c r="K56" s="3">
        <f t="shared" si="2"/>
        <v>3.2258064516129035</v>
      </c>
      <c r="L56" s="1">
        <f t="shared" si="3"/>
        <v>1103.483870967742</v>
      </c>
      <c r="M56" s="1">
        <f t="shared" si="4"/>
        <v>34.48387096774195</v>
      </c>
      <c r="O56" s="13">
        <f t="shared" si="8"/>
        <v>37.58741935483873</v>
      </c>
    </row>
    <row r="57" spans="1:16" x14ac:dyDescent="0.25">
      <c r="A57" t="s">
        <v>4</v>
      </c>
      <c r="B57">
        <v>202</v>
      </c>
      <c r="C57">
        <v>35</v>
      </c>
      <c r="D57" s="1">
        <v>1705</v>
      </c>
      <c r="F57" s="5">
        <v>5</v>
      </c>
      <c r="H57">
        <f t="shared" si="0"/>
        <v>30</v>
      </c>
      <c r="I57" s="3">
        <f t="shared" si="1"/>
        <v>14.285714285714285</v>
      </c>
      <c r="J57">
        <v>-0.4</v>
      </c>
      <c r="K57" s="3">
        <f t="shared" si="2"/>
        <v>5.7142857142857144</v>
      </c>
      <c r="L57" s="1">
        <f t="shared" si="3"/>
        <v>1802.4285714285716</v>
      </c>
      <c r="M57" s="1">
        <f t="shared" si="4"/>
        <v>97.428571428571558</v>
      </c>
      <c r="O57" s="13">
        <f t="shared" si="8"/>
        <v>106.19714285714301</v>
      </c>
    </row>
    <row r="58" spans="1:16" x14ac:dyDescent="0.25">
      <c r="A58" t="s">
        <v>4</v>
      </c>
      <c r="B58">
        <v>204</v>
      </c>
      <c r="C58">
        <v>38</v>
      </c>
      <c r="D58" s="1">
        <v>1216</v>
      </c>
      <c r="F58" s="5">
        <v>5</v>
      </c>
      <c r="H58">
        <f t="shared" si="0"/>
        <v>33</v>
      </c>
      <c r="I58" s="3">
        <f t="shared" si="1"/>
        <v>13.157894736842104</v>
      </c>
      <c r="J58">
        <v>-0.4</v>
      </c>
      <c r="K58" s="3">
        <f t="shared" si="2"/>
        <v>5.2631578947368425</v>
      </c>
      <c r="L58" s="1">
        <f t="shared" si="3"/>
        <v>1280</v>
      </c>
      <c r="M58" s="1">
        <f t="shared" si="4"/>
        <v>64</v>
      </c>
      <c r="O58" s="13">
        <f t="shared" si="8"/>
        <v>69.760000000000005</v>
      </c>
    </row>
    <row r="59" spans="1:16" x14ac:dyDescent="0.25">
      <c r="A59" t="s">
        <v>4</v>
      </c>
      <c r="B59">
        <v>212</v>
      </c>
      <c r="C59">
        <v>45</v>
      </c>
      <c r="D59" s="1">
        <v>1016</v>
      </c>
      <c r="F59" s="5">
        <v>5</v>
      </c>
      <c r="H59">
        <f t="shared" si="0"/>
        <v>40</v>
      </c>
      <c r="I59" s="3">
        <f t="shared" si="1"/>
        <v>11.111111111111111</v>
      </c>
      <c r="J59">
        <v>-0.4</v>
      </c>
      <c r="K59" s="3">
        <f t="shared" si="2"/>
        <v>4.4444444444444446</v>
      </c>
      <c r="L59" s="1">
        <f t="shared" si="3"/>
        <v>1061.1555555555556</v>
      </c>
      <c r="M59" s="1">
        <f t="shared" si="4"/>
        <v>45.155555555555566</v>
      </c>
      <c r="O59" s="13">
        <f t="shared" si="8"/>
        <v>49.219555555555573</v>
      </c>
    </row>
    <row r="60" spans="1:16" x14ac:dyDescent="0.25">
      <c r="A60" t="s">
        <v>4</v>
      </c>
      <c r="B60">
        <v>236</v>
      </c>
      <c r="C60">
        <v>71</v>
      </c>
      <c r="D60" s="1">
        <v>512</v>
      </c>
      <c r="F60" s="5">
        <v>5</v>
      </c>
      <c r="H60">
        <f t="shared" si="0"/>
        <v>66</v>
      </c>
      <c r="I60" s="3">
        <f t="shared" si="1"/>
        <v>7.042253521126761</v>
      </c>
      <c r="J60">
        <v>-0.4</v>
      </c>
      <c r="K60" s="3">
        <f t="shared" si="2"/>
        <v>2.8169014084507045</v>
      </c>
      <c r="L60" s="1">
        <f t="shared" si="3"/>
        <v>526.42253521126759</v>
      </c>
      <c r="M60" s="1">
        <f t="shared" si="4"/>
        <v>14.422535211267586</v>
      </c>
      <c r="O60" s="13">
        <f t="shared" si="8"/>
        <v>15.72056338028167</v>
      </c>
    </row>
    <row r="61" spans="1:16" x14ac:dyDescent="0.25">
      <c r="A61" t="s">
        <v>4</v>
      </c>
      <c r="B61">
        <v>244</v>
      </c>
      <c r="C61">
        <v>28</v>
      </c>
      <c r="D61" s="1">
        <v>489</v>
      </c>
      <c r="F61" s="5">
        <v>5</v>
      </c>
      <c r="H61">
        <f t="shared" si="0"/>
        <v>23</v>
      </c>
      <c r="I61" s="3">
        <f t="shared" si="1"/>
        <v>17.857142857142858</v>
      </c>
      <c r="J61">
        <v>-0.4</v>
      </c>
      <c r="K61" s="3">
        <f t="shared" si="2"/>
        <v>7.1428571428571432</v>
      </c>
      <c r="L61" s="1">
        <f t="shared" si="3"/>
        <v>523.92857142857144</v>
      </c>
      <c r="M61" s="1">
        <f t="shared" si="4"/>
        <v>34.928571428571445</v>
      </c>
      <c r="O61" s="13">
        <f t="shared" si="8"/>
        <v>38.072142857142879</v>
      </c>
    </row>
    <row r="62" spans="1:16" x14ac:dyDescent="0.25">
      <c r="A62" t="s">
        <v>4</v>
      </c>
      <c r="B62">
        <v>246</v>
      </c>
      <c r="C62">
        <v>50</v>
      </c>
      <c r="D62" s="1">
        <v>1187</v>
      </c>
      <c r="F62" s="5">
        <v>5</v>
      </c>
      <c r="H62">
        <f t="shared" si="0"/>
        <v>45</v>
      </c>
      <c r="I62" s="3">
        <f t="shared" si="1"/>
        <v>10</v>
      </c>
      <c r="J62">
        <v>-0.4</v>
      </c>
      <c r="K62" s="3">
        <f t="shared" si="2"/>
        <v>4</v>
      </c>
      <c r="L62" s="1">
        <f t="shared" si="3"/>
        <v>1234.48</v>
      </c>
      <c r="M62" s="1">
        <f t="shared" si="4"/>
        <v>47.480000000000018</v>
      </c>
      <c r="O62" s="13">
        <f t="shared" si="8"/>
        <v>51.753200000000021</v>
      </c>
    </row>
    <row r="63" spans="1:16" x14ac:dyDescent="0.25">
      <c r="A63" t="s">
        <v>4</v>
      </c>
      <c r="B63">
        <v>247</v>
      </c>
      <c r="C63">
        <v>38</v>
      </c>
      <c r="D63" s="1">
        <v>902</v>
      </c>
      <c r="F63" s="5">
        <v>5</v>
      </c>
      <c r="H63">
        <f t="shared" si="0"/>
        <v>33</v>
      </c>
      <c r="I63" s="3">
        <f t="shared" si="1"/>
        <v>13.157894736842104</v>
      </c>
      <c r="J63">
        <v>-0.4</v>
      </c>
      <c r="K63" s="3">
        <f t="shared" si="2"/>
        <v>5.2631578947368425</v>
      </c>
      <c r="L63" s="1">
        <f t="shared" si="3"/>
        <v>949.47368421052624</v>
      </c>
      <c r="M63" s="1">
        <f t="shared" si="4"/>
        <v>47.473684210526244</v>
      </c>
      <c r="O63" s="13">
        <f t="shared" si="8"/>
        <v>51.746315789473613</v>
      </c>
    </row>
    <row r="64" spans="1:16" x14ac:dyDescent="0.25">
      <c r="A64" t="s">
        <v>4</v>
      </c>
      <c r="B64">
        <v>248</v>
      </c>
      <c r="C64">
        <v>46</v>
      </c>
      <c r="D64" s="1">
        <v>580</v>
      </c>
      <c r="F64" s="5">
        <v>5</v>
      </c>
      <c r="H64">
        <f t="shared" si="0"/>
        <v>41</v>
      </c>
      <c r="I64" s="3">
        <f t="shared" si="1"/>
        <v>10.869565217391305</v>
      </c>
      <c r="J64">
        <v>-0.4</v>
      </c>
      <c r="K64" s="3">
        <f t="shared" si="2"/>
        <v>4.3478260869565224</v>
      </c>
      <c r="L64" s="1">
        <f t="shared" si="3"/>
        <v>605.21739130434776</v>
      </c>
      <c r="M64" s="1">
        <f t="shared" si="4"/>
        <v>25.217391304347757</v>
      </c>
      <c r="O64" s="13">
        <f t="shared" si="8"/>
        <v>27.486956521739057</v>
      </c>
    </row>
    <row r="65" spans="1:16" x14ac:dyDescent="0.25">
      <c r="A65" t="s">
        <v>4</v>
      </c>
      <c r="B65">
        <v>249</v>
      </c>
      <c r="C65">
        <v>77</v>
      </c>
      <c r="D65" s="1">
        <v>376</v>
      </c>
      <c r="F65" s="5">
        <v>5</v>
      </c>
      <c r="H65">
        <f t="shared" si="0"/>
        <v>72</v>
      </c>
      <c r="I65" s="3">
        <f t="shared" si="1"/>
        <v>6.4935064935064926</v>
      </c>
      <c r="J65">
        <v>-0.4</v>
      </c>
      <c r="K65" s="3">
        <f t="shared" si="2"/>
        <v>2.5974025974025974</v>
      </c>
      <c r="L65" s="1">
        <f t="shared" si="3"/>
        <v>385.76623376623377</v>
      </c>
      <c r="M65" s="1">
        <f t="shared" si="4"/>
        <v>9.7662337662337677</v>
      </c>
      <c r="O65" s="13">
        <f t="shared" si="8"/>
        <v>10.645194805194807</v>
      </c>
    </row>
    <row r="66" spans="1:16" x14ac:dyDescent="0.25">
      <c r="A66" t="s">
        <v>4</v>
      </c>
      <c r="B66">
        <v>255</v>
      </c>
      <c r="C66">
        <v>55</v>
      </c>
      <c r="D66" s="1">
        <v>824</v>
      </c>
      <c r="F66" s="5">
        <v>5</v>
      </c>
      <c r="H66">
        <f t="shared" si="0"/>
        <v>50</v>
      </c>
      <c r="I66" s="3">
        <f t="shared" si="1"/>
        <v>9.0909090909090917</v>
      </c>
      <c r="J66">
        <v>-0.4</v>
      </c>
      <c r="K66" s="3">
        <f t="shared" si="2"/>
        <v>3.6363636363636367</v>
      </c>
      <c r="L66" s="1">
        <f t="shared" si="3"/>
        <v>853.9636363636364</v>
      </c>
      <c r="M66" s="1">
        <f t="shared" si="4"/>
        <v>29.963636363636397</v>
      </c>
      <c r="O66" s="13">
        <f t="shared" si="8"/>
        <v>32.660363636363677</v>
      </c>
    </row>
    <row r="67" spans="1:16" x14ac:dyDescent="0.25">
      <c r="A67" t="s">
        <v>4</v>
      </c>
      <c r="B67">
        <v>256</v>
      </c>
      <c r="C67">
        <v>30</v>
      </c>
      <c r="D67" s="1">
        <v>936</v>
      </c>
      <c r="F67" s="5">
        <v>5</v>
      </c>
      <c r="H67">
        <f t="shared" si="0"/>
        <v>25</v>
      </c>
      <c r="I67" s="3">
        <f t="shared" si="1"/>
        <v>16.666666666666664</v>
      </c>
      <c r="J67">
        <v>-0.4</v>
      </c>
      <c r="K67" s="3">
        <f t="shared" si="2"/>
        <v>6.6666666666666661</v>
      </c>
      <c r="L67" s="1">
        <f t="shared" si="3"/>
        <v>998.4</v>
      </c>
      <c r="M67" s="1">
        <f t="shared" si="4"/>
        <v>62.399999999999977</v>
      </c>
      <c r="O67" s="13">
        <f t="shared" si="8"/>
        <v>68.015999999999977</v>
      </c>
    </row>
    <row r="68" spans="1:16" x14ac:dyDescent="0.25">
      <c r="A68" t="s">
        <v>4</v>
      </c>
      <c r="B68">
        <v>257</v>
      </c>
      <c r="C68">
        <v>41</v>
      </c>
      <c r="D68" s="1">
        <v>1001</v>
      </c>
      <c r="F68" s="5">
        <v>5</v>
      </c>
      <c r="H68">
        <f t="shared" si="0"/>
        <v>36</v>
      </c>
      <c r="I68" s="3">
        <f t="shared" si="1"/>
        <v>12.195121951219512</v>
      </c>
      <c r="J68">
        <v>-0.4</v>
      </c>
      <c r="K68" s="3">
        <f t="shared" si="2"/>
        <v>4.8780487804878057</v>
      </c>
      <c r="L68" s="1">
        <f t="shared" si="3"/>
        <v>1049.8292682926831</v>
      </c>
      <c r="M68" s="1">
        <f t="shared" si="4"/>
        <v>48.829268292683082</v>
      </c>
      <c r="O68" s="13">
        <f t="shared" si="8"/>
        <v>53.223902439024563</v>
      </c>
    </row>
    <row r="69" spans="1:16" x14ac:dyDescent="0.25">
      <c r="A69" t="s">
        <v>4</v>
      </c>
      <c r="B69">
        <v>283</v>
      </c>
      <c r="C69">
        <v>61</v>
      </c>
      <c r="D69" s="1">
        <v>341</v>
      </c>
      <c r="F69" s="5">
        <v>5</v>
      </c>
      <c r="H69">
        <f t="shared" si="0"/>
        <v>56</v>
      </c>
      <c r="I69" s="3">
        <f t="shared" si="1"/>
        <v>8.1967213114754092</v>
      </c>
      <c r="J69">
        <v>-0.4</v>
      </c>
      <c r="K69" s="3">
        <f t="shared" si="2"/>
        <v>3.278688524590164</v>
      </c>
      <c r="L69" s="1">
        <f t="shared" si="3"/>
        <v>352.18032786885249</v>
      </c>
      <c r="M69" s="1">
        <f t="shared" si="4"/>
        <v>11.180327868852487</v>
      </c>
      <c r="O69" s="13">
        <f t="shared" si="8"/>
        <v>12.186557377049212</v>
      </c>
    </row>
    <row r="70" spans="1:16" x14ac:dyDescent="0.25">
      <c r="D70" s="1"/>
      <c r="L70" s="1"/>
      <c r="M70" s="1"/>
      <c r="O70" s="14">
        <f>SUM(O52:O69)</f>
        <v>1124.3080057502762</v>
      </c>
      <c r="P70" s="6">
        <f>O70/2</f>
        <v>562.15400287513808</v>
      </c>
    </row>
    <row r="71" spans="1:16" x14ac:dyDescent="0.25">
      <c r="A71" t="s">
        <v>11</v>
      </c>
      <c r="B71">
        <v>6</v>
      </c>
      <c r="C71">
        <v>102</v>
      </c>
      <c r="D71" s="1">
        <v>2946</v>
      </c>
      <c r="F71">
        <v>3</v>
      </c>
      <c r="H71">
        <f t="shared" si="0"/>
        <v>99</v>
      </c>
      <c r="I71" s="3">
        <f t="shared" si="1"/>
        <v>2.9411764705882351</v>
      </c>
      <c r="J71">
        <v>-0.4</v>
      </c>
      <c r="K71" s="3">
        <f t="shared" si="2"/>
        <v>1.1764705882352942</v>
      </c>
      <c r="L71" s="1">
        <f t="shared" si="3"/>
        <v>2980.6588235294116</v>
      </c>
      <c r="M71" s="1">
        <f t="shared" si="4"/>
        <v>34.65882352941162</v>
      </c>
      <c r="O71" s="13">
        <f t="shared" ref="O71:O76" si="9">M71*1.09</f>
        <v>37.778117647058671</v>
      </c>
    </row>
    <row r="72" spans="1:16" x14ac:dyDescent="0.25">
      <c r="A72" t="s">
        <v>11</v>
      </c>
      <c r="B72">
        <v>11</v>
      </c>
      <c r="C72">
        <v>96</v>
      </c>
      <c r="D72" s="1">
        <v>3088</v>
      </c>
      <c r="F72">
        <v>3</v>
      </c>
      <c r="H72">
        <f t="shared" si="0"/>
        <v>93</v>
      </c>
      <c r="I72" s="3">
        <f t="shared" si="1"/>
        <v>3.125</v>
      </c>
      <c r="J72">
        <v>-0.4</v>
      </c>
      <c r="K72" s="3">
        <f t="shared" si="2"/>
        <v>1.25</v>
      </c>
      <c r="L72" s="1">
        <f t="shared" si="3"/>
        <v>3126.6</v>
      </c>
      <c r="M72" s="1">
        <f t="shared" si="4"/>
        <v>38.599999999999909</v>
      </c>
      <c r="O72" s="13">
        <f t="shared" si="9"/>
        <v>42.073999999999906</v>
      </c>
    </row>
    <row r="73" spans="1:16" x14ac:dyDescent="0.25">
      <c r="A73" t="s">
        <v>11</v>
      </c>
      <c r="B73">
        <v>51</v>
      </c>
      <c r="C73">
        <v>43</v>
      </c>
      <c r="D73" s="1">
        <v>909</v>
      </c>
      <c r="F73">
        <v>3</v>
      </c>
      <c r="H73">
        <f t="shared" si="0"/>
        <v>40</v>
      </c>
      <c r="I73" s="3">
        <f t="shared" si="1"/>
        <v>6.9767441860465116</v>
      </c>
      <c r="J73">
        <v>-0.4</v>
      </c>
      <c r="K73" s="3">
        <f t="shared" si="2"/>
        <v>2.7906976744186047</v>
      </c>
      <c r="L73" s="1">
        <f t="shared" si="3"/>
        <v>934.36744186046508</v>
      </c>
      <c r="M73" s="1">
        <f t="shared" si="4"/>
        <v>25.367441860465078</v>
      </c>
      <c r="O73" s="13">
        <f t="shared" si="9"/>
        <v>27.650511627906937</v>
      </c>
    </row>
    <row r="74" spans="1:16" x14ac:dyDescent="0.25">
      <c r="A74" t="s">
        <v>11</v>
      </c>
      <c r="B74">
        <v>52</v>
      </c>
      <c r="C74">
        <v>70</v>
      </c>
      <c r="D74" s="1">
        <v>2193</v>
      </c>
      <c r="F74">
        <v>3</v>
      </c>
      <c r="H74">
        <f t="shared" si="0"/>
        <v>67</v>
      </c>
      <c r="I74" s="3">
        <f t="shared" si="1"/>
        <v>4.2857142857142856</v>
      </c>
      <c r="J74">
        <v>-0.4</v>
      </c>
      <c r="K74" s="3">
        <f t="shared" si="2"/>
        <v>1.7142857142857144</v>
      </c>
      <c r="L74" s="1">
        <f t="shared" si="3"/>
        <v>2230.5942857142859</v>
      </c>
      <c r="M74" s="1">
        <f t="shared" si="4"/>
        <v>37.594285714285888</v>
      </c>
      <c r="O74" s="13">
        <f t="shared" si="9"/>
        <v>40.977771428571621</v>
      </c>
    </row>
    <row r="75" spans="1:16" x14ac:dyDescent="0.25">
      <c r="A75" t="s">
        <v>11</v>
      </c>
      <c r="B75">
        <v>137</v>
      </c>
      <c r="C75">
        <v>53</v>
      </c>
      <c r="D75" s="1">
        <v>2868</v>
      </c>
      <c r="F75">
        <v>3</v>
      </c>
      <c r="H75">
        <f t="shared" si="0"/>
        <v>50</v>
      </c>
      <c r="I75" s="3">
        <f t="shared" si="1"/>
        <v>5.6603773584905666</v>
      </c>
      <c r="J75">
        <v>-0.4</v>
      </c>
      <c r="K75" s="3">
        <f t="shared" si="2"/>
        <v>2.2641509433962268</v>
      </c>
      <c r="L75" s="1">
        <f t="shared" si="3"/>
        <v>2932.9358490566037</v>
      </c>
      <c r="M75" s="1">
        <f t="shared" si="4"/>
        <v>64.935849056603729</v>
      </c>
      <c r="O75" s="13">
        <f t="shared" si="9"/>
        <v>70.780075471698069</v>
      </c>
    </row>
    <row r="76" spans="1:16" x14ac:dyDescent="0.25">
      <c r="A76" t="s">
        <v>11</v>
      </c>
      <c r="B76">
        <v>418</v>
      </c>
      <c r="C76">
        <v>11</v>
      </c>
      <c r="D76" s="1">
        <v>224</v>
      </c>
      <c r="F76">
        <v>3</v>
      </c>
      <c r="H76">
        <f t="shared" si="0"/>
        <v>8</v>
      </c>
      <c r="I76" s="3">
        <f t="shared" si="1"/>
        <v>27.27272727272727</v>
      </c>
      <c r="J76">
        <v>-0.4</v>
      </c>
      <c r="K76" s="3">
        <f t="shared" si="2"/>
        <v>10.909090909090908</v>
      </c>
      <c r="L76" s="1">
        <f t="shared" si="3"/>
        <v>248.43636363636364</v>
      </c>
      <c r="M76" s="1">
        <f t="shared" si="4"/>
        <v>24.436363636363637</v>
      </c>
      <c r="O76" s="13">
        <f t="shared" si="9"/>
        <v>26.635636363636365</v>
      </c>
    </row>
    <row r="77" spans="1:16" x14ac:dyDescent="0.25">
      <c r="D77" s="1"/>
      <c r="L77" s="1"/>
      <c r="M77" s="1"/>
      <c r="O77" s="14">
        <f>SUM(O71:O76)</f>
        <v>245.89611253887156</v>
      </c>
    </row>
    <row r="78" spans="1:16" x14ac:dyDescent="0.25">
      <c r="A78" t="s">
        <v>12</v>
      </c>
      <c r="B78">
        <v>30</v>
      </c>
      <c r="C78">
        <v>97</v>
      </c>
      <c r="D78" s="1">
        <v>1089</v>
      </c>
      <c r="F78">
        <v>5</v>
      </c>
      <c r="H78">
        <f t="shared" ref="H78:H118" si="10">C78-F78</f>
        <v>92</v>
      </c>
      <c r="I78" s="3">
        <f t="shared" ref="I78:I118" si="11">(F78/C78)*100</f>
        <v>5.1546391752577314</v>
      </c>
      <c r="J78">
        <v>-0.4</v>
      </c>
      <c r="K78" s="3">
        <f t="shared" ref="K78:K118" si="12">-1*(I78*J78)</f>
        <v>2.0618556701030926</v>
      </c>
      <c r="L78" s="1">
        <f t="shared" ref="L78:L118" si="13">(1+(K78/100))*D78</f>
        <v>1111.4536082474226</v>
      </c>
      <c r="M78" s="1">
        <f t="shared" ref="M78:M118" si="14">L78-D78</f>
        <v>22.453608247422608</v>
      </c>
      <c r="O78" s="13">
        <f t="shared" ref="O78:O97" si="15">M78*1.09</f>
        <v>24.474432989690644</v>
      </c>
    </row>
    <row r="79" spans="1:16" x14ac:dyDescent="0.25">
      <c r="A79" t="s">
        <v>12</v>
      </c>
      <c r="B79">
        <v>44</v>
      </c>
      <c r="C79">
        <v>103</v>
      </c>
      <c r="D79" s="1">
        <v>2656</v>
      </c>
      <c r="F79">
        <v>5</v>
      </c>
      <c r="H79">
        <f t="shared" si="10"/>
        <v>98</v>
      </c>
      <c r="I79" s="3">
        <f t="shared" si="11"/>
        <v>4.8543689320388346</v>
      </c>
      <c r="J79">
        <v>-0.4</v>
      </c>
      <c r="K79" s="3">
        <f t="shared" si="12"/>
        <v>1.941747572815534</v>
      </c>
      <c r="L79" s="1">
        <f t="shared" si="13"/>
        <v>2707.5728155339807</v>
      </c>
      <c r="M79" s="1">
        <f t="shared" si="14"/>
        <v>51.572815533980702</v>
      </c>
      <c r="O79" s="13">
        <f t="shared" si="15"/>
        <v>56.214368932038965</v>
      </c>
    </row>
    <row r="80" spans="1:16" x14ac:dyDescent="0.25">
      <c r="A80" t="s">
        <v>12</v>
      </c>
      <c r="B80">
        <v>85</v>
      </c>
      <c r="C80">
        <v>99</v>
      </c>
      <c r="D80" s="1">
        <v>6543</v>
      </c>
      <c r="F80">
        <v>5</v>
      </c>
      <c r="H80">
        <f t="shared" si="10"/>
        <v>94</v>
      </c>
      <c r="I80" s="3">
        <f t="shared" si="11"/>
        <v>5.0505050505050502</v>
      </c>
      <c r="J80">
        <v>-0.4</v>
      </c>
      <c r="K80" s="3">
        <f t="shared" si="12"/>
        <v>2.0202020202020203</v>
      </c>
      <c r="L80" s="1">
        <f t="shared" si="13"/>
        <v>6675.181818181818</v>
      </c>
      <c r="M80" s="1">
        <f t="shared" si="14"/>
        <v>132.18181818181802</v>
      </c>
      <c r="O80" s="13">
        <f t="shared" si="15"/>
        <v>144.07818181818166</v>
      </c>
    </row>
    <row r="81" spans="1:15" x14ac:dyDescent="0.25">
      <c r="A81" t="s">
        <v>12</v>
      </c>
      <c r="B81">
        <v>151</v>
      </c>
      <c r="C81">
        <v>79</v>
      </c>
      <c r="D81" s="1">
        <v>1787</v>
      </c>
      <c r="F81">
        <v>5</v>
      </c>
      <c r="H81">
        <f t="shared" si="10"/>
        <v>74</v>
      </c>
      <c r="I81" s="3">
        <f t="shared" si="11"/>
        <v>6.3291139240506329</v>
      </c>
      <c r="J81">
        <v>-0.4</v>
      </c>
      <c r="K81" s="3">
        <f t="shared" si="12"/>
        <v>2.5316455696202533</v>
      </c>
      <c r="L81" s="1">
        <f t="shared" si="13"/>
        <v>1832.2405063291137</v>
      </c>
      <c r="M81" s="1">
        <f t="shared" si="14"/>
        <v>45.240506329113714</v>
      </c>
      <c r="O81" s="13">
        <f t="shared" si="15"/>
        <v>49.312151898733951</v>
      </c>
    </row>
    <row r="82" spans="1:15" x14ac:dyDescent="0.25">
      <c r="A82" t="s">
        <v>12</v>
      </c>
      <c r="B82">
        <v>160</v>
      </c>
      <c r="C82">
        <v>35</v>
      </c>
      <c r="D82" s="1">
        <v>89</v>
      </c>
      <c r="F82">
        <v>5</v>
      </c>
      <c r="H82">
        <f t="shared" si="10"/>
        <v>30</v>
      </c>
      <c r="I82" s="3">
        <f t="shared" si="11"/>
        <v>14.285714285714285</v>
      </c>
      <c r="J82">
        <v>-0.4</v>
      </c>
      <c r="K82" s="3">
        <f t="shared" si="12"/>
        <v>5.7142857142857144</v>
      </c>
      <c r="L82" s="1">
        <f t="shared" si="13"/>
        <v>94.085714285714289</v>
      </c>
      <c r="M82" s="1">
        <f t="shared" si="14"/>
        <v>5.085714285714289</v>
      </c>
      <c r="O82" s="13">
        <f t="shared" si="15"/>
        <v>5.5434285714285751</v>
      </c>
    </row>
    <row r="83" spans="1:15" x14ac:dyDescent="0.25">
      <c r="A83" t="s">
        <v>12</v>
      </c>
      <c r="B83">
        <v>161</v>
      </c>
      <c r="C83">
        <v>90</v>
      </c>
      <c r="D83" s="1">
        <v>2925</v>
      </c>
      <c r="F83">
        <v>5</v>
      </c>
      <c r="H83">
        <f t="shared" si="10"/>
        <v>85</v>
      </c>
      <c r="I83" s="3">
        <f t="shared" si="11"/>
        <v>5.5555555555555554</v>
      </c>
      <c r="J83">
        <v>-0.4</v>
      </c>
      <c r="K83" s="3">
        <f t="shared" si="12"/>
        <v>2.2222222222222223</v>
      </c>
      <c r="L83" s="1">
        <f t="shared" si="13"/>
        <v>2989.9999999999995</v>
      </c>
      <c r="M83" s="1">
        <f t="shared" si="14"/>
        <v>64.999999999999545</v>
      </c>
      <c r="O83" s="13">
        <f t="shared" si="15"/>
        <v>70.849999999999511</v>
      </c>
    </row>
    <row r="84" spans="1:15" x14ac:dyDescent="0.25">
      <c r="A84" t="s">
        <v>12</v>
      </c>
      <c r="B84">
        <v>162</v>
      </c>
      <c r="C84">
        <v>76</v>
      </c>
      <c r="D84" s="1">
        <v>1295</v>
      </c>
      <c r="F84">
        <v>5</v>
      </c>
      <c r="H84">
        <f t="shared" si="10"/>
        <v>71</v>
      </c>
      <c r="I84" s="3">
        <f t="shared" si="11"/>
        <v>6.5789473684210522</v>
      </c>
      <c r="J84">
        <v>-0.4</v>
      </c>
      <c r="K84" s="3">
        <f t="shared" si="12"/>
        <v>2.6315789473684212</v>
      </c>
      <c r="L84" s="1">
        <f t="shared" si="13"/>
        <v>1329.0789473684213</v>
      </c>
      <c r="M84" s="1">
        <f t="shared" si="14"/>
        <v>34.078947368421268</v>
      </c>
      <c r="O84" s="13">
        <f t="shared" si="15"/>
        <v>37.146052631579188</v>
      </c>
    </row>
    <row r="85" spans="1:15" x14ac:dyDescent="0.25">
      <c r="A85" t="s">
        <v>12</v>
      </c>
      <c r="B85">
        <v>214</v>
      </c>
      <c r="C85">
        <v>37</v>
      </c>
      <c r="D85" s="1">
        <v>1693</v>
      </c>
      <c r="F85">
        <v>5</v>
      </c>
      <c r="H85">
        <f t="shared" si="10"/>
        <v>32</v>
      </c>
      <c r="I85" s="3">
        <f t="shared" si="11"/>
        <v>13.513513513513514</v>
      </c>
      <c r="J85">
        <v>-0.4</v>
      </c>
      <c r="K85" s="3">
        <f t="shared" si="12"/>
        <v>5.4054054054054061</v>
      </c>
      <c r="L85" s="1">
        <f t="shared" si="13"/>
        <v>1784.5135135135138</v>
      </c>
      <c r="M85" s="1">
        <f t="shared" si="14"/>
        <v>91.513513513513772</v>
      </c>
      <c r="O85" s="13">
        <f t="shared" si="15"/>
        <v>99.749729729730021</v>
      </c>
    </row>
    <row r="86" spans="1:15" x14ac:dyDescent="0.25">
      <c r="A86" t="s">
        <v>12</v>
      </c>
      <c r="B86">
        <v>216</v>
      </c>
      <c r="C86">
        <v>36</v>
      </c>
      <c r="D86" s="1">
        <v>626</v>
      </c>
      <c r="F86">
        <v>5</v>
      </c>
      <c r="H86">
        <f t="shared" si="10"/>
        <v>31</v>
      </c>
      <c r="I86" s="3">
        <f t="shared" si="11"/>
        <v>13.888888888888889</v>
      </c>
      <c r="J86">
        <v>-0.4</v>
      </c>
      <c r="K86" s="3">
        <f t="shared" si="12"/>
        <v>5.5555555555555562</v>
      </c>
      <c r="L86" s="1">
        <f t="shared" si="13"/>
        <v>660.77777777777783</v>
      </c>
      <c r="M86" s="1">
        <f t="shared" si="14"/>
        <v>34.777777777777828</v>
      </c>
      <c r="O86" s="13">
        <f t="shared" si="15"/>
        <v>37.907777777777838</v>
      </c>
    </row>
    <row r="87" spans="1:15" x14ac:dyDescent="0.25">
      <c r="A87" t="s">
        <v>12</v>
      </c>
      <c r="B87">
        <v>217</v>
      </c>
      <c r="C87">
        <v>53</v>
      </c>
      <c r="D87" s="1">
        <v>2279</v>
      </c>
      <c r="F87">
        <v>5</v>
      </c>
      <c r="H87">
        <f t="shared" si="10"/>
        <v>48</v>
      </c>
      <c r="I87" s="3">
        <f t="shared" si="11"/>
        <v>9.433962264150944</v>
      </c>
      <c r="J87">
        <v>-0.4</v>
      </c>
      <c r="K87" s="3">
        <f t="shared" si="12"/>
        <v>3.7735849056603779</v>
      </c>
      <c r="L87" s="1">
        <f t="shared" si="13"/>
        <v>2365</v>
      </c>
      <c r="M87" s="1">
        <f t="shared" si="14"/>
        <v>86</v>
      </c>
      <c r="O87" s="13">
        <f t="shared" si="15"/>
        <v>93.740000000000009</v>
      </c>
    </row>
    <row r="88" spans="1:15" x14ac:dyDescent="0.25">
      <c r="A88" t="s">
        <v>12</v>
      </c>
      <c r="B88">
        <v>219</v>
      </c>
      <c r="C88">
        <v>64</v>
      </c>
      <c r="D88" s="1">
        <v>398</v>
      </c>
      <c r="F88">
        <v>5</v>
      </c>
      <c r="H88">
        <f t="shared" si="10"/>
        <v>59</v>
      </c>
      <c r="I88" s="3">
        <f t="shared" si="11"/>
        <v>7.8125</v>
      </c>
      <c r="J88">
        <v>-0.4</v>
      </c>
      <c r="K88" s="3">
        <f t="shared" si="12"/>
        <v>3.125</v>
      </c>
      <c r="L88" s="1">
        <f t="shared" si="13"/>
        <v>410.4375</v>
      </c>
      <c r="M88" s="1">
        <f t="shared" si="14"/>
        <v>12.4375</v>
      </c>
      <c r="O88" s="13">
        <f t="shared" si="15"/>
        <v>13.556875000000002</v>
      </c>
    </row>
    <row r="89" spans="1:15" x14ac:dyDescent="0.25">
      <c r="A89" t="s">
        <v>12</v>
      </c>
      <c r="B89">
        <v>221</v>
      </c>
      <c r="C89">
        <v>43</v>
      </c>
      <c r="D89" s="1">
        <v>2392</v>
      </c>
      <c r="F89">
        <v>5</v>
      </c>
      <c r="H89">
        <f t="shared" si="10"/>
        <v>38</v>
      </c>
      <c r="I89" s="3">
        <f t="shared" si="11"/>
        <v>11.627906976744185</v>
      </c>
      <c r="J89">
        <v>-0.4</v>
      </c>
      <c r="K89" s="3">
        <f t="shared" si="12"/>
        <v>4.6511627906976747</v>
      </c>
      <c r="L89" s="1">
        <f t="shared" si="13"/>
        <v>2503.2558139534885</v>
      </c>
      <c r="M89" s="1">
        <f t="shared" si="14"/>
        <v>111.25581395348854</v>
      </c>
      <c r="O89" s="13">
        <f t="shared" si="15"/>
        <v>121.26883720930252</v>
      </c>
    </row>
    <row r="90" spans="1:15" x14ac:dyDescent="0.25">
      <c r="A90" t="s">
        <v>12</v>
      </c>
      <c r="B90">
        <v>222</v>
      </c>
      <c r="C90">
        <v>47</v>
      </c>
      <c r="D90" s="1">
        <v>2407</v>
      </c>
      <c r="F90">
        <v>5</v>
      </c>
      <c r="H90">
        <f t="shared" si="10"/>
        <v>42</v>
      </c>
      <c r="I90" s="3">
        <f t="shared" si="11"/>
        <v>10.638297872340425</v>
      </c>
      <c r="J90">
        <v>-0.4</v>
      </c>
      <c r="K90" s="3">
        <f t="shared" si="12"/>
        <v>4.2553191489361701</v>
      </c>
      <c r="L90" s="1">
        <f t="shared" si="13"/>
        <v>2509.4255319148938</v>
      </c>
      <c r="M90" s="1">
        <f t="shared" si="14"/>
        <v>102.42553191489378</v>
      </c>
      <c r="O90" s="13">
        <f t="shared" si="15"/>
        <v>111.64382978723422</v>
      </c>
    </row>
    <row r="91" spans="1:15" x14ac:dyDescent="0.25">
      <c r="A91" t="s">
        <v>12</v>
      </c>
      <c r="B91">
        <v>228</v>
      </c>
      <c r="C91">
        <v>32</v>
      </c>
      <c r="D91" s="1">
        <v>1886</v>
      </c>
      <c r="F91">
        <v>5</v>
      </c>
      <c r="H91">
        <f t="shared" si="10"/>
        <v>27</v>
      </c>
      <c r="I91" s="3">
        <f t="shared" si="11"/>
        <v>15.625</v>
      </c>
      <c r="J91">
        <v>-0.4</v>
      </c>
      <c r="K91" s="3">
        <f t="shared" si="12"/>
        <v>6.25</v>
      </c>
      <c r="L91" s="1">
        <f t="shared" si="13"/>
        <v>2003.875</v>
      </c>
      <c r="M91" s="1">
        <f t="shared" si="14"/>
        <v>117.875</v>
      </c>
      <c r="O91" s="13">
        <f t="shared" si="15"/>
        <v>128.48375000000001</v>
      </c>
    </row>
    <row r="92" spans="1:15" x14ac:dyDescent="0.25">
      <c r="A92" t="s">
        <v>12</v>
      </c>
      <c r="B92">
        <v>229</v>
      </c>
      <c r="C92">
        <v>55</v>
      </c>
      <c r="D92" s="1">
        <v>640</v>
      </c>
      <c r="F92">
        <v>5</v>
      </c>
      <c r="H92">
        <f t="shared" si="10"/>
        <v>50</v>
      </c>
      <c r="I92" s="3">
        <f t="shared" si="11"/>
        <v>9.0909090909090917</v>
      </c>
      <c r="J92">
        <v>-0.4</v>
      </c>
      <c r="K92" s="3">
        <f t="shared" si="12"/>
        <v>3.6363636363636367</v>
      </c>
      <c r="L92" s="1">
        <f t="shared" si="13"/>
        <v>663.27272727272725</v>
      </c>
      <c r="M92" s="1">
        <f t="shared" si="14"/>
        <v>23.272727272727252</v>
      </c>
      <c r="O92" s="13">
        <f t="shared" si="15"/>
        <v>25.367272727272706</v>
      </c>
    </row>
    <row r="93" spans="1:15" x14ac:dyDescent="0.25">
      <c r="A93" t="s">
        <v>12</v>
      </c>
      <c r="B93">
        <v>261</v>
      </c>
      <c r="C93">
        <v>35</v>
      </c>
      <c r="D93" s="1">
        <v>216</v>
      </c>
      <c r="F93">
        <v>5</v>
      </c>
      <c r="H93">
        <f t="shared" si="10"/>
        <v>30</v>
      </c>
      <c r="I93" s="3">
        <f t="shared" si="11"/>
        <v>14.285714285714285</v>
      </c>
      <c r="J93">
        <v>-0.4</v>
      </c>
      <c r="K93" s="3">
        <f t="shared" si="12"/>
        <v>5.7142857142857144</v>
      </c>
      <c r="L93" s="1">
        <f t="shared" si="13"/>
        <v>228.34285714285716</v>
      </c>
      <c r="M93" s="1">
        <f t="shared" si="14"/>
        <v>12.342857142857156</v>
      </c>
      <c r="O93" s="13">
        <f t="shared" si="15"/>
        <v>13.453714285714302</v>
      </c>
    </row>
    <row r="94" spans="1:15" x14ac:dyDescent="0.25">
      <c r="A94" t="s">
        <v>12</v>
      </c>
      <c r="B94">
        <v>262</v>
      </c>
      <c r="C94">
        <v>27</v>
      </c>
      <c r="D94" s="1">
        <v>600</v>
      </c>
      <c r="F94">
        <v>5</v>
      </c>
      <c r="H94">
        <f t="shared" si="10"/>
        <v>22</v>
      </c>
      <c r="I94" s="3">
        <f t="shared" si="11"/>
        <v>18.518518518518519</v>
      </c>
      <c r="J94">
        <v>-0.4</v>
      </c>
      <c r="K94" s="3">
        <f t="shared" si="12"/>
        <v>7.4074074074074083</v>
      </c>
      <c r="L94" s="1">
        <f t="shared" si="13"/>
        <v>644.44444444444446</v>
      </c>
      <c r="M94" s="1">
        <f t="shared" si="14"/>
        <v>44.444444444444457</v>
      </c>
      <c r="O94" s="13">
        <f t="shared" si="15"/>
        <v>48.444444444444464</v>
      </c>
    </row>
    <row r="95" spans="1:15" x14ac:dyDescent="0.25">
      <c r="A95" t="s">
        <v>12</v>
      </c>
      <c r="B95">
        <v>265</v>
      </c>
      <c r="C95">
        <v>38</v>
      </c>
      <c r="D95" s="1">
        <v>2762</v>
      </c>
      <c r="F95">
        <v>5</v>
      </c>
      <c r="H95">
        <f t="shared" si="10"/>
        <v>33</v>
      </c>
      <c r="I95" s="3">
        <f t="shared" si="11"/>
        <v>13.157894736842104</v>
      </c>
      <c r="J95">
        <v>-0.4</v>
      </c>
      <c r="K95" s="3">
        <f t="shared" si="12"/>
        <v>5.2631578947368425</v>
      </c>
      <c r="L95" s="1">
        <f t="shared" si="13"/>
        <v>2907.3684210526312</v>
      </c>
      <c r="M95" s="1">
        <f t="shared" si="14"/>
        <v>145.36842105263122</v>
      </c>
      <c r="O95" s="13">
        <f t="shared" si="15"/>
        <v>158.45157894736803</v>
      </c>
    </row>
    <row r="96" spans="1:15" x14ac:dyDescent="0.25">
      <c r="A96" t="s">
        <v>12</v>
      </c>
      <c r="B96">
        <v>269</v>
      </c>
      <c r="C96">
        <v>46</v>
      </c>
      <c r="D96" s="1">
        <v>274</v>
      </c>
      <c r="F96">
        <v>5</v>
      </c>
      <c r="H96">
        <f t="shared" si="10"/>
        <v>41</v>
      </c>
      <c r="I96" s="3">
        <f t="shared" si="11"/>
        <v>10.869565217391305</v>
      </c>
      <c r="J96">
        <v>-0.4</v>
      </c>
      <c r="K96" s="3">
        <f t="shared" si="12"/>
        <v>4.3478260869565224</v>
      </c>
      <c r="L96" s="1">
        <f t="shared" si="13"/>
        <v>285.91304347826087</v>
      </c>
      <c r="M96" s="1">
        <f t="shared" si="14"/>
        <v>11.913043478260875</v>
      </c>
      <c r="O96" s="13">
        <f t="shared" si="15"/>
        <v>12.985217391304355</v>
      </c>
    </row>
    <row r="97" spans="1:16" x14ac:dyDescent="0.25">
      <c r="A97" t="s">
        <v>12</v>
      </c>
      <c r="B97">
        <v>412</v>
      </c>
      <c r="C97">
        <v>15</v>
      </c>
      <c r="D97" s="1">
        <v>722</v>
      </c>
      <c r="F97">
        <v>5</v>
      </c>
      <c r="H97">
        <f t="shared" si="10"/>
        <v>10</v>
      </c>
      <c r="I97" s="3">
        <f t="shared" si="11"/>
        <v>33.333333333333329</v>
      </c>
      <c r="J97">
        <v>-0.4</v>
      </c>
      <c r="K97" s="3">
        <f t="shared" si="12"/>
        <v>13.333333333333332</v>
      </c>
      <c r="L97" s="1">
        <f t="shared" si="13"/>
        <v>818.26666666666665</v>
      </c>
      <c r="M97" s="1">
        <f t="shared" si="14"/>
        <v>96.266666666666652</v>
      </c>
      <c r="O97" s="13">
        <f t="shared" si="15"/>
        <v>104.93066666666665</v>
      </c>
    </row>
    <row r="98" spans="1:16" x14ac:dyDescent="0.25">
      <c r="D98" s="1"/>
      <c r="L98" s="1"/>
      <c r="M98" s="1"/>
      <c r="O98" s="14">
        <f>SUM(O78:O97)</f>
        <v>1357.6023108084678</v>
      </c>
      <c r="P98" s="6">
        <f>O98/2</f>
        <v>678.8011554042339</v>
      </c>
    </row>
    <row r="99" spans="1:16" x14ac:dyDescent="0.25">
      <c r="A99" t="s">
        <v>3</v>
      </c>
      <c r="B99">
        <v>32</v>
      </c>
      <c r="C99">
        <v>80</v>
      </c>
      <c r="D99" s="1">
        <v>2036</v>
      </c>
      <c r="F99">
        <v>5</v>
      </c>
      <c r="H99">
        <f t="shared" si="10"/>
        <v>75</v>
      </c>
      <c r="I99" s="3">
        <f t="shared" si="11"/>
        <v>6.25</v>
      </c>
      <c r="J99">
        <v>-0.4</v>
      </c>
      <c r="K99" s="3">
        <f t="shared" si="12"/>
        <v>2.5</v>
      </c>
      <c r="L99" s="1">
        <f t="shared" si="13"/>
        <v>2086.8999999999996</v>
      </c>
      <c r="M99" s="1">
        <f t="shared" si="14"/>
        <v>50.899999999999636</v>
      </c>
      <c r="O99" s="13">
        <f t="shared" ref="O99:O118" si="16">M99*1.09</f>
        <v>55.480999999999611</v>
      </c>
    </row>
    <row r="100" spans="1:16" x14ac:dyDescent="0.25">
      <c r="A100" t="s">
        <v>3</v>
      </c>
      <c r="B100">
        <v>82</v>
      </c>
      <c r="C100">
        <v>102</v>
      </c>
      <c r="D100" s="1">
        <v>12519</v>
      </c>
      <c r="F100">
        <v>5</v>
      </c>
      <c r="H100">
        <f t="shared" si="10"/>
        <v>97</v>
      </c>
      <c r="I100" s="3">
        <f t="shared" si="11"/>
        <v>4.9019607843137258</v>
      </c>
      <c r="J100">
        <v>-0.4</v>
      </c>
      <c r="K100" s="3">
        <f t="shared" si="12"/>
        <v>1.9607843137254903</v>
      </c>
      <c r="L100" s="1">
        <f t="shared" si="13"/>
        <v>12764.470588235294</v>
      </c>
      <c r="M100" s="1">
        <f t="shared" si="14"/>
        <v>245.47058823529369</v>
      </c>
      <c r="O100" s="13">
        <f t="shared" si="16"/>
        <v>267.56294117647013</v>
      </c>
    </row>
    <row r="101" spans="1:16" x14ac:dyDescent="0.25">
      <c r="A101" t="s">
        <v>3</v>
      </c>
      <c r="B101">
        <v>102</v>
      </c>
      <c r="C101">
        <v>72</v>
      </c>
      <c r="D101" s="1">
        <v>3591</v>
      </c>
      <c r="F101">
        <v>5</v>
      </c>
      <c r="H101">
        <f t="shared" si="10"/>
        <v>67</v>
      </c>
      <c r="I101" s="3">
        <f t="shared" si="11"/>
        <v>6.9444444444444446</v>
      </c>
      <c r="J101">
        <v>-0.4</v>
      </c>
      <c r="K101" s="3">
        <f t="shared" si="12"/>
        <v>2.7777777777777781</v>
      </c>
      <c r="L101" s="1">
        <f t="shared" si="13"/>
        <v>3690.7499999999995</v>
      </c>
      <c r="M101" s="1">
        <f t="shared" si="14"/>
        <v>99.749999999999545</v>
      </c>
      <c r="O101" s="13">
        <f t="shared" si="16"/>
        <v>108.72749999999951</v>
      </c>
    </row>
    <row r="102" spans="1:16" x14ac:dyDescent="0.25">
      <c r="A102" t="s">
        <v>3</v>
      </c>
      <c r="B102">
        <v>108</v>
      </c>
      <c r="C102">
        <v>62</v>
      </c>
      <c r="D102" s="1">
        <v>1069</v>
      </c>
      <c r="F102">
        <v>5</v>
      </c>
      <c r="H102">
        <f t="shared" si="10"/>
        <v>57</v>
      </c>
      <c r="I102" s="3">
        <f t="shared" si="11"/>
        <v>8.064516129032258</v>
      </c>
      <c r="J102">
        <v>-0.4</v>
      </c>
      <c r="K102" s="3">
        <f t="shared" si="12"/>
        <v>3.2258064516129035</v>
      </c>
      <c r="L102" s="1">
        <f t="shared" si="13"/>
        <v>1103.483870967742</v>
      </c>
      <c r="M102" s="1">
        <f t="shared" si="14"/>
        <v>34.48387096774195</v>
      </c>
      <c r="O102" s="13">
        <f t="shared" si="16"/>
        <v>37.58741935483873</v>
      </c>
    </row>
    <row r="103" spans="1:16" x14ac:dyDescent="0.25">
      <c r="A103" t="s">
        <v>3</v>
      </c>
      <c r="B103">
        <v>202</v>
      </c>
      <c r="C103">
        <v>35</v>
      </c>
      <c r="D103" s="1">
        <v>1705</v>
      </c>
      <c r="F103">
        <v>5</v>
      </c>
      <c r="H103">
        <f t="shared" si="10"/>
        <v>30</v>
      </c>
      <c r="I103" s="3">
        <f t="shared" si="11"/>
        <v>14.285714285714285</v>
      </c>
      <c r="J103">
        <v>-0.4</v>
      </c>
      <c r="K103" s="3">
        <f t="shared" si="12"/>
        <v>5.7142857142857144</v>
      </c>
      <c r="L103" s="1">
        <f t="shared" si="13"/>
        <v>1802.4285714285716</v>
      </c>
      <c r="M103" s="1">
        <f t="shared" si="14"/>
        <v>97.428571428571558</v>
      </c>
      <c r="O103" s="13">
        <f t="shared" si="16"/>
        <v>106.19714285714301</v>
      </c>
    </row>
    <row r="104" spans="1:16" x14ac:dyDescent="0.25">
      <c r="A104" t="s">
        <v>3</v>
      </c>
      <c r="B104">
        <v>204</v>
      </c>
      <c r="C104">
        <v>38</v>
      </c>
      <c r="D104" s="1">
        <v>1216</v>
      </c>
      <c r="F104">
        <v>5</v>
      </c>
      <c r="H104">
        <f t="shared" si="10"/>
        <v>33</v>
      </c>
      <c r="I104" s="3">
        <f t="shared" si="11"/>
        <v>13.157894736842104</v>
      </c>
      <c r="J104">
        <v>-0.4</v>
      </c>
      <c r="K104" s="3">
        <f t="shared" si="12"/>
        <v>5.2631578947368425</v>
      </c>
      <c r="L104" s="1">
        <f t="shared" si="13"/>
        <v>1280</v>
      </c>
      <c r="M104" s="1">
        <f t="shared" si="14"/>
        <v>64</v>
      </c>
      <c r="O104" s="13">
        <f t="shared" si="16"/>
        <v>69.760000000000005</v>
      </c>
    </row>
    <row r="105" spans="1:16" x14ac:dyDescent="0.25">
      <c r="A105" t="s">
        <v>3</v>
      </c>
      <c r="B105">
        <v>209</v>
      </c>
      <c r="C105">
        <v>44</v>
      </c>
      <c r="D105" s="1">
        <v>560</v>
      </c>
      <c r="F105">
        <v>5</v>
      </c>
      <c r="H105">
        <f t="shared" si="10"/>
        <v>39</v>
      </c>
      <c r="I105" s="3">
        <f t="shared" si="11"/>
        <v>11.363636363636363</v>
      </c>
      <c r="J105">
        <v>-0.4</v>
      </c>
      <c r="K105" s="3">
        <f t="shared" si="12"/>
        <v>4.5454545454545459</v>
      </c>
      <c r="L105" s="1">
        <f t="shared" si="13"/>
        <v>585.45454545454538</v>
      </c>
      <c r="M105" s="1">
        <f t="shared" si="14"/>
        <v>25.454545454545382</v>
      </c>
      <c r="O105" s="13">
        <f t="shared" si="16"/>
        <v>27.745454545454468</v>
      </c>
    </row>
    <row r="106" spans="1:16" x14ac:dyDescent="0.25">
      <c r="A106" t="s">
        <v>3</v>
      </c>
      <c r="B106">
        <v>212</v>
      </c>
      <c r="C106">
        <v>45</v>
      </c>
      <c r="D106" s="1">
        <v>1016</v>
      </c>
      <c r="F106">
        <v>5</v>
      </c>
      <c r="H106">
        <f t="shared" si="10"/>
        <v>40</v>
      </c>
      <c r="I106" s="3">
        <f t="shared" si="11"/>
        <v>11.111111111111111</v>
      </c>
      <c r="J106">
        <v>-0.4</v>
      </c>
      <c r="K106" s="3">
        <f t="shared" si="12"/>
        <v>4.4444444444444446</v>
      </c>
      <c r="L106" s="1">
        <f t="shared" si="13"/>
        <v>1061.1555555555556</v>
      </c>
      <c r="M106" s="1">
        <f t="shared" si="14"/>
        <v>45.155555555555566</v>
      </c>
      <c r="O106" s="13">
        <f t="shared" si="16"/>
        <v>49.219555555555573</v>
      </c>
    </row>
    <row r="107" spans="1:16" x14ac:dyDescent="0.25">
      <c r="A107" t="s">
        <v>3</v>
      </c>
      <c r="B107">
        <v>222</v>
      </c>
      <c r="C107">
        <v>47</v>
      </c>
      <c r="D107" s="1">
        <v>2407</v>
      </c>
      <c r="F107">
        <v>5</v>
      </c>
      <c r="H107">
        <f t="shared" si="10"/>
        <v>42</v>
      </c>
      <c r="I107" s="3">
        <f t="shared" si="11"/>
        <v>10.638297872340425</v>
      </c>
      <c r="J107">
        <v>-0.4</v>
      </c>
      <c r="K107" s="3">
        <f t="shared" si="12"/>
        <v>4.2553191489361701</v>
      </c>
      <c r="L107" s="1">
        <f t="shared" si="13"/>
        <v>2509.4255319148938</v>
      </c>
      <c r="M107" s="1">
        <f t="shared" si="14"/>
        <v>102.42553191489378</v>
      </c>
      <c r="O107" s="13">
        <f t="shared" si="16"/>
        <v>111.64382978723422</v>
      </c>
    </row>
    <row r="108" spans="1:16" x14ac:dyDescent="0.25">
      <c r="A108" t="s">
        <v>3</v>
      </c>
      <c r="B108">
        <v>236</v>
      </c>
      <c r="C108">
        <v>71</v>
      </c>
      <c r="D108" s="1">
        <v>512</v>
      </c>
      <c r="F108">
        <v>5</v>
      </c>
      <c r="H108">
        <f t="shared" si="10"/>
        <v>66</v>
      </c>
      <c r="I108" s="3">
        <f t="shared" si="11"/>
        <v>7.042253521126761</v>
      </c>
      <c r="J108">
        <v>-0.4</v>
      </c>
      <c r="K108" s="3">
        <f t="shared" si="12"/>
        <v>2.8169014084507045</v>
      </c>
      <c r="L108" s="1">
        <f t="shared" si="13"/>
        <v>526.42253521126759</v>
      </c>
      <c r="M108" s="1">
        <f t="shared" si="14"/>
        <v>14.422535211267586</v>
      </c>
      <c r="O108" s="13">
        <f t="shared" si="16"/>
        <v>15.72056338028167</v>
      </c>
    </row>
    <row r="109" spans="1:16" x14ac:dyDescent="0.25">
      <c r="A109" t="s">
        <v>3</v>
      </c>
      <c r="B109">
        <v>244</v>
      </c>
      <c r="C109">
        <v>28</v>
      </c>
      <c r="D109" s="1">
        <v>489</v>
      </c>
      <c r="F109">
        <v>5</v>
      </c>
      <c r="H109">
        <f t="shared" si="10"/>
        <v>23</v>
      </c>
      <c r="I109" s="3">
        <f t="shared" si="11"/>
        <v>17.857142857142858</v>
      </c>
      <c r="J109">
        <v>-0.4</v>
      </c>
      <c r="K109" s="3">
        <f t="shared" si="12"/>
        <v>7.1428571428571432</v>
      </c>
      <c r="L109" s="1">
        <f t="shared" si="13"/>
        <v>523.92857142857144</v>
      </c>
      <c r="M109" s="1">
        <f t="shared" si="14"/>
        <v>34.928571428571445</v>
      </c>
      <c r="O109" s="13">
        <f t="shared" si="16"/>
        <v>38.072142857142879</v>
      </c>
    </row>
    <row r="110" spans="1:16" x14ac:dyDescent="0.25">
      <c r="A110" t="s">
        <v>3</v>
      </c>
      <c r="B110">
        <v>246</v>
      </c>
      <c r="C110">
        <v>50</v>
      </c>
      <c r="D110" s="1">
        <v>1187</v>
      </c>
      <c r="F110">
        <v>5</v>
      </c>
      <c r="H110">
        <f t="shared" si="10"/>
        <v>45</v>
      </c>
      <c r="I110" s="3">
        <f t="shared" si="11"/>
        <v>10</v>
      </c>
      <c r="J110">
        <v>-0.4</v>
      </c>
      <c r="K110" s="3">
        <f t="shared" si="12"/>
        <v>4</v>
      </c>
      <c r="L110" s="1">
        <f t="shared" si="13"/>
        <v>1234.48</v>
      </c>
      <c r="M110" s="1">
        <f t="shared" si="14"/>
        <v>47.480000000000018</v>
      </c>
      <c r="O110" s="13">
        <f t="shared" si="16"/>
        <v>51.753200000000021</v>
      </c>
    </row>
    <row r="111" spans="1:16" x14ac:dyDescent="0.25">
      <c r="A111" t="s">
        <v>3</v>
      </c>
      <c r="B111">
        <v>247</v>
      </c>
      <c r="C111">
        <v>38</v>
      </c>
      <c r="D111" s="1">
        <v>902</v>
      </c>
      <c r="F111">
        <v>5</v>
      </c>
      <c r="H111">
        <f t="shared" si="10"/>
        <v>33</v>
      </c>
      <c r="I111" s="3">
        <f t="shared" si="11"/>
        <v>13.157894736842104</v>
      </c>
      <c r="J111">
        <v>-0.4</v>
      </c>
      <c r="K111" s="3">
        <f t="shared" si="12"/>
        <v>5.2631578947368425</v>
      </c>
      <c r="L111" s="1">
        <f t="shared" si="13"/>
        <v>949.47368421052624</v>
      </c>
      <c r="M111" s="1">
        <f t="shared" si="14"/>
        <v>47.473684210526244</v>
      </c>
      <c r="O111" s="13">
        <f t="shared" si="16"/>
        <v>51.746315789473613</v>
      </c>
    </row>
    <row r="112" spans="1:16" x14ac:dyDescent="0.25">
      <c r="A112" t="s">
        <v>3</v>
      </c>
      <c r="B112">
        <v>248</v>
      </c>
      <c r="C112">
        <v>46</v>
      </c>
      <c r="D112" s="1">
        <v>580</v>
      </c>
      <c r="F112">
        <v>5</v>
      </c>
      <c r="H112">
        <f t="shared" si="10"/>
        <v>41</v>
      </c>
      <c r="I112" s="3">
        <f t="shared" si="11"/>
        <v>10.869565217391305</v>
      </c>
      <c r="J112">
        <v>-0.4</v>
      </c>
      <c r="K112" s="3">
        <f t="shared" si="12"/>
        <v>4.3478260869565224</v>
      </c>
      <c r="L112" s="1">
        <f t="shared" si="13"/>
        <v>605.21739130434776</v>
      </c>
      <c r="M112" s="1">
        <f t="shared" si="14"/>
        <v>25.217391304347757</v>
      </c>
      <c r="O112" s="13">
        <f t="shared" si="16"/>
        <v>27.486956521739057</v>
      </c>
    </row>
    <row r="113" spans="1:16" x14ac:dyDescent="0.25">
      <c r="A113" t="s">
        <v>3</v>
      </c>
      <c r="B113">
        <v>249</v>
      </c>
      <c r="C113">
        <v>77</v>
      </c>
      <c r="D113" s="1">
        <v>376</v>
      </c>
      <c r="F113">
        <v>5</v>
      </c>
      <c r="H113">
        <f t="shared" si="10"/>
        <v>72</v>
      </c>
      <c r="I113" s="3">
        <f t="shared" si="11"/>
        <v>6.4935064935064926</v>
      </c>
      <c r="J113">
        <v>-0.4</v>
      </c>
      <c r="K113" s="3">
        <f t="shared" si="12"/>
        <v>2.5974025974025974</v>
      </c>
      <c r="L113" s="1">
        <f t="shared" si="13"/>
        <v>385.76623376623377</v>
      </c>
      <c r="M113" s="1">
        <f t="shared" si="14"/>
        <v>9.7662337662337677</v>
      </c>
      <c r="O113" s="13">
        <f t="shared" si="16"/>
        <v>10.645194805194807</v>
      </c>
    </row>
    <row r="114" spans="1:16" x14ac:dyDescent="0.25">
      <c r="A114" t="s">
        <v>3</v>
      </c>
      <c r="B114">
        <v>255</v>
      </c>
      <c r="C114">
        <v>55</v>
      </c>
      <c r="D114" s="1">
        <v>824</v>
      </c>
      <c r="F114">
        <v>5</v>
      </c>
      <c r="H114">
        <f t="shared" si="10"/>
        <v>50</v>
      </c>
      <c r="I114" s="3">
        <f t="shared" si="11"/>
        <v>9.0909090909090917</v>
      </c>
      <c r="J114">
        <v>-0.4</v>
      </c>
      <c r="K114" s="3">
        <f t="shared" si="12"/>
        <v>3.6363636363636367</v>
      </c>
      <c r="L114" s="1">
        <f t="shared" si="13"/>
        <v>853.9636363636364</v>
      </c>
      <c r="M114" s="1">
        <f t="shared" si="14"/>
        <v>29.963636363636397</v>
      </c>
      <c r="O114" s="13">
        <f t="shared" si="16"/>
        <v>32.660363636363677</v>
      </c>
    </row>
    <row r="115" spans="1:16" x14ac:dyDescent="0.25">
      <c r="A115" t="s">
        <v>3</v>
      </c>
      <c r="B115">
        <v>256</v>
      </c>
      <c r="C115">
        <v>30</v>
      </c>
      <c r="D115" s="1">
        <v>936</v>
      </c>
      <c r="F115">
        <v>5</v>
      </c>
      <c r="H115">
        <f t="shared" si="10"/>
        <v>25</v>
      </c>
      <c r="I115" s="3">
        <f t="shared" si="11"/>
        <v>16.666666666666664</v>
      </c>
      <c r="J115">
        <v>-0.4</v>
      </c>
      <c r="K115" s="3">
        <f t="shared" si="12"/>
        <v>6.6666666666666661</v>
      </c>
      <c r="L115" s="1">
        <f t="shared" si="13"/>
        <v>998.4</v>
      </c>
      <c r="M115" s="1">
        <f t="shared" si="14"/>
        <v>62.399999999999977</v>
      </c>
      <c r="O115" s="13">
        <f t="shared" si="16"/>
        <v>68.015999999999977</v>
      </c>
    </row>
    <row r="116" spans="1:16" x14ac:dyDescent="0.25">
      <c r="A116" t="s">
        <v>3</v>
      </c>
      <c r="B116">
        <v>257</v>
      </c>
      <c r="C116">
        <v>41</v>
      </c>
      <c r="D116" s="1">
        <v>1001</v>
      </c>
      <c r="F116">
        <v>5</v>
      </c>
      <c r="H116">
        <f t="shared" si="10"/>
        <v>36</v>
      </c>
      <c r="I116" s="3">
        <f t="shared" si="11"/>
        <v>12.195121951219512</v>
      </c>
      <c r="J116">
        <v>-0.4</v>
      </c>
      <c r="K116" s="3">
        <f t="shared" si="12"/>
        <v>4.8780487804878057</v>
      </c>
      <c r="L116" s="1">
        <f t="shared" si="13"/>
        <v>1049.8292682926831</v>
      </c>
      <c r="M116" s="1">
        <f t="shared" si="14"/>
        <v>48.829268292683082</v>
      </c>
      <c r="O116" s="13">
        <f t="shared" si="16"/>
        <v>53.223902439024563</v>
      </c>
    </row>
    <row r="117" spans="1:16" x14ac:dyDescent="0.25">
      <c r="A117" t="s">
        <v>3</v>
      </c>
      <c r="B117">
        <v>259</v>
      </c>
      <c r="C117">
        <v>54</v>
      </c>
      <c r="D117" s="1">
        <v>251</v>
      </c>
      <c r="F117">
        <v>5</v>
      </c>
      <c r="H117">
        <f t="shared" si="10"/>
        <v>49</v>
      </c>
      <c r="I117" s="3">
        <f t="shared" si="11"/>
        <v>9.2592592592592595</v>
      </c>
      <c r="J117">
        <v>-0.4</v>
      </c>
      <c r="K117" s="3">
        <f t="shared" si="12"/>
        <v>3.7037037037037042</v>
      </c>
      <c r="L117" s="1">
        <f t="shared" si="13"/>
        <v>260.2962962962963</v>
      </c>
      <c r="M117" s="1">
        <f t="shared" si="14"/>
        <v>9.2962962962963047</v>
      </c>
      <c r="O117" s="13">
        <f t="shared" si="16"/>
        <v>10.132962962962972</v>
      </c>
    </row>
    <row r="118" spans="1:16" x14ac:dyDescent="0.25">
      <c r="A118" t="s">
        <v>3</v>
      </c>
      <c r="B118">
        <v>283</v>
      </c>
      <c r="C118">
        <v>61</v>
      </c>
      <c r="D118" s="1">
        <v>341</v>
      </c>
      <c r="F118">
        <v>5</v>
      </c>
      <c r="H118">
        <f t="shared" si="10"/>
        <v>56</v>
      </c>
      <c r="I118" s="3">
        <f t="shared" si="11"/>
        <v>8.1967213114754092</v>
      </c>
      <c r="J118">
        <v>-0.4</v>
      </c>
      <c r="K118" s="3">
        <f t="shared" si="12"/>
        <v>3.278688524590164</v>
      </c>
      <c r="L118" s="1">
        <f t="shared" si="13"/>
        <v>352.18032786885249</v>
      </c>
      <c r="M118" s="1">
        <f t="shared" si="14"/>
        <v>11.180327868852487</v>
      </c>
      <c r="O118" s="13">
        <f t="shared" si="16"/>
        <v>12.186557377049212</v>
      </c>
    </row>
    <row r="119" spans="1:16" ht="15.75" thickBot="1" x14ac:dyDescent="0.3">
      <c r="M119" s="6">
        <f>SUM(M6:M118)</f>
        <v>5642.1627059473449</v>
      </c>
      <c r="O119" s="15">
        <f>SUM(O99:O118)</f>
        <v>1205.5690030459277</v>
      </c>
      <c r="P119" s="6">
        <f>O119/2</f>
        <v>602.78450152296386</v>
      </c>
    </row>
    <row r="120" spans="1:16" ht="15.75" thickTop="1" x14ac:dyDescent="0.25"/>
    <row r="121" spans="1:16" x14ac:dyDescent="0.25">
      <c r="J121" s="7"/>
      <c r="K121" s="8" t="s">
        <v>31</v>
      </c>
      <c r="L121" s="7"/>
      <c r="M121" s="6">
        <f>M119</f>
        <v>5642.1627059473449</v>
      </c>
    </row>
    <row r="123" spans="1:16" x14ac:dyDescent="0.25">
      <c r="I123" t="s">
        <v>35</v>
      </c>
      <c r="M123" s="1">
        <f>M121</f>
        <v>5642.1627059473449</v>
      </c>
    </row>
    <row r="124" spans="1:16" x14ac:dyDescent="0.25">
      <c r="J124" t="s">
        <v>32</v>
      </c>
      <c r="M124" s="1">
        <f>M123/1.18</f>
        <v>4781.4938185994451</v>
      </c>
    </row>
    <row r="127" spans="1:16" ht="15.75" x14ac:dyDescent="0.25">
      <c r="I127" s="16"/>
    </row>
    <row r="133" spans="8:13" x14ac:dyDescent="0.25">
      <c r="H133" s="3"/>
    </row>
    <row r="136" spans="8:13" x14ac:dyDescent="0.25">
      <c r="H136" s="8"/>
      <c r="I136" s="8"/>
      <c r="J136" s="7"/>
      <c r="K136" s="8"/>
      <c r="L136" s="7"/>
      <c r="M136" s="6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17"/>
  <sheetViews>
    <sheetView workbookViewId="0">
      <selection activeCell="I17" sqref="I17"/>
    </sheetView>
  </sheetViews>
  <sheetFormatPr defaultRowHeight="15" x14ac:dyDescent="0.25"/>
  <cols>
    <col min="2" max="2" width="31.28515625" customWidth="1"/>
    <col min="3" max="3" width="19.28515625" customWidth="1"/>
    <col min="4" max="4" width="16" customWidth="1"/>
    <col min="5" max="5" width="17.7109375" customWidth="1"/>
    <col min="7" max="7" width="30.42578125" customWidth="1"/>
    <col min="8" max="8" width="5.42578125" customWidth="1"/>
    <col min="9" max="9" width="18.140625" customWidth="1"/>
  </cols>
  <sheetData>
    <row r="5" spans="2:9" s="7" customFormat="1" x14ac:dyDescent="0.25">
      <c r="B5" s="7" t="s">
        <v>0</v>
      </c>
      <c r="D5" s="18" t="s">
        <v>25</v>
      </c>
      <c r="E5" s="7" t="s">
        <v>38</v>
      </c>
      <c r="G5" s="18" t="s">
        <v>39</v>
      </c>
      <c r="I5" s="18" t="s">
        <v>40</v>
      </c>
    </row>
    <row r="6" spans="2:9" x14ac:dyDescent="0.25">
      <c r="D6" s="17"/>
      <c r="G6" s="17"/>
      <c r="I6" s="17"/>
    </row>
    <row r="7" spans="2:9" x14ac:dyDescent="0.25">
      <c r="B7" t="s">
        <v>9</v>
      </c>
      <c r="C7" t="s">
        <v>36</v>
      </c>
      <c r="D7">
        <v>17845</v>
      </c>
      <c r="E7">
        <v>7.56</v>
      </c>
      <c r="G7" s="3">
        <f>((D7*E7)+(D8*E8))/(D7+D8)</f>
        <v>14.344242854800807</v>
      </c>
      <c r="I7" s="1">
        <f>'New trips &amp; VMT reduction'!P49</f>
        <v>699.33180788650338</v>
      </c>
    </row>
    <row r="8" spans="2:9" x14ac:dyDescent="0.25">
      <c r="C8" t="s">
        <v>37</v>
      </c>
      <c r="D8">
        <v>18753</v>
      </c>
      <c r="E8">
        <v>20.8</v>
      </c>
    </row>
    <row r="10" spans="2:9" x14ac:dyDescent="0.25">
      <c r="B10" t="s">
        <v>3</v>
      </c>
      <c r="C10" t="s">
        <v>36</v>
      </c>
      <c r="D10">
        <v>20076</v>
      </c>
      <c r="E10">
        <v>7.56</v>
      </c>
      <c r="G10" s="3">
        <f>((D10*E10)+(D11*E11))/(D10+D11)</f>
        <v>13.360698572628044</v>
      </c>
      <c r="I10" s="1">
        <f>'New trips &amp; VMT reduction'!P119</f>
        <v>602.78450152296386</v>
      </c>
    </row>
    <row r="11" spans="2:9" x14ac:dyDescent="0.25">
      <c r="C11" t="s">
        <v>37</v>
      </c>
      <c r="D11">
        <v>15654</v>
      </c>
      <c r="E11">
        <v>20.8</v>
      </c>
    </row>
    <row r="13" spans="2:9" x14ac:dyDescent="0.25">
      <c r="B13" t="s">
        <v>12</v>
      </c>
      <c r="C13" t="s">
        <v>36</v>
      </c>
      <c r="D13">
        <v>17095</v>
      </c>
      <c r="E13">
        <v>7.56</v>
      </c>
      <c r="G13" s="3">
        <f>((D13*E13)+(D14*E14))/(D13+D14)</f>
        <v>14.472412636287393</v>
      </c>
      <c r="I13" s="1">
        <f>'New trips &amp; VMT reduction'!P98</f>
        <v>678.8011554042339</v>
      </c>
    </row>
    <row r="14" spans="2:9" x14ac:dyDescent="0.25">
      <c r="C14" t="s">
        <v>37</v>
      </c>
      <c r="D14">
        <v>18675</v>
      </c>
      <c r="E14">
        <v>20.8</v>
      </c>
    </row>
    <row r="16" spans="2:9" x14ac:dyDescent="0.25">
      <c r="B16" t="s">
        <v>4</v>
      </c>
      <c r="C16" t="s">
        <v>36</v>
      </c>
      <c r="D16">
        <v>22205</v>
      </c>
      <c r="E16">
        <v>7.56</v>
      </c>
      <c r="G16" s="3">
        <f>((D16*E16)+(D17*E17))/(D16+D17)</f>
        <v>12.245201652796368</v>
      </c>
      <c r="I16" s="1">
        <f>'New trips &amp; VMT reduction'!P70</f>
        <v>562.15400287513808</v>
      </c>
    </row>
    <row r="17" spans="3:5" x14ac:dyDescent="0.25">
      <c r="C17" t="s">
        <v>37</v>
      </c>
      <c r="D17">
        <v>12161</v>
      </c>
      <c r="E17">
        <v>20.8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New trips &amp; VMT reduction</vt:lpstr>
      <vt:lpstr>Ave trip length&amp; new users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Kennison</dc:creator>
  <cp:lastModifiedBy>Mahal, Vijay</cp:lastModifiedBy>
  <dcterms:created xsi:type="dcterms:W3CDTF">2018-09-19T16:56:07Z</dcterms:created>
  <dcterms:modified xsi:type="dcterms:W3CDTF">2018-10-22T18:36:11Z</dcterms:modified>
</cp:coreProperties>
</file>