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7290"/>
  </bookViews>
  <sheets>
    <sheet name="Summary" sheetId="7" r:id="rId1"/>
    <sheet name="ADT" sheetId="6" r:id="rId2"/>
    <sheet name="2018" sheetId="1" r:id="rId3"/>
    <sheet name="NB2018_transit_links" sheetId="8" r:id="rId4"/>
    <sheet name="2025" sheetId="4" r:id="rId5"/>
    <sheet name="2045" sheetId="5" r:id="rId6"/>
    <sheet name="Scaling factors" sheetId="9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7" i="9" l="1"/>
  <c r="D58" i="9" s="1"/>
  <c r="D55" i="9"/>
  <c r="D52" i="9"/>
  <c r="D53" i="9" s="1"/>
  <c r="D49" i="9"/>
  <c r="D50" i="9" s="1"/>
  <c r="D47" i="9"/>
  <c r="D43" i="9"/>
  <c r="D44" i="9" s="1"/>
  <c r="D37" i="9"/>
  <c r="D40" i="9" s="1"/>
  <c r="D35" i="9"/>
  <c r="D46" i="9" s="1"/>
  <c r="D34" i="9"/>
  <c r="H29" i="9"/>
  <c r="F29" i="9"/>
  <c r="D29" i="9"/>
  <c r="D38" i="9" l="1"/>
  <c r="D41" i="9" s="1"/>
  <c r="EY40" i="8"/>
  <c r="AN40" i="8"/>
  <c r="C12" i="7"/>
  <c r="C11" i="7"/>
  <c r="C10" i="7"/>
  <c r="C9" i="7"/>
  <c r="C8" i="7"/>
  <c r="C7" i="7"/>
  <c r="C6" i="7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K40" i="4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K40" i="5"/>
  <c r="C5" i="7"/>
  <c r="C4" i="7"/>
  <c r="C3" i="7"/>
  <c r="C2" i="7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K40" i="1"/>
  <c r="C14" i="7" l="1"/>
  <c r="A21" i="6"/>
</calcChain>
</file>

<file path=xl/sharedStrings.xml><?xml version="1.0" encoding="utf-8"?>
<sst xmlns="http://schemas.openxmlformats.org/spreadsheetml/2006/main" count="761" uniqueCount="270">
  <si>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</si>
  <si>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</si>
  <si>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</si>
  <si>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</si>
  <si>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</si>
  <si>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</si>
  <si>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</si>
  <si>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</si>
  <si>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</si>
  <si>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</si>
  <si>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</si>
  <si>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</si>
  <si>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</si>
  <si>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</si>
  <si>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</si>
  <si>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</si>
  <si>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</si>
  <si>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</si>
  <si>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</si>
  <si>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</si>
  <si>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</si>
  <si>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</si>
  <si>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</si>
  <si>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</si>
  <si>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</si>
  <si>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</si>
  <si>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</si>
  <si>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</si>
  <si>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</si>
  <si>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</si>
  <si>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</si>
  <si>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</si>
  <si>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</si>
  <si>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</si>
  <si>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</si>
  <si>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</si>
  <si>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</si>
  <si>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</si>
  <si>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30440-34948</t>
  </si>
  <si>
    <t>TRAVIS</t>
  </si>
  <si>
    <t>30441-34947</t>
  </si>
  <si>
    <t>30442-34946</t>
  </si>
  <si>
    <t>30443-34945</t>
  </si>
  <si>
    <t>30444-34944</t>
  </si>
  <si>
    <t>30445-34943</t>
  </si>
  <si>
    <t>30446-34942</t>
  </si>
  <si>
    <t>30447-34941</t>
  </si>
  <si>
    <t>30448-34940</t>
  </si>
  <si>
    <t>30449-34939</t>
  </si>
  <si>
    <t>30450-34938</t>
  </si>
  <si>
    <t>30451-34937</t>
  </si>
  <si>
    <t>30453-34936</t>
  </si>
  <si>
    <t>30454-34935</t>
  </si>
  <si>
    <t>30455-34934</t>
  </si>
  <si>
    <t>30456-34933</t>
  </si>
  <si>
    <t>30458-34932</t>
  </si>
  <si>
    <t>30459-34930</t>
  </si>
  <si>
    <t>30829-34931</t>
  </si>
  <si>
    <t>34930-30829</t>
  </si>
  <si>
    <t>34931-30458</t>
  </si>
  <si>
    <t>34932-30456</t>
  </si>
  <si>
    <t>34933-30455</t>
  </si>
  <si>
    <t>34934-30454</t>
  </si>
  <si>
    <t>34935-30453</t>
  </si>
  <si>
    <t>34936-30451</t>
  </si>
  <si>
    <t>34937-30450</t>
  </si>
  <si>
    <t>34938-30449</t>
  </si>
  <si>
    <t>34939-30448</t>
  </si>
  <si>
    <t>34940-30447</t>
  </si>
  <si>
    <t>34941-30446</t>
  </si>
  <si>
    <t>34942-30445</t>
  </si>
  <si>
    <t>34943-30444</t>
  </si>
  <si>
    <t>34944-30443</t>
  </si>
  <si>
    <t>34945-30442</t>
  </si>
  <si>
    <t>34946-30441</t>
  </si>
  <si>
    <t>34947-30440</t>
  </si>
  <si>
    <t>34948-30421</t>
  </si>
  <si>
    <t>DLCAP</t>
  </si>
  <si>
    <t>VDF</t>
  </si>
  <si>
    <t>MDCAP</t>
  </si>
  <si>
    <t>OVCAP</t>
  </si>
  <si>
    <t>ADT</t>
  </si>
  <si>
    <t>2018 Average Free Flow Speed</t>
  </si>
  <si>
    <t>2018 Average Peak Period Corridor Speed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</si>
  <si>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</si>
  <si>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</si>
  <si>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</si>
  <si>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</si>
  <si>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</si>
  <si>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</si>
  <si>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Average Roadway Speed Before Improvement</t>
  </si>
  <si>
    <t>Average Roadway Speed After Improvement</t>
  </si>
  <si>
    <t>2018 ADT</t>
  </si>
  <si>
    <t>Number of New Daily Users in 2025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</si>
  <si>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</si>
  <si>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</si>
  <si>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</si>
  <si>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</si>
  <si>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</si>
  <si>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</si>
  <si>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</si>
  <si>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</si>
  <si>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</si>
  <si>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</si>
  <si>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</si>
  <si>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</si>
  <si>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</si>
  <si>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</si>
  <si>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</si>
  <si>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</si>
  <si>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</si>
  <si>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</si>
  <si>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</si>
  <si>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</si>
  <si>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</si>
  <si>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</si>
  <si>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</si>
  <si>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</si>
  <si>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</si>
  <si>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</si>
  <si>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</si>
  <si>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</si>
  <si>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</si>
  <si>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</si>
  <si>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</si>
  <si>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</si>
  <si>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</si>
  <si>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</si>
  <si>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</si>
  <si>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</si>
  <si>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</si>
  <si>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</si>
  <si>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</si>
  <si>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</si>
  <si>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</si>
  <si>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</si>
  <si>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</si>
  <si>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</si>
  <si>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</si>
  <si>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</si>
  <si>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</si>
  <si>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</si>
  <si>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</si>
  <si>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</si>
  <si>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</si>
  <si>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</si>
  <si>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</si>
  <si>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</si>
  <si>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</si>
  <si>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</si>
  <si>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</si>
  <si>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</si>
  <si>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</si>
  <si>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</si>
  <si>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</si>
  <si>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</si>
  <si>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</si>
  <si>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</si>
  <si>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</si>
  <si>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</si>
  <si>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</si>
  <si>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</si>
  <si>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</si>
  <si>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</si>
  <si>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</si>
  <si>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</si>
  <si>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</si>
  <si>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</si>
  <si>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</si>
  <si>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</si>
  <si>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</si>
  <si>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</si>
  <si>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</si>
  <si>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</si>
  <si>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</si>
  <si>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</si>
  <si>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</si>
  <si>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</si>
  <si>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</si>
  <si>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</si>
  <si>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</si>
  <si>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</si>
  <si>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</si>
  <si>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</si>
  <si>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</si>
  <si>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</si>
  <si>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</si>
  <si>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</si>
  <si>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</si>
  <si>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</si>
  <si>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</si>
  <si>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</si>
  <si>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</si>
  <si>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</si>
  <si>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</si>
  <si>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</si>
  <si>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</si>
  <si>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</si>
  <si>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</si>
  <si>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</si>
  <si>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</si>
  <si>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</si>
  <si>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</si>
  <si>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</si>
  <si>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</si>
  <si>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</si>
  <si>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</si>
  <si>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</si>
  <si>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</si>
  <si>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</si>
  <si>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</si>
  <si>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</si>
  <si>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</si>
  <si>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</si>
  <si>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</si>
  <si>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</si>
  <si>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</si>
  <si>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</si>
  <si>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</si>
  <si>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</si>
  <si>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2025 Daily Traffic Volume</t>
  </si>
  <si>
    <t>2045 Daily Traffic Volume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</si>
  <si>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</si>
  <si>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</si>
  <si>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</si>
  <si>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</si>
  <si>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</si>
  <si>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</si>
  <si>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</si>
  <si>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</si>
  <si>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</si>
  <si>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</si>
  <si>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</si>
  <si>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</si>
  <si>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</si>
  <si>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</si>
  <si>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</si>
  <si>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</si>
  <si>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</si>
  <si>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</si>
  <si>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</si>
  <si>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</si>
  <si>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</si>
  <si>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</si>
  <si>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</si>
  <si>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</si>
  <si>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</si>
  <si>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</si>
  <si>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</si>
  <si>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</si>
  <si>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</si>
  <si>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</si>
  <si>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</si>
  <si>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</si>
  <si>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from 2018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</si>
  <si>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</si>
  <si>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</si>
  <si>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</si>
  <si>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</si>
  <si>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</si>
  <si>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</si>
  <si>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</si>
  <si>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</si>
  <si>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2025</t>
  </si>
  <si>
    <t>Uni Acc</t>
  </si>
  <si>
    <t>from 2025 to 2040</t>
  </si>
  <si>
    <t>from 2024 to 2040</t>
  </si>
  <si>
    <t>2016 to 2018 factor</t>
  </si>
  <si>
    <t>Gessner</t>
  </si>
  <si>
    <t>from 2023 to 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</si>
</sst>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tabSelected="1" workbookViewId="0">
      <selection activeCell="I19" sqref="I19:I20"/>
    </sheetView>
  </sheetViews>
  <sheetFormatPr defaultRowHeight="15" x14ac:dyDescent="0.25"/>
  <cols>
    <col min="2" max="2" width="42.85546875" bestFit="1" customWidth="1"/>
  </cols>
  <sheetData>
    <row r="2" spans="2:3" x14ac:dyDescent="0.25">
      <c r="B2" t="s">
        <v>82</v>
      </c>
      <c r="C2">
        <f>'2018'!AG40</f>
        <v>25.5</v>
      </c>
    </row>
    <row r="3" spans="2:3" x14ac:dyDescent="0.25">
      <c r="B3" t="s">
        <v>83</v>
      </c>
      <c r="C3">
        <f>'2018'!AH40/'2018'!AI40</f>
        <v>12.502307276486297</v>
      </c>
    </row>
    <row r="4" spans="2:3" x14ac:dyDescent="0.25">
      <c r="B4" t="s">
        <v>84</v>
      </c>
      <c r="C4">
        <f>'2018'!Y40+'2018'!Q40</f>
        <v>11265.153385526317</v>
      </c>
    </row>
    <row r="5" spans="2:3" x14ac:dyDescent="0.25">
      <c r="B5" t="s">
        <v>85</v>
      </c>
      <c r="C5">
        <f>'2018'!AJ40+'2018'!AK40</f>
        <v>21826</v>
      </c>
    </row>
    <row r="6" spans="2:3" x14ac:dyDescent="0.25">
      <c r="B6" t="s">
        <v>86</v>
      </c>
      <c r="C6">
        <f>'2025'!Z40+'2025'!R40</f>
        <v>11741.148036052633</v>
      </c>
    </row>
    <row r="7" spans="2:3" x14ac:dyDescent="0.25">
      <c r="B7" t="s">
        <v>87</v>
      </c>
      <c r="C7">
        <f>'2025'!AK40+'2025'!AL40</f>
        <v>21826</v>
      </c>
    </row>
    <row r="8" spans="2:3" x14ac:dyDescent="0.25">
      <c r="B8" t="s">
        <v>88</v>
      </c>
      <c r="C8">
        <f>'2045'!AA40+'2045'!R40</f>
        <v>13601.077614473685</v>
      </c>
    </row>
    <row r="9" spans="2:3" x14ac:dyDescent="0.25">
      <c r="B9" t="s">
        <v>89</v>
      </c>
      <c r="C9">
        <f>'2045'!AI40+'2045'!AK40</f>
        <v>21826</v>
      </c>
    </row>
    <row r="10" spans="2:3" x14ac:dyDescent="0.25">
      <c r="B10" t="s">
        <v>220</v>
      </c>
      <c r="C10">
        <f>'2025'!AD40</f>
        <v>24332.306999736844</v>
      </c>
    </row>
    <row r="11" spans="2:3" x14ac:dyDescent="0.25">
      <c r="B11" t="s">
        <v>221</v>
      </c>
      <c r="C11">
        <f>'2045'!AE40</f>
        <v>27397.744500526318</v>
      </c>
    </row>
    <row r="12" spans="2:3" x14ac:dyDescent="0.25">
      <c r="B12" t="s">
        <v>90</v>
      </c>
      <c r="C12">
        <f>NB2018_transit_links!EY40/NB2018_transit_links!AN40</f>
        <v>23.945449331133595</v>
      </c>
    </row>
    <row r="13" spans="2:3" x14ac:dyDescent="0.25">
      <c r="B13" t="s">
        <v>91</v>
      </c>
    </row>
    <row r="14" spans="2:3" x14ac:dyDescent="0.25">
      <c r="B14" t="s">
        <v>92</v>
      </c>
      <c r="C14">
        <f>ADT!A21</f>
        <v>12578.842105263158</v>
      </c>
    </row>
    <row r="15" spans="2:3" x14ac:dyDescent="0.25">
      <c r="B15" t="s">
        <v>93</v>
      </c>
      <c r="C15">
        <v>2411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D28" sqref="D28"/>
    </sheetView>
  </sheetViews>
  <sheetFormatPr defaultRowHeight="15" x14ac:dyDescent="0.25"/>
  <sheetData>
    <row r="1" spans="1:1" x14ac:dyDescent="0.25">
      <c r="A1" t="s">
        <v>81</v>
      </c>
    </row>
    <row r="2" spans="1:1" x14ac:dyDescent="0.25">
      <c r="A2">
        <v>9694</v>
      </c>
    </row>
    <row r="3" spans="1:1" x14ac:dyDescent="0.25">
      <c r="A3">
        <v>12114</v>
      </c>
    </row>
    <row r="4" spans="1:1" x14ac:dyDescent="0.25">
      <c r="A4">
        <v>10718</v>
      </c>
    </row>
    <row r="5" spans="1:1" x14ac:dyDescent="0.25">
      <c r="A5">
        <v>11324</v>
      </c>
    </row>
    <row r="6" spans="1:1" x14ac:dyDescent="0.25">
      <c r="A6">
        <v>19685</v>
      </c>
    </row>
    <row r="7" spans="1:1" x14ac:dyDescent="0.25">
      <c r="A7">
        <v>11680</v>
      </c>
    </row>
    <row r="8" spans="1:1" x14ac:dyDescent="0.25">
      <c r="A8">
        <v>10358</v>
      </c>
    </row>
    <row r="9" spans="1:1" x14ac:dyDescent="0.25">
      <c r="A9">
        <v>12198</v>
      </c>
    </row>
    <row r="10" spans="1:1" x14ac:dyDescent="0.25">
      <c r="A10">
        <v>13637</v>
      </c>
    </row>
    <row r="11" spans="1:1" x14ac:dyDescent="0.25">
      <c r="A11">
        <v>12990</v>
      </c>
    </row>
    <row r="12" spans="1:1" x14ac:dyDescent="0.25">
      <c r="A12">
        <v>11273</v>
      </c>
    </row>
    <row r="13" spans="1:1" x14ac:dyDescent="0.25">
      <c r="A13">
        <v>11894</v>
      </c>
    </row>
    <row r="14" spans="1:1" x14ac:dyDescent="0.25">
      <c r="A14">
        <v>12327</v>
      </c>
    </row>
    <row r="15" spans="1:1" x14ac:dyDescent="0.25">
      <c r="A15">
        <v>13379</v>
      </c>
    </row>
    <row r="16" spans="1:1" x14ac:dyDescent="0.25">
      <c r="A16">
        <v>13635</v>
      </c>
    </row>
    <row r="17" spans="1:1" x14ac:dyDescent="0.25">
      <c r="A17">
        <v>11609</v>
      </c>
    </row>
    <row r="18" spans="1:1" x14ac:dyDescent="0.25">
      <c r="A18">
        <v>11405</v>
      </c>
    </row>
    <row r="19" spans="1:1" x14ac:dyDescent="0.25">
      <c r="A19">
        <v>10583</v>
      </c>
    </row>
    <row r="20" spans="1:1" x14ac:dyDescent="0.25">
      <c r="A20">
        <v>18495</v>
      </c>
    </row>
    <row r="21" spans="1:1" x14ac:dyDescent="0.25">
      <c r="A21">
        <f>AVERAGE(A2:A20)</f>
        <v>12578.842105263158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opLeftCell="S1" workbookViewId="0">
      <pane ySplit="1" topLeftCell="A8" activePane="bottomLeft" state="frozen"/>
      <selection pane="bottomLeft" activeCell="K40" sqref="K40:AK40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22871</v>
      </c>
      <c r="B2" t="s">
        <v>37</v>
      </c>
      <c r="C2">
        <v>30440</v>
      </c>
      <c r="D2">
        <v>34948</v>
      </c>
      <c r="E2" t="s">
        <v>38</v>
      </c>
      <c r="F2">
        <v>4</v>
      </c>
      <c r="G2">
        <v>115</v>
      </c>
      <c r="H2">
        <v>2.938E-2</v>
      </c>
      <c r="I2">
        <v>15</v>
      </c>
      <c r="J2" t="s">
        <v>39</v>
      </c>
      <c r="K2">
        <v>3118</v>
      </c>
      <c r="L2">
        <v>0.11752</v>
      </c>
      <c r="M2">
        <v>4387.1518599999999</v>
      </c>
      <c r="N2">
        <v>0.12791</v>
      </c>
      <c r="O2">
        <v>4387.1518599999999</v>
      </c>
      <c r="P2">
        <v>21.77</v>
      </c>
      <c r="Q2">
        <v>8925.4296900000008</v>
      </c>
      <c r="R2">
        <v>0.71564000000000005</v>
      </c>
      <c r="S2">
        <v>8925.4296900000008</v>
      </c>
      <c r="T2">
        <v>10.14</v>
      </c>
      <c r="U2">
        <v>8009.9472699999997</v>
      </c>
      <c r="V2">
        <v>0.42815999999999999</v>
      </c>
      <c r="W2">
        <v>8009.9472699999997</v>
      </c>
      <c r="X2">
        <v>21.26</v>
      </c>
      <c r="Y2">
        <v>1192.6400100000001</v>
      </c>
      <c r="Z2">
        <v>0.1275</v>
      </c>
      <c r="AA2">
        <v>1192.6400100000001</v>
      </c>
      <c r="AB2">
        <v>21.69</v>
      </c>
      <c r="AC2">
        <v>22515.167969999999</v>
      </c>
      <c r="AD2">
        <v>661.49567000000002</v>
      </c>
      <c r="AE2">
        <v>22515.167969999999</v>
      </c>
      <c r="AF2">
        <v>44.466329999999999</v>
      </c>
      <c r="AG2">
        <v>25.5</v>
      </c>
      <c r="AH2">
        <v>297.26888000000002</v>
      </c>
      <c r="AI2">
        <v>27.476338999999999</v>
      </c>
      <c r="AJ2">
        <v>9354</v>
      </c>
      <c r="AK2">
        <v>12472</v>
      </c>
    </row>
    <row r="3" spans="1:37" x14ac:dyDescent="0.25">
      <c r="A3">
        <v>22873</v>
      </c>
      <c r="B3" t="s">
        <v>37</v>
      </c>
      <c r="C3">
        <v>30441</v>
      </c>
      <c r="D3">
        <v>34947</v>
      </c>
      <c r="E3" t="s">
        <v>40</v>
      </c>
      <c r="F3">
        <v>4</v>
      </c>
      <c r="G3">
        <v>115</v>
      </c>
      <c r="H3">
        <v>3.1640000000000001E-2</v>
      </c>
      <c r="I3">
        <v>15</v>
      </c>
      <c r="J3" t="s">
        <v>39</v>
      </c>
      <c r="K3">
        <v>3118</v>
      </c>
      <c r="L3">
        <v>0.12656000000000001</v>
      </c>
      <c r="M3">
        <v>4710.4331099999999</v>
      </c>
      <c r="N3">
        <v>0.13733999999999999</v>
      </c>
      <c r="O3">
        <v>4710.4331099999999</v>
      </c>
      <c r="P3">
        <v>21.76</v>
      </c>
      <c r="Q3">
        <v>9712.6767600000003</v>
      </c>
      <c r="R3">
        <v>0.77876000000000001</v>
      </c>
      <c r="S3">
        <v>9712.6767600000003</v>
      </c>
      <c r="T3">
        <v>9.2899999999999991</v>
      </c>
      <c r="U3">
        <v>8913.125</v>
      </c>
      <c r="V3">
        <v>0.47643000000000002</v>
      </c>
      <c r="W3">
        <v>8913.125</v>
      </c>
      <c r="X3">
        <v>21.13</v>
      </c>
      <c r="Y3">
        <v>1189.87122</v>
      </c>
      <c r="Z3">
        <v>0.12720000000000001</v>
      </c>
      <c r="AA3">
        <v>1189.87122</v>
      </c>
      <c r="AB3">
        <v>21.69</v>
      </c>
      <c r="AC3">
        <v>24526.105469999999</v>
      </c>
      <c r="AD3">
        <v>776.00603999999998</v>
      </c>
      <c r="AE3">
        <v>24526.105469999999</v>
      </c>
      <c r="AF3">
        <v>55.010930000000002</v>
      </c>
      <c r="AG3">
        <v>25.5</v>
      </c>
      <c r="AH3">
        <v>344.95662499999997</v>
      </c>
      <c r="AI3">
        <v>34.815268000000003</v>
      </c>
      <c r="AJ3">
        <v>9354</v>
      </c>
      <c r="AK3">
        <v>12472</v>
      </c>
    </row>
    <row r="4" spans="1:37" x14ac:dyDescent="0.25">
      <c r="A4">
        <v>22875</v>
      </c>
      <c r="B4" t="s">
        <v>37</v>
      </c>
      <c r="C4">
        <v>30442</v>
      </c>
      <c r="D4">
        <v>34946</v>
      </c>
      <c r="E4" t="s">
        <v>41</v>
      </c>
      <c r="F4">
        <v>4</v>
      </c>
      <c r="G4">
        <v>115</v>
      </c>
      <c r="H4">
        <v>3.1969999999999998E-2</v>
      </c>
      <c r="I4">
        <v>15</v>
      </c>
      <c r="J4" t="s">
        <v>39</v>
      </c>
      <c r="K4">
        <v>3118</v>
      </c>
      <c r="L4">
        <v>0.12787999999999999</v>
      </c>
      <c r="M4">
        <v>4464.09375</v>
      </c>
      <c r="N4">
        <v>0.13016</v>
      </c>
      <c r="O4">
        <v>4464.09375</v>
      </c>
      <c r="P4">
        <v>21.77</v>
      </c>
      <c r="Q4">
        <v>7305.6689500000002</v>
      </c>
      <c r="R4">
        <v>0.58577000000000001</v>
      </c>
      <c r="S4">
        <v>7305.6689500000002</v>
      </c>
      <c r="T4">
        <v>11.9</v>
      </c>
      <c r="U4">
        <v>8027.3232399999997</v>
      </c>
      <c r="V4">
        <v>0.42909000000000003</v>
      </c>
      <c r="W4">
        <v>8027.3232399999997</v>
      </c>
      <c r="X4">
        <v>21.26</v>
      </c>
      <c r="Y4">
        <v>1226.2354700000001</v>
      </c>
      <c r="Z4">
        <v>0.13109000000000001</v>
      </c>
      <c r="AA4">
        <v>1226.2354700000001</v>
      </c>
      <c r="AB4">
        <v>21.68</v>
      </c>
      <c r="AC4">
        <v>21023.322270000001</v>
      </c>
      <c r="AD4">
        <v>672.11559999999997</v>
      </c>
      <c r="AE4">
        <v>21023.322270000001</v>
      </c>
      <c r="AF4">
        <v>40.062190000000001</v>
      </c>
      <c r="AG4">
        <v>25.5</v>
      </c>
      <c r="AH4">
        <v>272.76499899999999</v>
      </c>
      <c r="AI4">
        <v>21.435324999999999</v>
      </c>
      <c r="AJ4">
        <v>9354</v>
      </c>
      <c r="AK4">
        <v>12472</v>
      </c>
    </row>
    <row r="5" spans="1:37" x14ac:dyDescent="0.25">
      <c r="A5">
        <v>22877</v>
      </c>
      <c r="B5" t="s">
        <v>37</v>
      </c>
      <c r="C5">
        <v>30443</v>
      </c>
      <c r="D5">
        <v>34945</v>
      </c>
      <c r="E5" t="s">
        <v>42</v>
      </c>
      <c r="F5">
        <v>4</v>
      </c>
      <c r="G5">
        <v>115</v>
      </c>
      <c r="H5">
        <v>3.1040000000000002E-2</v>
      </c>
      <c r="I5">
        <v>15</v>
      </c>
      <c r="J5" t="s">
        <v>39</v>
      </c>
      <c r="K5">
        <v>3118</v>
      </c>
      <c r="L5">
        <v>0.12418</v>
      </c>
      <c r="M5">
        <v>2814.3627900000001</v>
      </c>
      <c r="N5">
        <v>8.2059999999999994E-2</v>
      </c>
      <c r="O5">
        <v>2814.3627900000001</v>
      </c>
      <c r="P5">
        <v>21.83</v>
      </c>
      <c r="Q5">
        <v>6240.06934</v>
      </c>
      <c r="R5">
        <v>0.50033000000000005</v>
      </c>
      <c r="S5">
        <v>6240.06934</v>
      </c>
      <c r="T5">
        <v>12.96</v>
      </c>
      <c r="U5">
        <v>6876.5918000000001</v>
      </c>
      <c r="V5">
        <v>0.36757000000000001</v>
      </c>
      <c r="W5">
        <v>6876.5918000000001</v>
      </c>
      <c r="X5">
        <v>21.4</v>
      </c>
      <c r="Y5">
        <v>1221.2735600000001</v>
      </c>
      <c r="Z5">
        <v>0.13056000000000001</v>
      </c>
      <c r="AA5">
        <v>1221.2735600000001</v>
      </c>
      <c r="AB5">
        <v>21.68</v>
      </c>
      <c r="AC5">
        <v>17152.296880000002</v>
      </c>
      <c r="AD5">
        <v>532.47191999999995</v>
      </c>
      <c r="AE5">
        <v>17152.296880000002</v>
      </c>
      <c r="AF5">
        <v>30.67362</v>
      </c>
      <c r="AG5">
        <v>25.5</v>
      </c>
      <c r="AH5">
        <v>231.60008199999999</v>
      </c>
      <c r="AI5">
        <v>16.69389</v>
      </c>
      <c r="AJ5">
        <v>9354</v>
      </c>
      <c r="AK5">
        <v>12472</v>
      </c>
    </row>
    <row r="6" spans="1:37" x14ac:dyDescent="0.25">
      <c r="A6">
        <v>22879</v>
      </c>
      <c r="B6" t="s">
        <v>37</v>
      </c>
      <c r="C6">
        <v>30444</v>
      </c>
      <c r="D6">
        <v>34944</v>
      </c>
      <c r="E6" t="s">
        <v>43</v>
      </c>
      <c r="F6">
        <v>4</v>
      </c>
      <c r="G6">
        <v>115</v>
      </c>
      <c r="H6">
        <v>3.1789999999999999E-2</v>
      </c>
      <c r="I6">
        <v>15</v>
      </c>
      <c r="J6" t="s">
        <v>39</v>
      </c>
      <c r="K6">
        <v>3118</v>
      </c>
      <c r="L6">
        <v>0.12717000000000001</v>
      </c>
      <c r="M6">
        <v>3262.7670899999998</v>
      </c>
      <c r="N6">
        <v>9.5130000000000006E-2</v>
      </c>
      <c r="O6">
        <v>3262.7670899999998</v>
      </c>
      <c r="P6">
        <v>21.81</v>
      </c>
      <c r="Q6">
        <v>7190.7514600000004</v>
      </c>
      <c r="R6">
        <v>0.57655000000000001</v>
      </c>
      <c r="S6">
        <v>7190.7514600000004</v>
      </c>
      <c r="T6">
        <v>12.02</v>
      </c>
      <c r="U6">
        <v>8203.46875</v>
      </c>
      <c r="V6">
        <v>0.4385</v>
      </c>
      <c r="W6">
        <v>8203.46875</v>
      </c>
      <c r="X6">
        <v>21.23</v>
      </c>
      <c r="Y6">
        <v>1887.0311300000001</v>
      </c>
      <c r="Z6">
        <v>0.20174</v>
      </c>
      <c r="AA6">
        <v>1887.0311300000001</v>
      </c>
      <c r="AB6">
        <v>21.52</v>
      </c>
      <c r="AC6">
        <v>20544.01758</v>
      </c>
      <c r="AD6">
        <v>653.13574000000006</v>
      </c>
      <c r="AE6">
        <v>20544.01758</v>
      </c>
      <c r="AF6">
        <v>38.847560000000001</v>
      </c>
      <c r="AG6">
        <v>25.5</v>
      </c>
      <c r="AH6">
        <v>288.58270399999998</v>
      </c>
      <c r="AI6">
        <v>21.805381000000001</v>
      </c>
      <c r="AJ6">
        <v>9354</v>
      </c>
      <c r="AK6">
        <v>12472</v>
      </c>
    </row>
    <row r="7" spans="1:37" x14ac:dyDescent="0.25">
      <c r="A7">
        <v>22882</v>
      </c>
      <c r="B7" t="s">
        <v>37</v>
      </c>
      <c r="C7">
        <v>30445</v>
      </c>
      <c r="D7">
        <v>34943</v>
      </c>
      <c r="E7" t="s">
        <v>44</v>
      </c>
      <c r="F7">
        <v>4</v>
      </c>
      <c r="G7">
        <v>115</v>
      </c>
      <c r="H7">
        <v>3.2599999999999997E-2</v>
      </c>
      <c r="I7">
        <v>15</v>
      </c>
      <c r="J7" t="s">
        <v>39</v>
      </c>
      <c r="K7">
        <v>3118</v>
      </c>
      <c r="L7">
        <v>0.13039999999999999</v>
      </c>
      <c r="M7">
        <v>2164.8960000000002</v>
      </c>
      <c r="N7">
        <v>6.3119999999999996E-2</v>
      </c>
      <c r="O7">
        <v>2164.8960000000002</v>
      </c>
      <c r="P7">
        <v>21.85</v>
      </c>
      <c r="Q7">
        <v>6753.6669899999997</v>
      </c>
      <c r="R7">
        <v>0.54151000000000005</v>
      </c>
      <c r="S7">
        <v>6753.6669899999997</v>
      </c>
      <c r="T7">
        <v>12.47</v>
      </c>
      <c r="U7">
        <v>6877.6918900000001</v>
      </c>
      <c r="V7">
        <v>0.36763000000000001</v>
      </c>
      <c r="W7">
        <v>6877.6918900000001</v>
      </c>
      <c r="X7">
        <v>21.4</v>
      </c>
      <c r="Y7">
        <v>1431.40417</v>
      </c>
      <c r="Z7">
        <v>0.15303</v>
      </c>
      <c r="AA7">
        <v>1431.40417</v>
      </c>
      <c r="AB7">
        <v>21.64</v>
      </c>
      <c r="AC7">
        <v>17227.658200000002</v>
      </c>
      <c r="AD7">
        <v>561.62170000000003</v>
      </c>
      <c r="AE7">
        <v>17227.658200000002</v>
      </c>
      <c r="AF7">
        <v>33.519539999999999</v>
      </c>
      <c r="AG7">
        <v>25.5</v>
      </c>
      <c r="AH7">
        <v>266.833324</v>
      </c>
      <c r="AI7">
        <v>19.812304000000001</v>
      </c>
      <c r="AJ7">
        <v>9354</v>
      </c>
      <c r="AK7">
        <v>12472</v>
      </c>
    </row>
    <row r="8" spans="1:37" x14ac:dyDescent="0.25">
      <c r="A8">
        <v>22883</v>
      </c>
      <c r="B8" t="s">
        <v>37</v>
      </c>
      <c r="C8">
        <v>30446</v>
      </c>
      <c r="D8">
        <v>34942</v>
      </c>
      <c r="E8" t="s">
        <v>45</v>
      </c>
      <c r="F8">
        <v>4</v>
      </c>
      <c r="G8">
        <v>115</v>
      </c>
      <c r="H8">
        <v>3.1690000000000003E-2</v>
      </c>
      <c r="I8">
        <v>15</v>
      </c>
      <c r="J8" t="s">
        <v>39</v>
      </c>
      <c r="K8">
        <v>3118</v>
      </c>
      <c r="L8">
        <v>0.12676999999999999</v>
      </c>
      <c r="M8">
        <v>1556.98242</v>
      </c>
      <c r="N8">
        <v>4.5400000000000003E-2</v>
      </c>
      <c r="O8">
        <v>1556.98242</v>
      </c>
      <c r="P8">
        <v>21.87</v>
      </c>
      <c r="Q8">
        <v>7483.9872999999998</v>
      </c>
      <c r="R8">
        <v>0.60006000000000004</v>
      </c>
      <c r="S8">
        <v>7483.9872999999998</v>
      </c>
      <c r="T8">
        <v>11.71</v>
      </c>
      <c r="U8">
        <v>6545.7539100000004</v>
      </c>
      <c r="V8">
        <v>0.34988999999999998</v>
      </c>
      <c r="W8">
        <v>6545.7539100000004</v>
      </c>
      <c r="X8">
        <v>21.43</v>
      </c>
      <c r="Y8">
        <v>1498.2976100000001</v>
      </c>
      <c r="Z8">
        <v>0.16017999999999999</v>
      </c>
      <c r="AA8">
        <v>1498.2976100000001</v>
      </c>
      <c r="AB8">
        <v>21.62</v>
      </c>
      <c r="AC8">
        <v>17085.021479999999</v>
      </c>
      <c r="AD8">
        <v>541.46190999999999</v>
      </c>
      <c r="AE8">
        <v>17085.021479999999</v>
      </c>
      <c r="AF8">
        <v>34.387720000000002</v>
      </c>
      <c r="AG8">
        <v>25.5</v>
      </c>
      <c r="AH8">
        <v>284.64862199999999</v>
      </c>
      <c r="AI8">
        <v>22.449584999999999</v>
      </c>
      <c r="AJ8">
        <v>9354</v>
      </c>
      <c r="AK8">
        <v>12472</v>
      </c>
    </row>
    <row r="9" spans="1:37" x14ac:dyDescent="0.25">
      <c r="A9">
        <v>22886</v>
      </c>
      <c r="B9" t="s">
        <v>37</v>
      </c>
      <c r="C9">
        <v>30447</v>
      </c>
      <c r="D9">
        <v>34941</v>
      </c>
      <c r="E9" t="s">
        <v>46</v>
      </c>
      <c r="F9">
        <v>4</v>
      </c>
      <c r="G9">
        <v>115</v>
      </c>
      <c r="H9">
        <v>3.32E-2</v>
      </c>
      <c r="I9">
        <v>15</v>
      </c>
      <c r="J9" t="s">
        <v>39</v>
      </c>
      <c r="K9">
        <v>3118</v>
      </c>
      <c r="L9">
        <v>0.1328</v>
      </c>
      <c r="M9">
        <v>2034.6061999999999</v>
      </c>
      <c r="N9">
        <v>5.9319999999999998E-2</v>
      </c>
      <c r="O9">
        <v>2034.6061999999999</v>
      </c>
      <c r="P9">
        <v>21.85</v>
      </c>
      <c r="Q9">
        <v>8255.3408199999994</v>
      </c>
      <c r="R9">
        <v>0.66191</v>
      </c>
      <c r="S9">
        <v>8255.3408199999994</v>
      </c>
      <c r="T9">
        <v>10.87</v>
      </c>
      <c r="U9">
        <v>8059.1547899999996</v>
      </c>
      <c r="V9">
        <v>0.43079000000000001</v>
      </c>
      <c r="W9">
        <v>8059.1547899999996</v>
      </c>
      <c r="X9">
        <v>21.25</v>
      </c>
      <c r="Y9">
        <v>2900.0449199999998</v>
      </c>
      <c r="Z9">
        <v>0.31002999999999997</v>
      </c>
      <c r="AA9">
        <v>2900.0449199999998</v>
      </c>
      <c r="AB9">
        <v>21.16</v>
      </c>
      <c r="AC9">
        <v>21249.146479999999</v>
      </c>
      <c r="AD9">
        <v>705.47167999999999</v>
      </c>
      <c r="AE9">
        <v>21249.146479999999</v>
      </c>
      <c r="AF9">
        <v>45.447000000000003</v>
      </c>
      <c r="AG9">
        <v>25.5</v>
      </c>
      <c r="AH9">
        <v>370.35880100000003</v>
      </c>
      <c r="AI9">
        <v>29.764268999999999</v>
      </c>
      <c r="AJ9">
        <v>9354</v>
      </c>
      <c r="AK9">
        <v>12472</v>
      </c>
    </row>
    <row r="10" spans="1:37" x14ac:dyDescent="0.25">
      <c r="A10">
        <v>22887</v>
      </c>
      <c r="B10" t="s">
        <v>37</v>
      </c>
      <c r="C10">
        <v>30448</v>
      </c>
      <c r="D10">
        <v>34940</v>
      </c>
      <c r="E10" t="s">
        <v>47</v>
      </c>
      <c r="F10">
        <v>4</v>
      </c>
      <c r="G10">
        <v>115</v>
      </c>
      <c r="H10">
        <v>3.0970000000000001E-2</v>
      </c>
      <c r="I10">
        <v>15</v>
      </c>
      <c r="J10" t="s">
        <v>39</v>
      </c>
      <c r="K10">
        <v>3118</v>
      </c>
      <c r="L10">
        <v>0.12388</v>
      </c>
      <c r="M10">
        <v>3045.6289099999999</v>
      </c>
      <c r="N10">
        <v>8.8800000000000004E-2</v>
      </c>
      <c r="O10">
        <v>3045.6289099999999</v>
      </c>
      <c r="P10">
        <v>21.82</v>
      </c>
      <c r="Q10">
        <v>9339.6259800000007</v>
      </c>
      <c r="R10">
        <v>0.74885000000000002</v>
      </c>
      <c r="S10">
        <v>9339.6259800000007</v>
      </c>
      <c r="T10">
        <v>9.69</v>
      </c>
      <c r="U10">
        <v>10249.714840000001</v>
      </c>
      <c r="V10">
        <v>0.54788000000000003</v>
      </c>
      <c r="W10">
        <v>10249.714840000001</v>
      </c>
      <c r="X10">
        <v>20.9</v>
      </c>
      <c r="Y10">
        <v>3935.29565</v>
      </c>
      <c r="Z10">
        <v>0.42070999999999997</v>
      </c>
      <c r="AA10">
        <v>3935.29565</v>
      </c>
      <c r="AB10">
        <v>20.170000000000002</v>
      </c>
      <c r="AC10">
        <v>26570.265630000002</v>
      </c>
      <c r="AD10">
        <v>822.88109999999995</v>
      </c>
      <c r="AE10">
        <v>26570.265630000002</v>
      </c>
      <c r="AF10">
        <v>55.403619999999997</v>
      </c>
      <c r="AG10">
        <v>25.5</v>
      </c>
      <c r="AH10">
        <v>411.12431900000001</v>
      </c>
      <c r="AI10">
        <v>35.892623</v>
      </c>
      <c r="AJ10">
        <v>9354</v>
      </c>
      <c r="AK10">
        <v>12472</v>
      </c>
    </row>
    <row r="11" spans="1:37" x14ac:dyDescent="0.25">
      <c r="A11">
        <v>22890</v>
      </c>
      <c r="B11" t="s">
        <v>37</v>
      </c>
      <c r="C11">
        <v>30449</v>
      </c>
      <c r="D11">
        <v>34939</v>
      </c>
      <c r="E11" t="s">
        <v>48</v>
      </c>
      <c r="F11">
        <v>4</v>
      </c>
      <c r="G11">
        <v>115</v>
      </c>
      <c r="H11">
        <v>3.27E-2</v>
      </c>
      <c r="I11">
        <v>15</v>
      </c>
      <c r="J11" t="s">
        <v>39</v>
      </c>
      <c r="K11">
        <v>3118</v>
      </c>
      <c r="L11">
        <v>0.1308</v>
      </c>
      <c r="M11">
        <v>3943.1838400000001</v>
      </c>
      <c r="N11">
        <v>0.11497</v>
      </c>
      <c r="O11">
        <v>3943.1838400000001</v>
      </c>
      <c r="P11">
        <v>21.79</v>
      </c>
      <c r="Q11">
        <v>9416.7246099999993</v>
      </c>
      <c r="R11">
        <v>0.75502999999999998</v>
      </c>
      <c r="S11">
        <v>9416.7246099999993</v>
      </c>
      <c r="T11">
        <v>9.61</v>
      </c>
      <c r="U11">
        <v>10973.054690000001</v>
      </c>
      <c r="V11">
        <v>0.58653999999999995</v>
      </c>
      <c r="W11">
        <v>10973.054690000001</v>
      </c>
      <c r="X11">
        <v>20.74</v>
      </c>
      <c r="Y11">
        <v>4836.0830100000003</v>
      </c>
      <c r="Z11">
        <v>0.51700999999999997</v>
      </c>
      <c r="AA11">
        <v>4836.0830100000003</v>
      </c>
      <c r="AB11">
        <v>17.899999999999999</v>
      </c>
      <c r="AC11">
        <v>29169.046880000002</v>
      </c>
      <c r="AD11">
        <v>953.82781999999997</v>
      </c>
      <c r="AE11">
        <v>29169.046880000002</v>
      </c>
      <c r="AF11">
        <v>64.095280000000002</v>
      </c>
      <c r="AG11">
        <v>25.5</v>
      </c>
      <c r="AH11">
        <v>466.06678699999998</v>
      </c>
      <c r="AI11">
        <v>40.876972000000002</v>
      </c>
      <c r="AJ11">
        <v>9354</v>
      </c>
      <c r="AK11">
        <v>12472</v>
      </c>
    </row>
    <row r="12" spans="1:37" x14ac:dyDescent="0.25">
      <c r="A12">
        <v>22891</v>
      </c>
      <c r="B12" t="s">
        <v>37</v>
      </c>
      <c r="C12">
        <v>30450</v>
      </c>
      <c r="D12">
        <v>34938</v>
      </c>
      <c r="E12" t="s">
        <v>49</v>
      </c>
      <c r="F12">
        <v>4</v>
      </c>
      <c r="G12">
        <v>115</v>
      </c>
      <c r="H12">
        <v>3.1269999999999999E-2</v>
      </c>
      <c r="I12">
        <v>15</v>
      </c>
      <c r="J12" t="s">
        <v>39</v>
      </c>
      <c r="K12">
        <v>3118</v>
      </c>
      <c r="L12">
        <v>0.12508</v>
      </c>
      <c r="M12">
        <v>3160.7324199999998</v>
      </c>
      <c r="N12">
        <v>9.2160000000000006E-2</v>
      </c>
      <c r="O12">
        <v>3160.7324199999998</v>
      </c>
      <c r="P12">
        <v>21.82</v>
      </c>
      <c r="Q12">
        <v>8712.50684</v>
      </c>
      <c r="R12">
        <v>0.69857000000000002</v>
      </c>
      <c r="S12">
        <v>8712.50684</v>
      </c>
      <c r="T12">
        <v>10.37</v>
      </c>
      <c r="U12">
        <v>9872.1074200000003</v>
      </c>
      <c r="V12">
        <v>0.52768999999999999</v>
      </c>
      <c r="W12">
        <v>9872.1074200000003</v>
      </c>
      <c r="X12">
        <v>20.97</v>
      </c>
      <c r="Y12">
        <v>4743.3393599999999</v>
      </c>
      <c r="Z12">
        <v>0.50709000000000004</v>
      </c>
      <c r="AA12">
        <v>4743.3393599999999</v>
      </c>
      <c r="AB12">
        <v>18.59</v>
      </c>
      <c r="AC12">
        <v>26488.685549999998</v>
      </c>
      <c r="AD12">
        <v>828.30127000000005</v>
      </c>
      <c r="AE12">
        <v>26488.685549999998</v>
      </c>
      <c r="AF12">
        <v>53.501339999999999</v>
      </c>
      <c r="AG12">
        <v>25.5</v>
      </c>
      <c r="AH12">
        <v>420.76432499999999</v>
      </c>
      <c r="AI12">
        <v>34.250658000000001</v>
      </c>
      <c r="AJ12">
        <v>9354</v>
      </c>
      <c r="AK12">
        <v>12472</v>
      </c>
    </row>
    <row r="13" spans="1:37" x14ac:dyDescent="0.25">
      <c r="A13">
        <v>22893</v>
      </c>
      <c r="B13" t="s">
        <v>37</v>
      </c>
      <c r="C13">
        <v>30451</v>
      </c>
      <c r="D13">
        <v>34937</v>
      </c>
      <c r="E13" t="s">
        <v>50</v>
      </c>
      <c r="F13">
        <v>4</v>
      </c>
      <c r="G13">
        <v>115</v>
      </c>
      <c r="H13">
        <v>3.1600000000000003E-2</v>
      </c>
      <c r="I13">
        <v>15</v>
      </c>
      <c r="J13" t="s">
        <v>39</v>
      </c>
      <c r="K13">
        <v>3118</v>
      </c>
      <c r="L13">
        <v>0.12640000000000001</v>
      </c>
      <c r="M13">
        <v>2196.19238</v>
      </c>
      <c r="N13">
        <v>6.4030000000000004E-2</v>
      </c>
      <c r="O13">
        <v>2196.19238</v>
      </c>
      <c r="P13">
        <v>21.85</v>
      </c>
      <c r="Q13">
        <v>7612.2006799999999</v>
      </c>
      <c r="R13">
        <v>0.61033999999999999</v>
      </c>
      <c r="S13">
        <v>7612.2006799999999</v>
      </c>
      <c r="T13">
        <v>11.57</v>
      </c>
      <c r="U13">
        <v>8125.6899400000002</v>
      </c>
      <c r="V13">
        <v>0.43434</v>
      </c>
      <c r="W13">
        <v>8125.6899400000002</v>
      </c>
      <c r="X13">
        <v>21.24</v>
      </c>
      <c r="Y13">
        <v>4101.7475599999998</v>
      </c>
      <c r="Z13">
        <v>0.4385</v>
      </c>
      <c r="AA13">
        <v>4101.7475599999998</v>
      </c>
      <c r="AB13">
        <v>20</v>
      </c>
      <c r="AC13">
        <v>22035.83008</v>
      </c>
      <c r="AD13">
        <v>696.35645</v>
      </c>
      <c r="AE13">
        <v>22035.83008</v>
      </c>
      <c r="AF13">
        <v>42.537939999999999</v>
      </c>
      <c r="AG13">
        <v>25.5</v>
      </c>
      <c r="AH13">
        <v>370.16074700000001</v>
      </c>
      <c r="AI13">
        <v>27.271212999999999</v>
      </c>
      <c r="AJ13">
        <v>9354</v>
      </c>
      <c r="AK13">
        <v>12472</v>
      </c>
    </row>
    <row r="14" spans="1:37" x14ac:dyDescent="0.25">
      <c r="A14">
        <v>22898</v>
      </c>
      <c r="B14" t="s">
        <v>37</v>
      </c>
      <c r="C14">
        <v>30453</v>
      </c>
      <c r="D14">
        <v>34936</v>
      </c>
      <c r="E14" t="s">
        <v>51</v>
      </c>
      <c r="F14">
        <v>4</v>
      </c>
      <c r="G14">
        <v>115</v>
      </c>
      <c r="H14">
        <v>3.1879999999999999E-2</v>
      </c>
      <c r="I14">
        <v>15</v>
      </c>
      <c r="J14" t="s">
        <v>39</v>
      </c>
      <c r="K14">
        <v>3118</v>
      </c>
      <c r="L14">
        <v>0.12751999999999999</v>
      </c>
      <c r="M14">
        <v>3243.3740200000002</v>
      </c>
      <c r="N14">
        <v>9.4560000000000005E-2</v>
      </c>
      <c r="O14">
        <v>3243.3740200000002</v>
      </c>
      <c r="P14">
        <v>21.81</v>
      </c>
      <c r="Q14">
        <v>7309.0761700000003</v>
      </c>
      <c r="R14">
        <v>0.58604000000000001</v>
      </c>
      <c r="S14">
        <v>7309.0761700000003</v>
      </c>
      <c r="T14">
        <v>11.89</v>
      </c>
      <c r="U14">
        <v>9116.1581999999999</v>
      </c>
      <c r="V14">
        <v>0.48729</v>
      </c>
      <c r="W14">
        <v>9116.1581999999999</v>
      </c>
      <c r="X14">
        <v>21.1</v>
      </c>
      <c r="Y14">
        <v>5105.3867200000004</v>
      </c>
      <c r="Z14">
        <v>0.54579999999999995</v>
      </c>
      <c r="AA14">
        <v>5105.3867200000004</v>
      </c>
      <c r="AB14">
        <v>17.04</v>
      </c>
      <c r="AC14">
        <v>24773.996090000001</v>
      </c>
      <c r="AD14">
        <v>789.79492000000005</v>
      </c>
      <c r="AE14">
        <v>24773.996090000001</v>
      </c>
      <c r="AF14">
        <v>47.663539999999998</v>
      </c>
      <c r="AG14">
        <v>25.5</v>
      </c>
      <c r="AH14">
        <v>395.77306099999998</v>
      </c>
      <c r="AI14">
        <v>29.149046999999999</v>
      </c>
      <c r="AJ14">
        <v>9354</v>
      </c>
      <c r="AK14">
        <v>12472</v>
      </c>
    </row>
    <row r="15" spans="1:37" x14ac:dyDescent="0.25">
      <c r="A15">
        <v>22900</v>
      </c>
      <c r="B15" t="s">
        <v>37</v>
      </c>
      <c r="C15">
        <v>30454</v>
      </c>
      <c r="D15">
        <v>34935</v>
      </c>
      <c r="E15" t="s">
        <v>52</v>
      </c>
      <c r="F15">
        <v>4</v>
      </c>
      <c r="G15">
        <v>115</v>
      </c>
      <c r="H15">
        <v>3.022E-2</v>
      </c>
      <c r="I15">
        <v>15</v>
      </c>
      <c r="J15" t="s">
        <v>39</v>
      </c>
      <c r="K15">
        <v>3118</v>
      </c>
      <c r="L15">
        <v>0.12089999999999999</v>
      </c>
      <c r="M15">
        <v>2682.0170899999998</v>
      </c>
      <c r="N15">
        <v>7.8200000000000006E-2</v>
      </c>
      <c r="O15">
        <v>2682.0170899999998</v>
      </c>
      <c r="P15">
        <v>21.83</v>
      </c>
      <c r="Q15">
        <v>7542.9609399999999</v>
      </c>
      <c r="R15">
        <v>0.60479000000000005</v>
      </c>
      <c r="S15">
        <v>7542.9609399999999</v>
      </c>
      <c r="T15">
        <v>11.65</v>
      </c>
      <c r="U15">
        <v>9014.5839799999994</v>
      </c>
      <c r="V15">
        <v>0.48186000000000001</v>
      </c>
      <c r="W15">
        <v>9014.5839799999994</v>
      </c>
      <c r="X15">
        <v>21.12</v>
      </c>
      <c r="Y15">
        <v>5068.4355500000001</v>
      </c>
      <c r="Z15">
        <v>0.54185000000000005</v>
      </c>
      <c r="AA15">
        <v>5068.4355500000001</v>
      </c>
      <c r="AB15">
        <v>17.18</v>
      </c>
      <c r="AC15">
        <v>24307.998049999998</v>
      </c>
      <c r="AD15">
        <v>734.68280000000004</v>
      </c>
      <c r="AE15">
        <v>24307.998049999998</v>
      </c>
      <c r="AF15">
        <v>45.099220000000003</v>
      </c>
      <c r="AG15">
        <v>25.5</v>
      </c>
      <c r="AH15">
        <v>381.11640299999999</v>
      </c>
      <c r="AI15">
        <v>28.481867000000001</v>
      </c>
      <c r="AJ15">
        <v>9354</v>
      </c>
      <c r="AK15">
        <v>12472</v>
      </c>
    </row>
    <row r="16" spans="1:37" x14ac:dyDescent="0.25">
      <c r="A16">
        <v>22902</v>
      </c>
      <c r="B16" t="s">
        <v>37</v>
      </c>
      <c r="C16">
        <v>30455</v>
      </c>
      <c r="D16">
        <v>34934</v>
      </c>
      <c r="E16" t="s">
        <v>53</v>
      </c>
      <c r="F16">
        <v>4</v>
      </c>
      <c r="G16">
        <v>115</v>
      </c>
      <c r="H16">
        <v>3.0769999999999999E-2</v>
      </c>
      <c r="I16">
        <v>15</v>
      </c>
      <c r="J16" t="s">
        <v>39</v>
      </c>
      <c r="K16">
        <v>3118</v>
      </c>
      <c r="L16">
        <v>0.12307999999999999</v>
      </c>
      <c r="M16">
        <v>2651.2199700000001</v>
      </c>
      <c r="N16">
        <v>7.7299999999999994E-2</v>
      </c>
      <c r="O16">
        <v>2651.2199700000001</v>
      </c>
      <c r="P16">
        <v>21.83</v>
      </c>
      <c r="Q16">
        <v>7074.7040999999999</v>
      </c>
      <c r="R16">
        <v>0.56725000000000003</v>
      </c>
      <c r="S16">
        <v>7074.7040999999999</v>
      </c>
      <c r="T16">
        <v>12.14</v>
      </c>
      <c r="U16">
        <v>8907.8593799999999</v>
      </c>
      <c r="V16">
        <v>0.47615000000000002</v>
      </c>
      <c r="W16">
        <v>8907.8593799999999</v>
      </c>
      <c r="X16">
        <v>21.13</v>
      </c>
      <c r="Y16">
        <v>5717.3330100000003</v>
      </c>
      <c r="Z16">
        <v>0.61121999999999999</v>
      </c>
      <c r="AA16">
        <v>5717.3330100000003</v>
      </c>
      <c r="AB16">
        <v>13.43</v>
      </c>
      <c r="AC16">
        <v>24351.117190000001</v>
      </c>
      <c r="AD16">
        <v>749.28386999999998</v>
      </c>
      <c r="AE16">
        <v>24351.117190000001</v>
      </c>
      <c r="AF16">
        <v>47.739530000000002</v>
      </c>
      <c r="AG16">
        <v>25.5</v>
      </c>
      <c r="AH16">
        <v>393.61098299999998</v>
      </c>
      <c r="AI16">
        <v>31.030725</v>
      </c>
      <c r="AJ16">
        <v>9354</v>
      </c>
      <c r="AK16">
        <v>12472</v>
      </c>
    </row>
    <row r="17" spans="1:37" x14ac:dyDescent="0.25">
      <c r="A17">
        <v>22905</v>
      </c>
      <c r="B17" t="s">
        <v>37</v>
      </c>
      <c r="C17">
        <v>30456</v>
      </c>
      <c r="D17">
        <v>34933</v>
      </c>
      <c r="E17" t="s">
        <v>54</v>
      </c>
      <c r="F17">
        <v>4</v>
      </c>
      <c r="G17">
        <v>115</v>
      </c>
      <c r="H17">
        <v>3.1820000000000001E-2</v>
      </c>
      <c r="I17">
        <v>15</v>
      </c>
      <c r="J17" t="s">
        <v>39</v>
      </c>
      <c r="K17">
        <v>3118</v>
      </c>
      <c r="L17">
        <v>0.12728</v>
      </c>
      <c r="M17">
        <v>2664.6508800000001</v>
      </c>
      <c r="N17">
        <v>7.7689999999999995E-2</v>
      </c>
      <c r="O17">
        <v>2664.6508800000001</v>
      </c>
      <c r="P17">
        <v>21.83</v>
      </c>
      <c r="Q17">
        <v>6883.43408</v>
      </c>
      <c r="R17">
        <v>0.55191000000000001</v>
      </c>
      <c r="S17">
        <v>6883.43408</v>
      </c>
      <c r="T17">
        <v>12.34</v>
      </c>
      <c r="U17">
        <v>8911.7324200000003</v>
      </c>
      <c r="V17">
        <v>0.47636000000000001</v>
      </c>
      <c r="W17">
        <v>8911.7324200000003</v>
      </c>
      <c r="X17">
        <v>21.13</v>
      </c>
      <c r="Y17">
        <v>5628.1743200000001</v>
      </c>
      <c r="Z17">
        <v>0.60168999999999995</v>
      </c>
      <c r="AA17">
        <v>5628.1743200000001</v>
      </c>
      <c r="AB17">
        <v>13.75</v>
      </c>
      <c r="AC17">
        <v>24087.992190000001</v>
      </c>
      <c r="AD17">
        <v>766.47986000000003</v>
      </c>
      <c r="AE17">
        <v>24087.992190000001</v>
      </c>
      <c r="AF17">
        <v>48.078670000000002</v>
      </c>
      <c r="AG17">
        <v>25.5</v>
      </c>
      <c r="AH17">
        <v>398.11937</v>
      </c>
      <c r="AI17">
        <v>30.774283</v>
      </c>
      <c r="AJ17">
        <v>9354</v>
      </c>
      <c r="AK17">
        <v>12472</v>
      </c>
    </row>
    <row r="18" spans="1:37" x14ac:dyDescent="0.25">
      <c r="A18">
        <v>22910</v>
      </c>
      <c r="B18" t="s">
        <v>37</v>
      </c>
      <c r="C18">
        <v>30458</v>
      </c>
      <c r="D18">
        <v>34932</v>
      </c>
      <c r="E18" t="s">
        <v>55</v>
      </c>
      <c r="F18">
        <v>4</v>
      </c>
      <c r="G18">
        <v>115</v>
      </c>
      <c r="H18">
        <v>3.1960000000000002E-2</v>
      </c>
      <c r="I18">
        <v>15</v>
      </c>
      <c r="J18" t="s">
        <v>39</v>
      </c>
      <c r="K18">
        <v>3118</v>
      </c>
      <c r="L18">
        <v>0.12784999999999999</v>
      </c>
      <c r="M18">
        <v>2615.0925299999999</v>
      </c>
      <c r="N18">
        <v>7.6249999999999998E-2</v>
      </c>
      <c r="O18">
        <v>2615.0925299999999</v>
      </c>
      <c r="P18">
        <v>21.84</v>
      </c>
      <c r="Q18">
        <v>6776.2797899999996</v>
      </c>
      <c r="R18">
        <v>0.54332000000000003</v>
      </c>
      <c r="S18">
        <v>6776.2797899999996</v>
      </c>
      <c r="T18">
        <v>12.44</v>
      </c>
      <c r="U18">
        <v>8777.4375</v>
      </c>
      <c r="V18">
        <v>0.46917999999999999</v>
      </c>
      <c r="W18">
        <v>8777.4375</v>
      </c>
      <c r="X18">
        <v>21.15</v>
      </c>
      <c r="Y18">
        <v>5613.0122099999999</v>
      </c>
      <c r="Z18">
        <v>0.60006999999999999</v>
      </c>
      <c r="AA18">
        <v>5613.0122099999999</v>
      </c>
      <c r="AB18">
        <v>13.85</v>
      </c>
      <c r="AC18">
        <v>23781.822270000001</v>
      </c>
      <c r="AD18">
        <v>760.12114999999994</v>
      </c>
      <c r="AE18">
        <v>23781.822270000001</v>
      </c>
      <c r="AF18">
        <v>47.455550000000002</v>
      </c>
      <c r="AG18">
        <v>25.5</v>
      </c>
      <c r="AH18">
        <v>395.96176400000002</v>
      </c>
      <c r="AI18">
        <v>30.361637000000002</v>
      </c>
      <c r="AJ18">
        <v>9354</v>
      </c>
      <c r="AK18">
        <v>12472</v>
      </c>
    </row>
    <row r="19" spans="1:37" x14ac:dyDescent="0.25">
      <c r="A19">
        <v>22912</v>
      </c>
      <c r="B19" t="s">
        <v>37</v>
      </c>
      <c r="C19">
        <v>30459</v>
      </c>
      <c r="D19">
        <v>34930</v>
      </c>
      <c r="E19" t="s">
        <v>56</v>
      </c>
      <c r="F19">
        <v>4</v>
      </c>
      <c r="G19">
        <v>115</v>
      </c>
      <c r="H19">
        <v>3.124E-2</v>
      </c>
      <c r="I19">
        <v>15</v>
      </c>
      <c r="J19" t="s">
        <v>39</v>
      </c>
      <c r="K19">
        <v>3118</v>
      </c>
      <c r="L19">
        <v>0.12496</v>
      </c>
      <c r="M19">
        <v>2658.3730500000001</v>
      </c>
      <c r="N19">
        <v>7.7509999999999996E-2</v>
      </c>
      <c r="O19">
        <v>2658.3730500000001</v>
      </c>
      <c r="P19">
        <v>21.83</v>
      </c>
      <c r="Q19">
        <v>6337.2421899999999</v>
      </c>
      <c r="R19">
        <v>0.50812000000000002</v>
      </c>
      <c r="S19">
        <v>6337.2421899999999</v>
      </c>
      <c r="T19">
        <v>12.87</v>
      </c>
      <c r="U19">
        <v>7799.96533</v>
      </c>
      <c r="V19">
        <v>0.41693000000000002</v>
      </c>
      <c r="W19">
        <v>7799.96533</v>
      </c>
      <c r="X19">
        <v>21.29</v>
      </c>
      <c r="Y19">
        <v>5457.0786099999996</v>
      </c>
      <c r="Z19">
        <v>0.58340000000000003</v>
      </c>
      <c r="AA19">
        <v>5457.0786099999996</v>
      </c>
      <c r="AB19">
        <v>14.84</v>
      </c>
      <c r="AC19">
        <v>22252.660159999999</v>
      </c>
      <c r="AD19">
        <v>695.17303000000004</v>
      </c>
      <c r="AE19">
        <v>22252.660159999999</v>
      </c>
      <c r="AF19">
        <v>42.120130000000003</v>
      </c>
      <c r="AG19">
        <v>25.5</v>
      </c>
      <c r="AH19">
        <v>368.45457499999998</v>
      </c>
      <c r="AI19">
        <v>26.870519000000002</v>
      </c>
      <c r="AJ19">
        <v>9354</v>
      </c>
      <c r="AK19">
        <v>12472</v>
      </c>
    </row>
    <row r="20" spans="1:37" x14ac:dyDescent="0.25">
      <c r="A20">
        <v>23666</v>
      </c>
      <c r="B20" t="s">
        <v>37</v>
      </c>
      <c r="C20">
        <v>30829</v>
      </c>
      <c r="D20">
        <v>34931</v>
      </c>
      <c r="E20" t="s">
        <v>57</v>
      </c>
      <c r="F20">
        <v>4</v>
      </c>
      <c r="G20">
        <v>115</v>
      </c>
      <c r="H20">
        <v>3.0620000000000001E-2</v>
      </c>
      <c r="I20">
        <v>15</v>
      </c>
      <c r="J20" t="s">
        <v>39</v>
      </c>
      <c r="K20">
        <v>3118</v>
      </c>
      <c r="L20">
        <v>0.12249</v>
      </c>
      <c r="M20">
        <v>2698.37158</v>
      </c>
      <c r="N20">
        <v>7.8670000000000004E-2</v>
      </c>
      <c r="O20">
        <v>2698.37158</v>
      </c>
      <c r="P20">
        <v>21.83</v>
      </c>
      <c r="Q20">
        <v>6468.0668900000001</v>
      </c>
      <c r="R20">
        <v>0.51861000000000002</v>
      </c>
      <c r="S20">
        <v>6468.0668900000001</v>
      </c>
      <c r="T20">
        <v>12.75</v>
      </c>
      <c r="U20">
        <v>7981.9975599999998</v>
      </c>
      <c r="V20">
        <v>0.42665999999999998</v>
      </c>
      <c r="W20">
        <v>7981.9975599999998</v>
      </c>
      <c r="X20">
        <v>21.26</v>
      </c>
      <c r="Y20">
        <v>5478.3979499999996</v>
      </c>
      <c r="Z20">
        <v>0.58567000000000002</v>
      </c>
      <c r="AA20">
        <v>5478.3979499999996</v>
      </c>
      <c r="AB20">
        <v>14.71</v>
      </c>
      <c r="AC20">
        <v>22626.833979999999</v>
      </c>
      <c r="AD20">
        <v>692.89458999999999</v>
      </c>
      <c r="AE20">
        <v>22626.833979999999</v>
      </c>
      <c r="AF20">
        <v>42.222000000000001</v>
      </c>
      <c r="AG20">
        <v>25.5</v>
      </c>
      <c r="AH20">
        <v>365.800746</v>
      </c>
      <c r="AI20">
        <v>26.937214000000001</v>
      </c>
      <c r="AJ20">
        <v>9354</v>
      </c>
      <c r="AK20">
        <v>12472</v>
      </c>
    </row>
    <row r="21" spans="1:37" x14ac:dyDescent="0.25">
      <c r="A21">
        <v>32051</v>
      </c>
      <c r="B21" t="s">
        <v>37</v>
      </c>
      <c r="C21">
        <v>34930</v>
      </c>
      <c r="D21">
        <v>30829</v>
      </c>
      <c r="E21" t="s">
        <v>58</v>
      </c>
      <c r="F21">
        <v>4</v>
      </c>
      <c r="G21">
        <v>115</v>
      </c>
      <c r="H21">
        <v>3.1230000000000001E-2</v>
      </c>
      <c r="I21">
        <v>15</v>
      </c>
      <c r="J21" t="s">
        <v>39</v>
      </c>
      <c r="K21">
        <v>3118</v>
      </c>
      <c r="L21">
        <v>0.12492</v>
      </c>
      <c r="M21">
        <v>2760.4716800000001</v>
      </c>
      <c r="N21">
        <v>8.0479999999999996E-2</v>
      </c>
      <c r="O21">
        <v>2760.4716800000001</v>
      </c>
      <c r="P21">
        <v>21.83</v>
      </c>
      <c r="Q21">
        <v>6485.6889600000004</v>
      </c>
      <c r="R21">
        <v>0.52002000000000004</v>
      </c>
      <c r="S21">
        <v>6485.6889600000004</v>
      </c>
      <c r="T21">
        <v>12.73</v>
      </c>
      <c r="U21">
        <v>8009.9770500000004</v>
      </c>
      <c r="V21">
        <v>0.42815999999999999</v>
      </c>
      <c r="W21">
        <v>8009.9770500000004</v>
      </c>
      <c r="X21">
        <v>21.26</v>
      </c>
      <c r="Y21">
        <v>5486.3789100000004</v>
      </c>
      <c r="Z21">
        <v>0.58653</v>
      </c>
      <c r="AA21">
        <v>5486.3789100000004</v>
      </c>
      <c r="AB21">
        <v>14.66</v>
      </c>
      <c r="AC21">
        <v>22742.515630000002</v>
      </c>
      <c r="AD21">
        <v>710.24883999999997</v>
      </c>
      <c r="AE21">
        <v>22742.515630000002</v>
      </c>
      <c r="AF21">
        <v>43.314079999999997</v>
      </c>
      <c r="AG21">
        <v>25.5</v>
      </c>
      <c r="AH21">
        <v>373.88768900000002</v>
      </c>
      <c r="AI21">
        <v>27.598642000000002</v>
      </c>
      <c r="AJ21">
        <v>9354</v>
      </c>
      <c r="AK21">
        <v>12472</v>
      </c>
    </row>
    <row r="22" spans="1:37" x14ac:dyDescent="0.25">
      <c r="A22">
        <v>32052</v>
      </c>
      <c r="B22" t="s">
        <v>37</v>
      </c>
      <c r="C22">
        <v>34931</v>
      </c>
      <c r="D22">
        <v>30458</v>
      </c>
      <c r="E22" t="s">
        <v>59</v>
      </c>
      <c r="F22">
        <v>4</v>
      </c>
      <c r="G22">
        <v>115</v>
      </c>
      <c r="H22">
        <v>3.1989999999999998E-2</v>
      </c>
      <c r="I22">
        <v>15</v>
      </c>
      <c r="J22" t="s">
        <v>39</v>
      </c>
      <c r="K22">
        <v>3118</v>
      </c>
      <c r="L22">
        <v>0.12795999999999999</v>
      </c>
      <c r="M22">
        <v>2669.6352499999998</v>
      </c>
      <c r="N22">
        <v>7.7840000000000006E-2</v>
      </c>
      <c r="O22">
        <v>2669.6352499999998</v>
      </c>
      <c r="P22">
        <v>21.83</v>
      </c>
      <c r="Q22">
        <v>6454.6357399999997</v>
      </c>
      <c r="R22">
        <v>0.51753000000000005</v>
      </c>
      <c r="S22">
        <v>6454.6357399999997</v>
      </c>
      <c r="T22">
        <v>12.76</v>
      </c>
      <c r="U22">
        <v>8005.7089800000003</v>
      </c>
      <c r="V22">
        <v>0.42792999999999998</v>
      </c>
      <c r="W22">
        <v>8005.7089800000003</v>
      </c>
      <c r="X22">
        <v>21.26</v>
      </c>
      <c r="Y22">
        <v>5504.2739300000003</v>
      </c>
      <c r="Z22">
        <v>0.58843999999999996</v>
      </c>
      <c r="AA22">
        <v>5504.2739300000003</v>
      </c>
      <c r="AB22">
        <v>14.55</v>
      </c>
      <c r="AC22">
        <v>22634.253909999999</v>
      </c>
      <c r="AD22">
        <v>724.06975999999997</v>
      </c>
      <c r="AE22">
        <v>22634.253909999999</v>
      </c>
      <c r="AF22">
        <v>44.242289999999997</v>
      </c>
      <c r="AG22">
        <v>25.5</v>
      </c>
      <c r="AH22">
        <v>382.56551000000002</v>
      </c>
      <c r="AI22">
        <v>28.283950999999998</v>
      </c>
      <c r="AJ22">
        <v>9354</v>
      </c>
      <c r="AK22">
        <v>12472</v>
      </c>
    </row>
    <row r="23" spans="1:37" x14ac:dyDescent="0.25">
      <c r="A23">
        <v>32053</v>
      </c>
      <c r="B23" t="s">
        <v>37</v>
      </c>
      <c r="C23">
        <v>34932</v>
      </c>
      <c r="D23">
        <v>30456</v>
      </c>
      <c r="E23" t="s">
        <v>60</v>
      </c>
      <c r="F23">
        <v>4</v>
      </c>
      <c r="G23">
        <v>115</v>
      </c>
      <c r="H23">
        <v>3.0280000000000001E-2</v>
      </c>
      <c r="I23">
        <v>15</v>
      </c>
      <c r="J23" t="s">
        <v>39</v>
      </c>
      <c r="K23">
        <v>3118</v>
      </c>
      <c r="L23">
        <v>0.12113</v>
      </c>
      <c r="M23">
        <v>2625.80908</v>
      </c>
      <c r="N23">
        <v>7.6560000000000003E-2</v>
      </c>
      <c r="O23">
        <v>2625.80908</v>
      </c>
      <c r="P23">
        <v>21.83</v>
      </c>
      <c r="Q23">
        <v>6793.46533</v>
      </c>
      <c r="R23">
        <v>0.54469999999999996</v>
      </c>
      <c r="S23">
        <v>6793.46533</v>
      </c>
      <c r="T23">
        <v>12.43</v>
      </c>
      <c r="U23">
        <v>8801.2441400000007</v>
      </c>
      <c r="V23">
        <v>0.47044999999999998</v>
      </c>
      <c r="W23">
        <v>8801.2441400000007</v>
      </c>
      <c r="X23">
        <v>21.15</v>
      </c>
      <c r="Y23">
        <v>5618.9287100000001</v>
      </c>
      <c r="Z23">
        <v>0.60070000000000001</v>
      </c>
      <c r="AA23">
        <v>5618.9287100000001</v>
      </c>
      <c r="AB23">
        <v>13.81</v>
      </c>
      <c r="AC23">
        <v>23839.447270000001</v>
      </c>
      <c r="AD23">
        <v>721.89617999999996</v>
      </c>
      <c r="AE23">
        <v>23839.447270000001</v>
      </c>
      <c r="AF23">
        <v>45.114429999999999</v>
      </c>
      <c r="AG23">
        <v>25.5</v>
      </c>
      <c r="AH23">
        <v>375.84728699999999</v>
      </c>
      <c r="AI23">
        <v>28.869306999999999</v>
      </c>
      <c r="AJ23">
        <v>9354</v>
      </c>
      <c r="AK23">
        <v>12472</v>
      </c>
    </row>
    <row r="24" spans="1:37" x14ac:dyDescent="0.25">
      <c r="A24">
        <v>32054</v>
      </c>
      <c r="B24" t="s">
        <v>37</v>
      </c>
      <c r="C24">
        <v>34933</v>
      </c>
      <c r="D24">
        <v>30455</v>
      </c>
      <c r="E24" t="s">
        <v>61</v>
      </c>
      <c r="F24">
        <v>4</v>
      </c>
      <c r="G24">
        <v>115</v>
      </c>
      <c r="H24">
        <v>3.1600000000000003E-2</v>
      </c>
      <c r="I24">
        <v>15</v>
      </c>
      <c r="J24" t="s">
        <v>39</v>
      </c>
      <c r="K24">
        <v>3118</v>
      </c>
      <c r="L24">
        <v>0.12642</v>
      </c>
      <c r="M24">
        <v>2655.2543900000001</v>
      </c>
      <c r="N24">
        <v>7.7420000000000003E-2</v>
      </c>
      <c r="O24">
        <v>2655.2543900000001</v>
      </c>
      <c r="P24">
        <v>21.83</v>
      </c>
      <c r="Q24">
        <v>6892.1411099999996</v>
      </c>
      <c r="R24">
        <v>0.55261000000000005</v>
      </c>
      <c r="S24">
        <v>6892.1411099999996</v>
      </c>
      <c r="T24">
        <v>12.33</v>
      </c>
      <c r="U24">
        <v>8913.6201199999996</v>
      </c>
      <c r="V24">
        <v>0.47645999999999999</v>
      </c>
      <c r="W24">
        <v>8913.6201199999996</v>
      </c>
      <c r="X24">
        <v>21.13</v>
      </c>
      <c r="Y24">
        <v>5619.0302700000002</v>
      </c>
      <c r="Z24">
        <v>0.60070999999999997</v>
      </c>
      <c r="AA24">
        <v>5619.0302700000002</v>
      </c>
      <c r="AB24">
        <v>13.81</v>
      </c>
      <c r="AC24">
        <v>24080.046880000002</v>
      </c>
      <c r="AD24">
        <v>761.02733999999998</v>
      </c>
      <c r="AE24">
        <v>24080.046880000002</v>
      </c>
      <c r="AF24">
        <v>47.70111</v>
      </c>
      <c r="AG24">
        <v>25.5</v>
      </c>
      <c r="AH24">
        <v>395.35299700000002</v>
      </c>
      <c r="AI24">
        <v>30.521003</v>
      </c>
      <c r="AJ24">
        <v>9354</v>
      </c>
      <c r="AK24">
        <v>12472</v>
      </c>
    </row>
    <row r="25" spans="1:37" x14ac:dyDescent="0.25">
      <c r="A25">
        <v>32055</v>
      </c>
      <c r="B25" t="s">
        <v>37</v>
      </c>
      <c r="C25">
        <v>34934</v>
      </c>
      <c r="D25">
        <v>30454</v>
      </c>
      <c r="E25" t="s">
        <v>62</v>
      </c>
      <c r="F25">
        <v>4</v>
      </c>
      <c r="G25">
        <v>115</v>
      </c>
      <c r="H25">
        <v>3.1620000000000002E-2</v>
      </c>
      <c r="I25">
        <v>15</v>
      </c>
      <c r="J25" t="s">
        <v>39</v>
      </c>
      <c r="K25">
        <v>3118</v>
      </c>
      <c r="L25">
        <v>0.12648999999999999</v>
      </c>
      <c r="M25">
        <v>2579.6340300000002</v>
      </c>
      <c r="N25">
        <v>7.5209999999999999E-2</v>
      </c>
      <c r="O25">
        <v>2579.6340300000002</v>
      </c>
      <c r="P25">
        <v>21.84</v>
      </c>
      <c r="Q25">
        <v>7574.1015600000001</v>
      </c>
      <c r="R25">
        <v>0.60729</v>
      </c>
      <c r="S25">
        <v>7574.1015600000001</v>
      </c>
      <c r="T25">
        <v>11.61</v>
      </c>
      <c r="U25">
        <v>8816.8017600000003</v>
      </c>
      <c r="V25">
        <v>0.47128999999999999</v>
      </c>
      <c r="W25">
        <v>8816.8017600000003</v>
      </c>
      <c r="X25">
        <v>21.15</v>
      </c>
      <c r="Y25">
        <v>5170.4521500000001</v>
      </c>
      <c r="Z25">
        <v>0.55274999999999996</v>
      </c>
      <c r="AA25">
        <v>5170.4521500000001</v>
      </c>
      <c r="AB25">
        <v>16.78</v>
      </c>
      <c r="AC25">
        <v>24140.990229999999</v>
      </c>
      <c r="AD25">
        <v>763.39080999999999</v>
      </c>
      <c r="AE25">
        <v>24140.990229999999</v>
      </c>
      <c r="AF25">
        <v>47.290799999999997</v>
      </c>
      <c r="AG25">
        <v>25.5</v>
      </c>
      <c r="AH25">
        <v>402.98278299999998</v>
      </c>
      <c r="AI25">
        <v>30.371302</v>
      </c>
      <c r="AJ25">
        <v>9354</v>
      </c>
      <c r="AK25">
        <v>12472</v>
      </c>
    </row>
    <row r="26" spans="1:37" x14ac:dyDescent="0.25">
      <c r="A26">
        <v>32056</v>
      </c>
      <c r="B26" t="s">
        <v>37</v>
      </c>
      <c r="C26">
        <v>34935</v>
      </c>
      <c r="D26">
        <v>30453</v>
      </c>
      <c r="E26" t="s">
        <v>63</v>
      </c>
      <c r="F26">
        <v>4</v>
      </c>
      <c r="G26">
        <v>115</v>
      </c>
      <c r="H26">
        <v>3.2039999999999999E-2</v>
      </c>
      <c r="I26">
        <v>15</v>
      </c>
      <c r="J26" t="s">
        <v>39</v>
      </c>
      <c r="K26">
        <v>3118</v>
      </c>
      <c r="L26">
        <v>0.12816</v>
      </c>
      <c r="M26">
        <v>2682.0170899999998</v>
      </c>
      <c r="N26">
        <v>7.8200000000000006E-2</v>
      </c>
      <c r="O26">
        <v>2682.0170899999998</v>
      </c>
      <c r="P26">
        <v>21.83</v>
      </c>
      <c r="Q26">
        <v>7542.9609399999999</v>
      </c>
      <c r="R26">
        <v>0.60479000000000005</v>
      </c>
      <c r="S26">
        <v>7542.9609399999999</v>
      </c>
      <c r="T26">
        <v>11.65</v>
      </c>
      <c r="U26">
        <v>9014.5839799999994</v>
      </c>
      <c r="V26">
        <v>0.48186000000000001</v>
      </c>
      <c r="W26">
        <v>9014.5839799999994</v>
      </c>
      <c r="X26">
        <v>21.12</v>
      </c>
      <c r="Y26">
        <v>5068.4355500000001</v>
      </c>
      <c r="Z26">
        <v>0.54185000000000005</v>
      </c>
      <c r="AA26">
        <v>5068.4355500000001</v>
      </c>
      <c r="AB26">
        <v>17.18</v>
      </c>
      <c r="AC26">
        <v>24307.998049999998</v>
      </c>
      <c r="AD26">
        <v>778.82825000000003</v>
      </c>
      <c r="AE26">
        <v>24307.998049999998</v>
      </c>
      <c r="AF26">
        <v>47.809130000000003</v>
      </c>
      <c r="AG26">
        <v>25.5</v>
      </c>
      <c r="AH26">
        <v>404.069143</v>
      </c>
      <c r="AI26">
        <v>30.197188000000001</v>
      </c>
      <c r="AJ26">
        <v>9354</v>
      </c>
      <c r="AK26">
        <v>12472</v>
      </c>
    </row>
    <row r="27" spans="1:37" x14ac:dyDescent="0.25">
      <c r="A27">
        <v>32057</v>
      </c>
      <c r="B27" t="s">
        <v>37</v>
      </c>
      <c r="C27">
        <v>34936</v>
      </c>
      <c r="D27">
        <v>30451</v>
      </c>
      <c r="E27" t="s">
        <v>64</v>
      </c>
      <c r="F27">
        <v>4</v>
      </c>
      <c r="G27">
        <v>115</v>
      </c>
      <c r="H27">
        <v>3.0519999999999999E-2</v>
      </c>
      <c r="I27">
        <v>15</v>
      </c>
      <c r="J27" t="s">
        <v>39</v>
      </c>
      <c r="K27">
        <v>3118</v>
      </c>
      <c r="L27">
        <v>0.12207999999999999</v>
      </c>
      <c r="M27">
        <v>3306.0800800000002</v>
      </c>
      <c r="N27">
        <v>9.6390000000000003E-2</v>
      </c>
      <c r="O27">
        <v>3306.0800800000002</v>
      </c>
      <c r="P27">
        <v>21.81</v>
      </c>
      <c r="Q27">
        <v>6979.53125</v>
      </c>
      <c r="R27">
        <v>0.55962000000000001</v>
      </c>
      <c r="S27">
        <v>6979.53125</v>
      </c>
      <c r="T27">
        <v>12.24</v>
      </c>
      <c r="U27">
        <v>8721.9980500000001</v>
      </c>
      <c r="V27">
        <v>0.46622000000000002</v>
      </c>
      <c r="W27">
        <v>8721.9980500000001</v>
      </c>
      <c r="X27">
        <v>21.16</v>
      </c>
      <c r="Y27">
        <v>4778.9843799999999</v>
      </c>
      <c r="Z27">
        <v>0.51090000000000002</v>
      </c>
      <c r="AA27">
        <v>4778.9843799999999</v>
      </c>
      <c r="AB27">
        <v>18.5</v>
      </c>
      <c r="AC27">
        <v>23786.59375</v>
      </c>
      <c r="AD27">
        <v>725.96686</v>
      </c>
      <c r="AE27">
        <v>23786.59375</v>
      </c>
      <c r="AF27">
        <v>42.493749999999999</v>
      </c>
      <c r="AG27">
        <v>25.5</v>
      </c>
      <c r="AH27">
        <v>358.86989199999999</v>
      </c>
      <c r="AI27">
        <v>25.287243</v>
      </c>
      <c r="AJ27">
        <v>9354</v>
      </c>
      <c r="AK27">
        <v>12472</v>
      </c>
    </row>
    <row r="28" spans="1:37" x14ac:dyDescent="0.25">
      <c r="A28">
        <v>32058</v>
      </c>
      <c r="B28" t="s">
        <v>37</v>
      </c>
      <c r="C28">
        <v>34937</v>
      </c>
      <c r="D28">
        <v>30450</v>
      </c>
      <c r="E28" t="s">
        <v>65</v>
      </c>
      <c r="F28">
        <v>4</v>
      </c>
      <c r="G28">
        <v>115</v>
      </c>
      <c r="H28">
        <v>3.1620000000000002E-2</v>
      </c>
      <c r="I28">
        <v>15</v>
      </c>
      <c r="J28" t="s">
        <v>39</v>
      </c>
      <c r="K28">
        <v>3118</v>
      </c>
      <c r="L28">
        <v>0.12648000000000001</v>
      </c>
      <c r="M28">
        <v>2672.1574700000001</v>
      </c>
      <c r="N28">
        <v>7.7909999999999993E-2</v>
      </c>
      <c r="O28">
        <v>2672.1574700000001</v>
      </c>
      <c r="P28">
        <v>21.83</v>
      </c>
      <c r="Q28">
        <v>7861.4482399999997</v>
      </c>
      <c r="R28">
        <v>0.63032999999999995</v>
      </c>
      <c r="S28">
        <v>7861.4482399999997</v>
      </c>
      <c r="T28">
        <v>11.3</v>
      </c>
      <c r="U28">
        <v>9517.4814499999993</v>
      </c>
      <c r="V28">
        <v>0.50873999999999997</v>
      </c>
      <c r="W28">
        <v>9517.4814499999993</v>
      </c>
      <c r="X28">
        <v>21.04</v>
      </c>
      <c r="Y28">
        <v>4239.6982399999997</v>
      </c>
      <c r="Z28">
        <v>0.45324999999999999</v>
      </c>
      <c r="AA28">
        <v>4239.6982399999997</v>
      </c>
      <c r="AB28">
        <v>19.829999999999998</v>
      </c>
      <c r="AC28">
        <v>24290.785159999999</v>
      </c>
      <c r="AD28">
        <v>768.07465000000002</v>
      </c>
      <c r="AE28">
        <v>24290.785159999999</v>
      </c>
      <c r="AF28">
        <v>46.932459999999999</v>
      </c>
      <c r="AG28">
        <v>25.5</v>
      </c>
      <c r="AH28">
        <v>382.63824599999998</v>
      </c>
      <c r="AI28">
        <v>28.758566999999999</v>
      </c>
      <c r="AJ28">
        <v>9354</v>
      </c>
      <c r="AK28">
        <v>12472</v>
      </c>
    </row>
    <row r="29" spans="1:37" x14ac:dyDescent="0.25">
      <c r="A29">
        <v>32059</v>
      </c>
      <c r="B29" t="s">
        <v>37</v>
      </c>
      <c r="C29">
        <v>34938</v>
      </c>
      <c r="D29">
        <v>30449</v>
      </c>
      <c r="E29" t="s">
        <v>66</v>
      </c>
      <c r="F29">
        <v>4</v>
      </c>
      <c r="G29">
        <v>115</v>
      </c>
      <c r="H29">
        <v>3.0450000000000001E-2</v>
      </c>
      <c r="I29">
        <v>15</v>
      </c>
      <c r="J29" t="s">
        <v>39</v>
      </c>
      <c r="K29">
        <v>3118</v>
      </c>
      <c r="L29">
        <v>0.12180000000000001</v>
      </c>
      <c r="M29">
        <v>3163.40308</v>
      </c>
      <c r="N29">
        <v>9.2230000000000006E-2</v>
      </c>
      <c r="O29">
        <v>3163.40308</v>
      </c>
      <c r="P29">
        <v>21.82</v>
      </c>
      <c r="Q29">
        <v>8748.6718799999999</v>
      </c>
      <c r="R29">
        <v>0.70147000000000004</v>
      </c>
      <c r="S29">
        <v>8748.6718799999999</v>
      </c>
      <c r="T29">
        <v>10.33</v>
      </c>
      <c r="U29">
        <v>9876.6416000000008</v>
      </c>
      <c r="V29">
        <v>0.52793999999999996</v>
      </c>
      <c r="W29">
        <v>9876.6416000000008</v>
      </c>
      <c r="X29">
        <v>20.97</v>
      </c>
      <c r="Y29">
        <v>4707.9668000000001</v>
      </c>
      <c r="Z29">
        <v>0.50331000000000004</v>
      </c>
      <c r="AA29">
        <v>4707.9668000000001</v>
      </c>
      <c r="AB29">
        <v>18.670000000000002</v>
      </c>
      <c r="AC29">
        <v>26496.683590000001</v>
      </c>
      <c r="AD29">
        <v>806.82397000000003</v>
      </c>
      <c r="AE29">
        <v>26496.683590000001</v>
      </c>
      <c r="AF29">
        <v>52.223350000000003</v>
      </c>
      <c r="AG29">
        <v>25.5</v>
      </c>
      <c r="AH29">
        <v>409.75464099999999</v>
      </c>
      <c r="AI29">
        <v>33.467179000000002</v>
      </c>
      <c r="AJ29">
        <v>9354</v>
      </c>
      <c r="AK29">
        <v>12472</v>
      </c>
    </row>
    <row r="30" spans="1:37" x14ac:dyDescent="0.25">
      <c r="A30">
        <v>32060</v>
      </c>
      <c r="B30" t="s">
        <v>37</v>
      </c>
      <c r="C30">
        <v>34939</v>
      </c>
      <c r="D30">
        <v>30448</v>
      </c>
      <c r="E30" t="s">
        <v>67</v>
      </c>
      <c r="F30">
        <v>4</v>
      </c>
      <c r="G30">
        <v>115</v>
      </c>
      <c r="H30">
        <v>2.9059999999999999E-2</v>
      </c>
      <c r="I30">
        <v>15</v>
      </c>
      <c r="J30" t="s">
        <v>39</v>
      </c>
      <c r="K30">
        <v>3118</v>
      </c>
      <c r="L30">
        <v>0.11625000000000001</v>
      </c>
      <c r="M30">
        <v>4137.8115200000002</v>
      </c>
      <c r="N30">
        <v>0.12064</v>
      </c>
      <c r="O30">
        <v>4137.8115200000002</v>
      </c>
      <c r="P30">
        <v>21.78</v>
      </c>
      <c r="Q30">
        <v>9698.5585900000005</v>
      </c>
      <c r="R30">
        <v>0.77763000000000004</v>
      </c>
      <c r="S30">
        <v>9698.5585900000005</v>
      </c>
      <c r="T30">
        <v>9.31</v>
      </c>
      <c r="U30">
        <v>11142.59375</v>
      </c>
      <c r="V30">
        <v>0.59560999999999997</v>
      </c>
      <c r="W30">
        <v>11142.59375</v>
      </c>
      <c r="X30">
        <v>20.36</v>
      </c>
      <c r="Y30">
        <v>4764.3886700000003</v>
      </c>
      <c r="Z30">
        <v>0.50934000000000001</v>
      </c>
      <c r="AA30">
        <v>4764.3886700000003</v>
      </c>
      <c r="AB30">
        <v>18.54</v>
      </c>
      <c r="AC30">
        <v>29743.351559999999</v>
      </c>
      <c r="AD30">
        <v>864.41851999999994</v>
      </c>
      <c r="AE30">
        <v>29743.351559999999</v>
      </c>
      <c r="AF30">
        <v>59.17069</v>
      </c>
      <c r="AG30">
        <v>25.5</v>
      </c>
      <c r="AH30">
        <v>420.29325499999999</v>
      </c>
      <c r="AI30">
        <v>37.740642999999999</v>
      </c>
      <c r="AJ30">
        <v>9354</v>
      </c>
      <c r="AK30">
        <v>12472</v>
      </c>
    </row>
    <row r="31" spans="1:37" x14ac:dyDescent="0.25">
      <c r="A31">
        <v>32061</v>
      </c>
      <c r="B31" t="s">
        <v>37</v>
      </c>
      <c r="C31">
        <v>34940</v>
      </c>
      <c r="D31">
        <v>30447</v>
      </c>
      <c r="E31" t="s">
        <v>68</v>
      </c>
      <c r="F31">
        <v>4</v>
      </c>
      <c r="G31">
        <v>115</v>
      </c>
      <c r="H31">
        <v>3.177E-2</v>
      </c>
      <c r="I31">
        <v>15</v>
      </c>
      <c r="J31" t="s">
        <v>39</v>
      </c>
      <c r="K31">
        <v>3118</v>
      </c>
      <c r="L31">
        <v>0.12708</v>
      </c>
      <c r="M31">
        <v>2978.94922</v>
      </c>
      <c r="N31">
        <v>8.6849999999999997E-2</v>
      </c>
      <c r="O31">
        <v>2978.94922</v>
      </c>
      <c r="P31">
        <v>21.82</v>
      </c>
      <c r="Q31">
        <v>9461.2021499999992</v>
      </c>
      <c r="R31">
        <v>0.75860000000000005</v>
      </c>
      <c r="S31">
        <v>9461.2021499999992</v>
      </c>
      <c r="T31">
        <v>9.56</v>
      </c>
      <c r="U31">
        <v>10129.148440000001</v>
      </c>
      <c r="V31">
        <v>0.54142999999999997</v>
      </c>
      <c r="W31">
        <v>10129.148440000001</v>
      </c>
      <c r="X31">
        <v>20.92</v>
      </c>
      <c r="Y31">
        <v>3716.8442399999999</v>
      </c>
      <c r="Z31">
        <v>0.39734999999999998</v>
      </c>
      <c r="AA31">
        <v>3716.8442399999999</v>
      </c>
      <c r="AB31">
        <v>20.36</v>
      </c>
      <c r="AC31">
        <v>26286.144530000001</v>
      </c>
      <c r="AD31">
        <v>835.11077999999998</v>
      </c>
      <c r="AE31">
        <v>26286.144530000001</v>
      </c>
      <c r="AF31">
        <v>56.961399999999998</v>
      </c>
      <c r="AG31">
        <v>25.5</v>
      </c>
      <c r="AH31">
        <v>418.66651200000001</v>
      </c>
      <c r="AI31">
        <v>37.241480000000003</v>
      </c>
      <c r="AJ31">
        <v>9354</v>
      </c>
      <c r="AK31">
        <v>12472</v>
      </c>
    </row>
    <row r="32" spans="1:37" x14ac:dyDescent="0.25">
      <c r="A32">
        <v>32062</v>
      </c>
      <c r="B32" t="s">
        <v>37</v>
      </c>
      <c r="C32">
        <v>34941</v>
      </c>
      <c r="D32">
        <v>30446</v>
      </c>
      <c r="E32" t="s">
        <v>69</v>
      </c>
      <c r="F32">
        <v>4</v>
      </c>
      <c r="G32">
        <v>115</v>
      </c>
      <c r="H32">
        <v>3.0169999999999999E-2</v>
      </c>
      <c r="I32">
        <v>15</v>
      </c>
      <c r="J32" t="s">
        <v>39</v>
      </c>
      <c r="K32">
        <v>3118</v>
      </c>
      <c r="L32">
        <v>0.12068</v>
      </c>
      <c r="M32">
        <v>2070.46216</v>
      </c>
      <c r="N32">
        <v>6.037E-2</v>
      </c>
      <c r="O32">
        <v>2070.46216</v>
      </c>
      <c r="P32">
        <v>21.85</v>
      </c>
      <c r="Q32">
        <v>8454.0810500000007</v>
      </c>
      <c r="R32">
        <v>0.67784</v>
      </c>
      <c r="S32">
        <v>8454.0810500000007</v>
      </c>
      <c r="T32">
        <v>10.66</v>
      </c>
      <c r="U32">
        <v>7735.2011700000003</v>
      </c>
      <c r="V32">
        <v>0.41347</v>
      </c>
      <c r="W32">
        <v>7735.2011700000003</v>
      </c>
      <c r="X32">
        <v>21.29</v>
      </c>
      <c r="Y32">
        <v>2530.2739299999998</v>
      </c>
      <c r="Z32">
        <v>0.27050000000000002</v>
      </c>
      <c r="AA32">
        <v>2530.2739299999998</v>
      </c>
      <c r="AB32">
        <v>21.31</v>
      </c>
      <c r="AC32">
        <v>20790.01758</v>
      </c>
      <c r="AD32">
        <v>627.23486000000003</v>
      </c>
      <c r="AE32">
        <v>20790.01758</v>
      </c>
      <c r="AF32">
        <v>41.329450000000001</v>
      </c>
      <c r="AG32">
        <v>25.5</v>
      </c>
      <c r="AH32">
        <v>331.39798100000002</v>
      </c>
      <c r="AI32">
        <v>27.509073000000001</v>
      </c>
      <c r="AJ32">
        <v>9354</v>
      </c>
      <c r="AK32">
        <v>12472</v>
      </c>
    </row>
    <row r="33" spans="1:37" x14ac:dyDescent="0.25">
      <c r="A33">
        <v>32063</v>
      </c>
      <c r="B33" t="s">
        <v>37</v>
      </c>
      <c r="C33">
        <v>34942</v>
      </c>
      <c r="D33">
        <v>30445</v>
      </c>
      <c r="E33" t="s">
        <v>70</v>
      </c>
      <c r="F33">
        <v>4</v>
      </c>
      <c r="G33">
        <v>115</v>
      </c>
      <c r="H33">
        <v>3.0630000000000001E-2</v>
      </c>
      <c r="I33">
        <v>15</v>
      </c>
      <c r="J33" t="s">
        <v>39</v>
      </c>
      <c r="K33">
        <v>3118</v>
      </c>
      <c r="L33">
        <v>0.12252</v>
      </c>
      <c r="M33">
        <v>1574.3332499999999</v>
      </c>
      <c r="N33">
        <v>4.5900000000000003E-2</v>
      </c>
      <c r="O33">
        <v>1574.3332499999999</v>
      </c>
      <c r="P33">
        <v>21.87</v>
      </c>
      <c r="Q33">
        <v>7483.0683600000002</v>
      </c>
      <c r="R33">
        <v>0.59999000000000002</v>
      </c>
      <c r="S33">
        <v>7483.0683600000002</v>
      </c>
      <c r="T33">
        <v>11.71</v>
      </c>
      <c r="U33">
        <v>6523.3789100000004</v>
      </c>
      <c r="V33">
        <v>0.34869</v>
      </c>
      <c r="W33">
        <v>6523.3789100000004</v>
      </c>
      <c r="X33">
        <v>21.43</v>
      </c>
      <c r="Y33">
        <v>1485.5722699999999</v>
      </c>
      <c r="Z33">
        <v>0.15881999999999999</v>
      </c>
      <c r="AA33">
        <v>1485.5722699999999</v>
      </c>
      <c r="AB33">
        <v>21.62</v>
      </c>
      <c r="AC33">
        <v>17066.353520000001</v>
      </c>
      <c r="AD33">
        <v>522.74237000000005</v>
      </c>
      <c r="AE33">
        <v>17066.353520000001</v>
      </c>
      <c r="AF33">
        <v>33.207059999999998</v>
      </c>
      <c r="AG33">
        <v>25.5</v>
      </c>
      <c r="AH33">
        <v>274.70946199999997</v>
      </c>
      <c r="AI33">
        <v>21.678235000000001</v>
      </c>
      <c r="AJ33">
        <v>9354</v>
      </c>
      <c r="AK33">
        <v>12472</v>
      </c>
    </row>
    <row r="34" spans="1:37" x14ac:dyDescent="0.25">
      <c r="A34">
        <v>32064</v>
      </c>
      <c r="B34" t="s">
        <v>37</v>
      </c>
      <c r="C34">
        <v>34943</v>
      </c>
      <c r="D34">
        <v>30444</v>
      </c>
      <c r="E34" t="s">
        <v>71</v>
      </c>
      <c r="F34">
        <v>4</v>
      </c>
      <c r="G34">
        <v>115</v>
      </c>
      <c r="H34">
        <v>3.2039999999999999E-2</v>
      </c>
      <c r="I34">
        <v>15</v>
      </c>
      <c r="J34" t="s">
        <v>39</v>
      </c>
      <c r="K34">
        <v>3118</v>
      </c>
      <c r="L34">
        <v>0.12817999999999999</v>
      </c>
      <c r="M34">
        <v>2598.4521500000001</v>
      </c>
      <c r="N34">
        <v>7.5759999999999994E-2</v>
      </c>
      <c r="O34">
        <v>2598.4521500000001</v>
      </c>
      <c r="P34">
        <v>21.84</v>
      </c>
      <c r="Q34">
        <v>7721.0063499999997</v>
      </c>
      <c r="R34">
        <v>0.61907000000000001</v>
      </c>
      <c r="S34">
        <v>7721.0063499999997</v>
      </c>
      <c r="T34">
        <v>11.46</v>
      </c>
      <c r="U34">
        <v>7535.3706099999999</v>
      </c>
      <c r="V34">
        <v>0.40278999999999998</v>
      </c>
      <c r="W34">
        <v>7535.3706099999999</v>
      </c>
      <c r="X34">
        <v>21.32</v>
      </c>
      <c r="Y34">
        <v>1502.27234</v>
      </c>
      <c r="Z34">
        <v>0.16059999999999999</v>
      </c>
      <c r="AA34">
        <v>1502.27234</v>
      </c>
      <c r="AB34">
        <v>21.62</v>
      </c>
      <c r="AC34">
        <v>19357.101559999999</v>
      </c>
      <c r="AD34">
        <v>620.29443000000003</v>
      </c>
      <c r="AE34">
        <v>19357.101559999999</v>
      </c>
      <c r="AF34">
        <v>38.954900000000002</v>
      </c>
      <c r="AG34">
        <v>25.5</v>
      </c>
      <c r="AH34">
        <v>295.51384899999999</v>
      </c>
      <c r="AI34">
        <v>23.812788000000001</v>
      </c>
      <c r="AJ34">
        <v>9354</v>
      </c>
      <c r="AK34">
        <v>12472</v>
      </c>
    </row>
    <row r="35" spans="1:37" x14ac:dyDescent="0.25">
      <c r="A35">
        <v>32065</v>
      </c>
      <c r="B35" t="s">
        <v>37</v>
      </c>
      <c r="C35">
        <v>34944</v>
      </c>
      <c r="D35">
        <v>30443</v>
      </c>
      <c r="E35" t="s">
        <v>72</v>
      </c>
      <c r="F35">
        <v>4</v>
      </c>
      <c r="G35">
        <v>115</v>
      </c>
      <c r="H35">
        <v>3.2989999999999998E-2</v>
      </c>
      <c r="I35">
        <v>15</v>
      </c>
      <c r="J35" t="s">
        <v>39</v>
      </c>
      <c r="K35">
        <v>3118</v>
      </c>
      <c r="L35">
        <v>0.13195999999999999</v>
      </c>
      <c r="M35">
        <v>3256.8950199999999</v>
      </c>
      <c r="N35">
        <v>9.4960000000000003E-2</v>
      </c>
      <c r="O35">
        <v>3256.8950199999999</v>
      </c>
      <c r="P35">
        <v>21.81</v>
      </c>
      <c r="Q35">
        <v>7239.9375</v>
      </c>
      <c r="R35">
        <v>0.58050000000000002</v>
      </c>
      <c r="S35">
        <v>7239.9375</v>
      </c>
      <c r="T35">
        <v>11.97</v>
      </c>
      <c r="U35">
        <v>8000.7900399999999</v>
      </c>
      <c r="V35">
        <v>0.42766999999999999</v>
      </c>
      <c r="W35">
        <v>8000.7900399999999</v>
      </c>
      <c r="X35">
        <v>21.26</v>
      </c>
      <c r="Y35">
        <v>1629.1165800000001</v>
      </c>
      <c r="Z35">
        <v>0.17416000000000001</v>
      </c>
      <c r="AA35">
        <v>1629.1165800000001</v>
      </c>
      <c r="AB35">
        <v>21.59</v>
      </c>
      <c r="AC35">
        <v>20126.738280000001</v>
      </c>
      <c r="AD35">
        <v>663.98113999999998</v>
      </c>
      <c r="AE35">
        <v>20126.738280000001</v>
      </c>
      <c r="AF35">
        <v>39.784559999999999</v>
      </c>
      <c r="AG35">
        <v>25.5</v>
      </c>
      <c r="AH35">
        <v>292.590104</v>
      </c>
      <c r="AI35">
        <v>22.443006</v>
      </c>
      <c r="AJ35">
        <v>9354</v>
      </c>
      <c r="AK35">
        <v>12472</v>
      </c>
    </row>
    <row r="36" spans="1:37" x14ac:dyDescent="0.25">
      <c r="A36">
        <v>32066</v>
      </c>
      <c r="B36" t="s">
        <v>37</v>
      </c>
      <c r="C36">
        <v>34945</v>
      </c>
      <c r="D36">
        <v>30442</v>
      </c>
      <c r="E36" t="s">
        <v>73</v>
      </c>
      <c r="F36">
        <v>4</v>
      </c>
      <c r="G36">
        <v>115</v>
      </c>
      <c r="H36">
        <v>3.184E-2</v>
      </c>
      <c r="I36">
        <v>15</v>
      </c>
      <c r="J36" t="s">
        <v>39</v>
      </c>
      <c r="K36">
        <v>3118</v>
      </c>
      <c r="L36">
        <v>0.12736</v>
      </c>
      <c r="M36">
        <v>2978.9912100000001</v>
      </c>
      <c r="N36">
        <v>8.6860000000000007E-2</v>
      </c>
      <c r="O36">
        <v>2978.9912100000001</v>
      </c>
      <c r="P36">
        <v>21.82</v>
      </c>
      <c r="Q36">
        <v>6666.9780300000002</v>
      </c>
      <c r="R36">
        <v>0.53456000000000004</v>
      </c>
      <c r="S36">
        <v>6666.9780300000002</v>
      </c>
      <c r="T36">
        <v>12.55</v>
      </c>
      <c r="U36">
        <v>7149.4379900000004</v>
      </c>
      <c r="V36">
        <v>0.38216</v>
      </c>
      <c r="W36">
        <v>7149.4379900000004</v>
      </c>
      <c r="X36">
        <v>21.36</v>
      </c>
      <c r="Y36">
        <v>1234.84277</v>
      </c>
      <c r="Z36">
        <v>0.13200999999999999</v>
      </c>
      <c r="AA36">
        <v>1234.84277</v>
      </c>
      <c r="AB36">
        <v>21.68</v>
      </c>
      <c r="AC36">
        <v>18030.25</v>
      </c>
      <c r="AD36">
        <v>574.08318999999995</v>
      </c>
      <c r="AE36">
        <v>18030.25</v>
      </c>
      <c r="AF36">
        <v>33.732199999999999</v>
      </c>
      <c r="AG36">
        <v>25.5</v>
      </c>
      <c r="AH36">
        <v>251.593977</v>
      </c>
      <c r="AI36">
        <v>18.728000999999999</v>
      </c>
      <c r="AJ36">
        <v>9354</v>
      </c>
      <c r="AK36">
        <v>12472</v>
      </c>
    </row>
    <row r="37" spans="1:37" x14ac:dyDescent="0.25">
      <c r="A37">
        <v>32067</v>
      </c>
      <c r="B37" t="s">
        <v>37</v>
      </c>
      <c r="C37">
        <v>34946</v>
      </c>
      <c r="D37">
        <v>30441</v>
      </c>
      <c r="E37" t="s">
        <v>74</v>
      </c>
      <c r="F37">
        <v>4</v>
      </c>
      <c r="G37">
        <v>115</v>
      </c>
      <c r="H37">
        <v>3.1480000000000001E-2</v>
      </c>
      <c r="I37">
        <v>15</v>
      </c>
      <c r="J37" t="s">
        <v>39</v>
      </c>
      <c r="K37">
        <v>3118</v>
      </c>
      <c r="L37">
        <v>0.12592</v>
      </c>
      <c r="M37">
        <v>4470.4311500000003</v>
      </c>
      <c r="N37">
        <v>0.13034000000000001</v>
      </c>
      <c r="O37">
        <v>4470.4311500000003</v>
      </c>
      <c r="P37">
        <v>21.77</v>
      </c>
      <c r="Q37">
        <v>7305.9140600000001</v>
      </c>
      <c r="R37">
        <v>0.58579000000000003</v>
      </c>
      <c r="S37">
        <v>7305.9140600000001</v>
      </c>
      <c r="T37">
        <v>11.9</v>
      </c>
      <c r="U37">
        <v>7982.9067400000004</v>
      </c>
      <c r="V37">
        <v>0.42670999999999998</v>
      </c>
      <c r="W37">
        <v>7982.9067400000004</v>
      </c>
      <c r="X37">
        <v>21.26</v>
      </c>
      <c r="Y37">
        <v>1189.54456</v>
      </c>
      <c r="Z37">
        <v>0.12717000000000001</v>
      </c>
      <c r="AA37">
        <v>1189.54456</v>
      </c>
      <c r="AB37">
        <v>21.69</v>
      </c>
      <c r="AC37">
        <v>20948.796880000002</v>
      </c>
      <c r="AD37">
        <v>659.46807999999999</v>
      </c>
      <c r="AE37">
        <v>20948.796880000002</v>
      </c>
      <c r="AF37">
        <v>39.33813</v>
      </c>
      <c r="AG37">
        <v>25.5</v>
      </c>
      <c r="AH37">
        <v>267.43703199999999</v>
      </c>
      <c r="AI37">
        <v>21.053363000000001</v>
      </c>
      <c r="AJ37">
        <v>9354</v>
      </c>
      <c r="AK37">
        <v>12472</v>
      </c>
    </row>
    <row r="38" spans="1:37" x14ac:dyDescent="0.25">
      <c r="A38">
        <v>32068</v>
      </c>
      <c r="B38" t="s">
        <v>37</v>
      </c>
      <c r="C38">
        <v>34947</v>
      </c>
      <c r="D38">
        <v>30440</v>
      </c>
      <c r="E38" t="s">
        <v>75</v>
      </c>
      <c r="F38">
        <v>4</v>
      </c>
      <c r="G38">
        <v>115</v>
      </c>
      <c r="H38">
        <v>3.0960000000000001E-2</v>
      </c>
      <c r="I38">
        <v>15</v>
      </c>
      <c r="J38" t="s">
        <v>39</v>
      </c>
      <c r="K38">
        <v>3118</v>
      </c>
      <c r="L38">
        <v>0.12384000000000001</v>
      </c>
      <c r="M38">
        <v>4688.6992200000004</v>
      </c>
      <c r="N38">
        <v>0.13669999999999999</v>
      </c>
      <c r="O38">
        <v>4688.6992200000004</v>
      </c>
      <c r="P38">
        <v>21.76</v>
      </c>
      <c r="Q38">
        <v>9649.5331999999999</v>
      </c>
      <c r="R38">
        <v>0.77370000000000005</v>
      </c>
      <c r="S38">
        <v>9649.5331999999999</v>
      </c>
      <c r="T38">
        <v>9.36</v>
      </c>
      <c r="U38">
        <v>8795.5224600000001</v>
      </c>
      <c r="V38">
        <v>0.47015000000000001</v>
      </c>
      <c r="W38">
        <v>8795.5224600000001</v>
      </c>
      <c r="X38">
        <v>21.15</v>
      </c>
      <c r="Y38">
        <v>1153.6578400000001</v>
      </c>
      <c r="Z38">
        <v>0.12333</v>
      </c>
      <c r="AA38">
        <v>1153.6578400000001</v>
      </c>
      <c r="AB38">
        <v>21.7</v>
      </c>
      <c r="AC38">
        <v>24287.412110000001</v>
      </c>
      <c r="AD38">
        <v>751.93933000000004</v>
      </c>
      <c r="AE38">
        <v>24287.412110000001</v>
      </c>
      <c r="AF38">
        <v>53.109909999999999</v>
      </c>
      <c r="AG38">
        <v>25.5</v>
      </c>
      <c r="AH38">
        <v>334.46678600000001</v>
      </c>
      <c r="AI38">
        <v>33.563642999999999</v>
      </c>
      <c r="AJ38">
        <v>9354</v>
      </c>
      <c r="AK38">
        <v>12472</v>
      </c>
    </row>
    <row r="39" spans="1:37" x14ac:dyDescent="0.25">
      <c r="A39">
        <v>32069</v>
      </c>
      <c r="B39" t="s">
        <v>37</v>
      </c>
      <c r="C39">
        <v>34948</v>
      </c>
      <c r="D39">
        <v>30421</v>
      </c>
      <c r="E39" t="s">
        <v>76</v>
      </c>
      <c r="F39">
        <v>4</v>
      </c>
      <c r="G39">
        <v>115</v>
      </c>
      <c r="H39">
        <v>3.4279999999999998E-2</v>
      </c>
      <c r="I39">
        <v>15</v>
      </c>
      <c r="J39" t="s">
        <v>39</v>
      </c>
      <c r="K39">
        <v>3118</v>
      </c>
      <c r="L39">
        <v>0.13711999999999999</v>
      </c>
      <c r="M39">
        <v>4385.0532199999998</v>
      </c>
      <c r="N39">
        <v>0.12784999999999999</v>
      </c>
      <c r="O39">
        <v>4385.0532199999998</v>
      </c>
      <c r="P39">
        <v>21.77</v>
      </c>
      <c r="Q39">
        <v>8910.2314499999993</v>
      </c>
      <c r="R39">
        <v>0.71442000000000005</v>
      </c>
      <c r="S39">
        <v>8910.2314499999993</v>
      </c>
      <c r="T39">
        <v>10.16</v>
      </c>
      <c r="U39">
        <v>8004.8198199999997</v>
      </c>
      <c r="V39">
        <v>0.42787999999999998</v>
      </c>
      <c r="W39">
        <v>8004.8198199999997</v>
      </c>
      <c r="X39">
        <v>21.26</v>
      </c>
      <c r="Y39">
        <v>1180.51514</v>
      </c>
      <c r="Z39">
        <v>0.12620000000000001</v>
      </c>
      <c r="AA39">
        <v>1180.51514</v>
      </c>
      <c r="AB39">
        <v>21.69</v>
      </c>
      <c r="AC39">
        <v>22480.619139999999</v>
      </c>
      <c r="AD39">
        <v>770.63562000000002</v>
      </c>
      <c r="AE39">
        <v>22480.619139999999</v>
      </c>
      <c r="AF39">
        <v>51.741019999999999</v>
      </c>
      <c r="AG39">
        <v>25.5</v>
      </c>
      <c r="AH39">
        <v>345.910777</v>
      </c>
      <c r="AI39">
        <v>31.929006999999999</v>
      </c>
      <c r="AJ39">
        <v>9354</v>
      </c>
      <c r="AK39">
        <v>12472</v>
      </c>
    </row>
    <row r="40" spans="1:37" x14ac:dyDescent="0.25">
      <c r="K40">
        <f>AVERAGE(K2:K39)</f>
        <v>3118</v>
      </c>
      <c r="L40">
        <f t="shared" ref="L40:AK40" si="0">AVERAGE(L2:L39)</f>
        <v>0.12578605263157899</v>
      </c>
      <c r="M40">
        <f t="shared" si="0"/>
        <v>3031.8071094736838</v>
      </c>
      <c r="N40">
        <f t="shared" si="0"/>
        <v>8.8396052631578931E-2</v>
      </c>
      <c r="O40">
        <f t="shared" si="0"/>
        <v>3031.8071094736838</v>
      </c>
      <c r="P40">
        <f t="shared" si="0"/>
        <v>21.819210526315786</v>
      </c>
      <c r="Q40">
        <f t="shared" si="0"/>
        <v>7717.4623507894748</v>
      </c>
      <c r="R40">
        <f t="shared" si="0"/>
        <v>0.61878473684210544</v>
      </c>
      <c r="S40">
        <f t="shared" si="0"/>
        <v>7717.4623507894748</v>
      </c>
      <c r="T40">
        <f t="shared" si="0"/>
        <v>11.439473684210528</v>
      </c>
      <c r="U40">
        <f t="shared" si="0"/>
        <v>8524.2259202631576</v>
      </c>
      <c r="V40">
        <f t="shared" si="0"/>
        <v>0.45564605263157887</v>
      </c>
      <c r="W40">
        <f t="shared" si="0"/>
        <v>8524.2259202631576</v>
      </c>
      <c r="X40">
        <f t="shared" si="0"/>
        <v>21.164210526315784</v>
      </c>
      <c r="Y40">
        <f t="shared" si="0"/>
        <v>3547.6910347368416</v>
      </c>
      <c r="Z40">
        <f t="shared" si="0"/>
        <v>0.37926999999999994</v>
      </c>
      <c r="AA40">
        <f t="shared" si="0"/>
        <v>3547.6910347368416</v>
      </c>
      <c r="AB40">
        <f t="shared" si="0"/>
        <v>18.782368421052638</v>
      </c>
      <c r="AC40">
        <f t="shared" si="0"/>
        <v>22821.186421842111</v>
      </c>
      <c r="AD40">
        <f t="shared" si="0"/>
        <v>716.94242368421055</v>
      </c>
      <c r="AE40">
        <f t="shared" si="0"/>
        <v>22821.186421842111</v>
      </c>
      <c r="AF40">
        <f t="shared" si="0"/>
        <v>45.336379736842105</v>
      </c>
      <c r="AG40">
        <f t="shared" si="0"/>
        <v>25.5</v>
      </c>
      <c r="AH40">
        <f t="shared" si="0"/>
        <v>353.75039578947377</v>
      </c>
      <c r="AI40">
        <f t="shared" si="0"/>
        <v>28.29480894736842</v>
      </c>
      <c r="AJ40">
        <f t="shared" si="0"/>
        <v>9354</v>
      </c>
      <c r="AK40">
        <f t="shared" si="0"/>
        <v>12472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40"/>
  <sheetViews>
    <sheetView topLeftCell="AJ1" workbookViewId="0">
      <pane ySplit="1" topLeftCell="A20" activePane="bottomLeft" state="frozen"/>
      <selection activeCell="AJ1" sqref="AJ1"/>
      <selection pane="bottomLeft" activeCell="N41" sqref="N41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10.8554687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6.7109375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1" bestFit="1" customWidth="1"/>
    <col min="36" max="37" width="8" bestFit="1" customWidth="1"/>
    <col min="38" max="38" width="9" bestFit="1" customWidth="1"/>
    <col min="39" max="39" width="10" bestFit="1" customWidth="1"/>
    <col min="40" max="40" width="9" bestFit="1" customWidth="1"/>
    <col min="41" max="42" width="10" bestFit="1" customWidth="1"/>
    <col min="43" max="43" width="11" bestFit="1" customWidth="1"/>
    <col min="44" max="44" width="10" bestFit="1" customWidth="1"/>
    <col min="45" max="48" width="11" bestFit="1" customWidth="1"/>
    <col min="49" max="49" width="10" bestFit="1" customWidth="1"/>
    <col min="50" max="50" width="11" bestFit="1" customWidth="1"/>
    <col min="51" max="54" width="10" bestFit="1" customWidth="1"/>
    <col min="55" max="55" width="9" bestFit="1" customWidth="1"/>
    <col min="56" max="60" width="10" bestFit="1" customWidth="1"/>
    <col min="61" max="61" width="11" bestFit="1" customWidth="1"/>
    <col min="62" max="63" width="10" bestFit="1" customWidth="1"/>
    <col min="64" max="86" width="6.28515625" bestFit="1" customWidth="1"/>
    <col min="87" max="87" width="11" bestFit="1" customWidth="1"/>
    <col min="88" max="89" width="10" bestFit="1" customWidth="1"/>
    <col min="90" max="90" width="11" bestFit="1" customWidth="1"/>
    <col min="91" max="91" width="10" bestFit="1" customWidth="1"/>
    <col min="92" max="95" width="11" bestFit="1" customWidth="1"/>
    <col min="96" max="96" width="10" bestFit="1" customWidth="1"/>
    <col min="97" max="97" width="11" bestFit="1" customWidth="1"/>
    <col min="98" max="101" width="10" bestFit="1" customWidth="1"/>
    <col min="102" max="102" width="9" bestFit="1" customWidth="1"/>
    <col min="103" max="107" width="10" bestFit="1" customWidth="1"/>
    <col min="108" max="108" width="11" bestFit="1" customWidth="1"/>
    <col min="109" max="110" width="10" bestFit="1" customWidth="1"/>
    <col min="111" max="133" width="7.28515625" bestFit="1" customWidth="1"/>
    <col min="134" max="134" width="6" bestFit="1" customWidth="1"/>
    <col min="135" max="135" width="6.42578125" bestFit="1" customWidth="1"/>
    <col min="136" max="136" width="11.5703125" bestFit="1" customWidth="1"/>
    <col min="137" max="137" width="11" bestFit="1" customWidth="1"/>
    <col min="138" max="138" width="8.140625" bestFit="1" customWidth="1"/>
    <col min="139" max="139" width="8" bestFit="1" customWidth="1"/>
    <col min="140" max="140" width="11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1" bestFit="1" customWidth="1"/>
    <col min="149" max="149" width="8.28515625" bestFit="1" customWidth="1"/>
    <col min="150" max="150" width="8" bestFit="1" customWidth="1"/>
    <col min="151" max="151" width="11" bestFit="1" customWidth="1"/>
    <col min="152" max="152" width="10.85546875" bestFit="1" customWidth="1"/>
    <col min="153" max="153" width="11.7109375" bestFit="1" customWidth="1"/>
    <col min="154" max="154" width="12" bestFit="1" customWidth="1"/>
    <col min="155" max="155" width="10" bestFit="1" customWidth="1"/>
    <col min="156" max="156" width="12" bestFit="1" customWidth="1"/>
    <col min="157" max="157" width="12.140625" bestFit="1" customWidth="1"/>
  </cols>
  <sheetData>
    <row r="1" spans="1:157" x14ac:dyDescent="0.25">
      <c r="A1" t="s">
        <v>0</v>
      </c>
      <c r="B1" t="s">
        <v>94</v>
      </c>
      <c r="C1" t="s">
        <v>2</v>
      </c>
      <c r="D1" t="s">
        <v>3</v>
      </c>
      <c r="E1" t="s">
        <v>5</v>
      </c>
      <c r="F1" t="s">
        <v>95</v>
      </c>
      <c r="G1" t="s">
        <v>96</v>
      </c>
      <c r="H1" t="s">
        <v>97</v>
      </c>
      <c r="I1" t="s">
        <v>98</v>
      </c>
      <c r="J1" t="s">
        <v>6</v>
      </c>
      <c r="K1" t="s">
        <v>7</v>
      </c>
      <c r="L1" t="s">
        <v>8</v>
      </c>
      <c r="M1" t="s">
        <v>99</v>
      </c>
      <c r="N1" t="s">
        <v>100</v>
      </c>
      <c r="O1" t="s">
        <v>101</v>
      </c>
      <c r="P1" t="s">
        <v>102</v>
      </c>
      <c r="Q1" t="s">
        <v>103</v>
      </c>
      <c r="R1" t="s">
        <v>9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77</v>
      </c>
      <c r="AF1" t="s">
        <v>10</v>
      </c>
      <c r="AG1" t="s">
        <v>78</v>
      </c>
      <c r="AH1" t="s">
        <v>11</v>
      </c>
      <c r="AI1" t="s">
        <v>12</v>
      </c>
      <c r="AJ1" t="s">
        <v>116</v>
      </c>
      <c r="AK1" t="s">
        <v>13</v>
      </c>
      <c r="AL1" t="s">
        <v>117</v>
      </c>
      <c r="AM1" t="s">
        <v>118</v>
      </c>
      <c r="AN1" t="s">
        <v>119</v>
      </c>
      <c r="AO1" t="s">
        <v>120</v>
      </c>
      <c r="AP1" t="s">
        <v>121</v>
      </c>
      <c r="AQ1" t="s">
        <v>122</v>
      </c>
      <c r="AR1" t="s">
        <v>123</v>
      </c>
      <c r="AS1" t="s">
        <v>124</v>
      </c>
      <c r="AT1" t="s">
        <v>125</v>
      </c>
      <c r="AU1" t="s">
        <v>126</v>
      </c>
      <c r="AV1" t="s">
        <v>127</v>
      </c>
      <c r="AW1" t="s">
        <v>128</v>
      </c>
      <c r="AX1" t="s">
        <v>129</v>
      </c>
      <c r="AY1" t="s">
        <v>130</v>
      </c>
      <c r="AZ1" t="s">
        <v>131</v>
      </c>
      <c r="BA1" t="s">
        <v>132</v>
      </c>
      <c r="BB1" t="s">
        <v>133</v>
      </c>
      <c r="BC1" t="s">
        <v>134</v>
      </c>
      <c r="BD1" t="s">
        <v>135</v>
      </c>
      <c r="BE1" t="s">
        <v>136</v>
      </c>
      <c r="BF1" t="s">
        <v>137</v>
      </c>
      <c r="BG1" t="s">
        <v>138</v>
      </c>
      <c r="BH1" t="s">
        <v>139</v>
      </c>
      <c r="BI1" t="s">
        <v>140</v>
      </c>
      <c r="BJ1" t="s">
        <v>141</v>
      </c>
      <c r="BK1" t="s">
        <v>142</v>
      </c>
      <c r="BL1" t="s">
        <v>143</v>
      </c>
      <c r="BM1" t="s">
        <v>144</v>
      </c>
      <c r="BN1" t="s">
        <v>145</v>
      </c>
      <c r="BO1" t="s">
        <v>146</v>
      </c>
      <c r="BP1" t="s">
        <v>147</v>
      </c>
      <c r="BQ1" t="s">
        <v>148</v>
      </c>
      <c r="BR1" t="s">
        <v>149</v>
      </c>
      <c r="BS1" t="s">
        <v>150</v>
      </c>
      <c r="BT1" t="s">
        <v>151</v>
      </c>
      <c r="BU1" t="s">
        <v>152</v>
      </c>
      <c r="BV1" t="s">
        <v>153</v>
      </c>
      <c r="BW1" t="s">
        <v>154</v>
      </c>
      <c r="BX1" t="s">
        <v>155</v>
      </c>
      <c r="BY1" t="s">
        <v>156</v>
      </c>
      <c r="BZ1" t="s">
        <v>157</v>
      </c>
      <c r="CA1" t="s">
        <v>158</v>
      </c>
      <c r="CB1" t="s">
        <v>159</v>
      </c>
      <c r="CC1" t="s">
        <v>160</v>
      </c>
      <c r="CD1" t="s">
        <v>161</v>
      </c>
      <c r="CE1" t="s">
        <v>162</v>
      </c>
      <c r="CF1" t="s">
        <v>163</v>
      </c>
      <c r="CG1" t="s">
        <v>164</v>
      </c>
      <c r="CH1" t="s">
        <v>165</v>
      </c>
      <c r="CI1" t="s">
        <v>14</v>
      </c>
      <c r="CJ1" t="s">
        <v>166</v>
      </c>
      <c r="CK1" t="s">
        <v>167</v>
      </c>
      <c r="CL1" t="s">
        <v>168</v>
      </c>
      <c r="CM1" t="s">
        <v>169</v>
      </c>
      <c r="CN1" t="s">
        <v>170</v>
      </c>
      <c r="CO1" t="s">
        <v>171</v>
      </c>
      <c r="CP1" t="s">
        <v>172</v>
      </c>
      <c r="CQ1" t="s">
        <v>173</v>
      </c>
      <c r="CR1" t="s">
        <v>174</v>
      </c>
      <c r="CS1" t="s">
        <v>175</v>
      </c>
      <c r="CT1" t="s">
        <v>176</v>
      </c>
      <c r="CU1" t="s">
        <v>177</v>
      </c>
      <c r="CV1" t="s">
        <v>178</v>
      </c>
      <c r="CW1" t="s">
        <v>179</v>
      </c>
      <c r="CX1" t="s">
        <v>180</v>
      </c>
      <c r="CY1" t="s">
        <v>181</v>
      </c>
      <c r="CZ1" t="s">
        <v>182</v>
      </c>
      <c r="DA1" t="s">
        <v>183</v>
      </c>
      <c r="DB1" t="s">
        <v>184</v>
      </c>
      <c r="DC1" t="s">
        <v>185</v>
      </c>
      <c r="DD1" t="s">
        <v>186</v>
      </c>
      <c r="DE1" t="s">
        <v>187</v>
      </c>
      <c r="DF1" t="s">
        <v>188</v>
      </c>
      <c r="DG1" t="s">
        <v>189</v>
      </c>
      <c r="DH1" t="s">
        <v>190</v>
      </c>
      <c r="DI1" t="s">
        <v>191</v>
      </c>
      <c r="DJ1" t="s">
        <v>192</v>
      </c>
      <c r="DK1" t="s">
        <v>193</v>
      </c>
      <c r="DL1" t="s">
        <v>194</v>
      </c>
      <c r="DM1" t="s">
        <v>195</v>
      </c>
      <c r="DN1" t="s">
        <v>196</v>
      </c>
      <c r="DO1" t="s">
        <v>197</v>
      </c>
      <c r="DP1" t="s">
        <v>198</v>
      </c>
      <c r="DQ1" t="s">
        <v>199</v>
      </c>
      <c r="DR1" t="s">
        <v>200</v>
      </c>
      <c r="DS1" t="s">
        <v>201</v>
      </c>
      <c r="DT1" t="s">
        <v>202</v>
      </c>
      <c r="DU1" t="s">
        <v>203</v>
      </c>
      <c r="DV1" t="s">
        <v>204</v>
      </c>
      <c r="DW1" t="s">
        <v>205</v>
      </c>
      <c r="DX1" t="s">
        <v>206</v>
      </c>
      <c r="DY1" t="s">
        <v>207</v>
      </c>
      <c r="DZ1" t="s">
        <v>208</v>
      </c>
      <c r="EA1" t="s">
        <v>209</v>
      </c>
      <c r="EB1" t="s">
        <v>210</v>
      </c>
      <c r="EC1" t="s">
        <v>211</v>
      </c>
      <c r="ED1" t="s">
        <v>212</v>
      </c>
      <c r="EE1" t="s">
        <v>213</v>
      </c>
      <c r="EF1" t="s">
        <v>15</v>
      </c>
      <c r="EG1" t="s">
        <v>16</v>
      </c>
      <c r="EH1" t="s">
        <v>214</v>
      </c>
      <c r="EI1" t="s">
        <v>17</v>
      </c>
      <c r="EJ1" t="s">
        <v>18</v>
      </c>
      <c r="EK1" t="s">
        <v>19</v>
      </c>
      <c r="EL1" t="s">
        <v>20</v>
      </c>
      <c r="EM1" t="s">
        <v>215</v>
      </c>
      <c r="EN1" t="s">
        <v>21</v>
      </c>
      <c r="EO1" t="s">
        <v>22</v>
      </c>
      <c r="EP1" t="s">
        <v>23</v>
      </c>
      <c r="EQ1" t="s">
        <v>216</v>
      </c>
      <c r="ER1" t="s">
        <v>24</v>
      </c>
      <c r="ES1" t="s">
        <v>217</v>
      </c>
      <c r="ET1" t="s">
        <v>25</v>
      </c>
      <c r="EU1" t="s">
        <v>26</v>
      </c>
      <c r="EV1" t="s">
        <v>27</v>
      </c>
      <c r="EW1" t="s">
        <v>218</v>
      </c>
      <c r="EX1" t="s">
        <v>28</v>
      </c>
      <c r="EY1" t="s">
        <v>29</v>
      </c>
      <c r="EZ1" t="s">
        <v>30</v>
      </c>
      <c r="FA1" t="s">
        <v>219</v>
      </c>
    </row>
    <row r="2" spans="1:157" x14ac:dyDescent="0.25">
      <c r="A2">
        <v>45050</v>
      </c>
      <c r="B2" t="s">
        <v>37</v>
      </c>
      <c r="C2">
        <v>30440</v>
      </c>
      <c r="D2">
        <v>34948</v>
      </c>
      <c r="E2">
        <v>5</v>
      </c>
      <c r="F2">
        <v>0</v>
      </c>
      <c r="G2">
        <v>0</v>
      </c>
      <c r="H2">
        <v>0</v>
      </c>
      <c r="I2">
        <v>0</v>
      </c>
      <c r="J2">
        <v>115</v>
      </c>
      <c r="K2">
        <v>2.938E-2</v>
      </c>
      <c r="L2">
        <v>15</v>
      </c>
      <c r="M2">
        <v>0</v>
      </c>
      <c r="N2">
        <v>0</v>
      </c>
      <c r="O2">
        <v>0</v>
      </c>
      <c r="P2">
        <v>1</v>
      </c>
      <c r="Q2">
        <v>1</v>
      </c>
      <c r="R2" t="s">
        <v>39</v>
      </c>
      <c r="S2">
        <v>28</v>
      </c>
      <c r="T2">
        <v>0</v>
      </c>
      <c r="U2">
        <v>5160</v>
      </c>
      <c r="V2">
        <v>0</v>
      </c>
      <c r="W2">
        <v>0</v>
      </c>
      <c r="X2">
        <v>0</v>
      </c>
      <c r="Y2">
        <v>0</v>
      </c>
      <c r="Z2">
        <v>0</v>
      </c>
      <c r="AA2">
        <v>5</v>
      </c>
      <c r="AB2">
        <v>0</v>
      </c>
      <c r="AC2">
        <v>0</v>
      </c>
      <c r="AD2">
        <v>24</v>
      </c>
      <c r="AE2">
        <v>35200</v>
      </c>
      <c r="AF2">
        <v>3897</v>
      </c>
      <c r="AG2">
        <v>19</v>
      </c>
      <c r="AH2">
        <v>0.1469</v>
      </c>
      <c r="AI2">
        <v>3514.23486</v>
      </c>
      <c r="AJ2">
        <v>7.3450000000000001E-2</v>
      </c>
      <c r="AK2">
        <v>8.1979999999999997E-2</v>
      </c>
      <c r="AL2">
        <v>23.99999</v>
      </c>
      <c r="AM2">
        <v>496.7287</v>
      </c>
      <c r="AN2">
        <v>20.73104</v>
      </c>
      <c r="AO2">
        <v>163.47175999999999</v>
      </c>
      <c r="AP2">
        <v>304.63031000000001</v>
      </c>
      <c r="AQ2">
        <v>1687.37781</v>
      </c>
      <c r="AR2">
        <v>756.95856000000003</v>
      </c>
      <c r="AS2">
        <v>1524.3178700000001</v>
      </c>
      <c r="AT2">
        <v>2533.92749</v>
      </c>
      <c r="AU2">
        <v>2529.6638200000002</v>
      </c>
      <c r="AV2">
        <v>2878.0983900000001</v>
      </c>
      <c r="AW2">
        <v>105.44535</v>
      </c>
      <c r="AX2">
        <v>307.03899999999999</v>
      </c>
      <c r="AY2">
        <v>400.80432000000002</v>
      </c>
      <c r="AZ2">
        <v>700.99738000000002</v>
      </c>
      <c r="BA2">
        <v>633.75414999999998</v>
      </c>
      <c r="BB2">
        <v>692.98486000000003</v>
      </c>
      <c r="BC2">
        <v>30.745349999999998</v>
      </c>
      <c r="BD2">
        <v>91.504350000000002</v>
      </c>
      <c r="BE2">
        <v>103.99915</v>
      </c>
      <c r="BF2">
        <v>261.81923999999998</v>
      </c>
      <c r="BG2">
        <v>217.79848999999999</v>
      </c>
      <c r="BH2">
        <v>201.94592</v>
      </c>
      <c r="BI2">
        <v>276.28561000000002</v>
      </c>
      <c r="BJ2">
        <v>246.70114000000001</v>
      </c>
      <c r="BK2">
        <v>256.76566000000003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3514.23486</v>
      </c>
      <c r="CJ2">
        <v>163.47175999999999</v>
      </c>
      <c r="CK2">
        <v>304.63031000000001</v>
      </c>
      <c r="CL2">
        <v>1687.37781</v>
      </c>
      <c r="CM2">
        <v>756.95856000000003</v>
      </c>
      <c r="CN2">
        <v>1524.3178700000001</v>
      </c>
      <c r="CO2">
        <v>2533.92749</v>
      </c>
      <c r="CP2">
        <v>2529.6638200000002</v>
      </c>
      <c r="CQ2">
        <v>2878.0983900000001</v>
      </c>
      <c r="CR2">
        <v>105.44535</v>
      </c>
      <c r="CS2">
        <v>307.03899999999999</v>
      </c>
      <c r="CT2">
        <v>400.80432000000002</v>
      </c>
      <c r="CU2">
        <v>700.99738000000002</v>
      </c>
      <c r="CV2">
        <v>633.75414999999998</v>
      </c>
      <c r="CW2">
        <v>692.98486000000003</v>
      </c>
      <c r="CX2">
        <v>30.745349999999998</v>
      </c>
      <c r="CY2">
        <v>91.504350000000002</v>
      </c>
      <c r="CZ2">
        <v>103.99915</v>
      </c>
      <c r="DA2">
        <v>261.81923999999998</v>
      </c>
      <c r="DB2">
        <v>217.79848999999999</v>
      </c>
      <c r="DC2">
        <v>201.94592</v>
      </c>
      <c r="DD2">
        <v>276.28561000000002</v>
      </c>
      <c r="DE2">
        <v>246.70114000000001</v>
      </c>
      <c r="DF2">
        <v>256.76566000000003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81837</v>
      </c>
      <c r="EE2">
        <v>24</v>
      </c>
      <c r="EF2">
        <v>21.83</v>
      </c>
      <c r="EG2">
        <v>6739.4536099999996</v>
      </c>
      <c r="EH2">
        <v>7.374E-2</v>
      </c>
      <c r="EI2">
        <v>0.43235000000000001</v>
      </c>
      <c r="EJ2">
        <v>6739.4536099999996</v>
      </c>
      <c r="EK2">
        <v>15.21</v>
      </c>
      <c r="EL2">
        <v>5730.8886700000003</v>
      </c>
      <c r="EM2">
        <v>7.3459999999999998E-2</v>
      </c>
      <c r="EN2">
        <v>0.24510000000000001</v>
      </c>
      <c r="EO2">
        <v>5730.8886700000003</v>
      </c>
      <c r="EP2">
        <v>21.61</v>
      </c>
      <c r="EQ2">
        <v>8.1570000000000004E-2</v>
      </c>
      <c r="ER2">
        <v>922.45885999999996</v>
      </c>
      <c r="ES2">
        <v>7.3450000000000001E-2</v>
      </c>
      <c r="ET2">
        <v>7.8899999999999998E-2</v>
      </c>
      <c r="EU2">
        <v>922.45885999999996</v>
      </c>
      <c r="EV2">
        <v>21.79</v>
      </c>
      <c r="EW2">
        <v>8.09E-2</v>
      </c>
      <c r="EX2">
        <v>16907.035159999999</v>
      </c>
      <c r="EY2">
        <v>496.7287</v>
      </c>
      <c r="EZ2">
        <v>16907.035159999999</v>
      </c>
      <c r="FA2">
        <v>0</v>
      </c>
    </row>
    <row r="3" spans="1:157" x14ac:dyDescent="0.25">
      <c r="A3">
        <v>45052</v>
      </c>
      <c r="B3" t="s">
        <v>37</v>
      </c>
      <c r="C3">
        <v>30441</v>
      </c>
      <c r="D3">
        <v>34947</v>
      </c>
      <c r="E3">
        <v>5</v>
      </c>
      <c r="F3">
        <v>0</v>
      </c>
      <c r="G3">
        <v>0</v>
      </c>
      <c r="H3">
        <v>0</v>
      </c>
      <c r="I3">
        <v>0</v>
      </c>
      <c r="J3">
        <v>115</v>
      </c>
      <c r="K3">
        <v>3.1640000000000001E-2</v>
      </c>
      <c r="L3">
        <v>15</v>
      </c>
      <c r="M3">
        <v>0</v>
      </c>
      <c r="N3">
        <v>0</v>
      </c>
      <c r="O3">
        <v>0</v>
      </c>
      <c r="P3">
        <v>1</v>
      </c>
      <c r="Q3">
        <v>1</v>
      </c>
      <c r="R3" t="s">
        <v>39</v>
      </c>
      <c r="S3">
        <v>37</v>
      </c>
      <c r="T3">
        <v>0</v>
      </c>
      <c r="U3">
        <v>6005</v>
      </c>
      <c r="V3">
        <v>0</v>
      </c>
      <c r="W3">
        <v>0</v>
      </c>
      <c r="X3">
        <v>0</v>
      </c>
      <c r="Y3">
        <v>0</v>
      </c>
      <c r="Z3">
        <v>0</v>
      </c>
      <c r="AA3">
        <v>5</v>
      </c>
      <c r="AB3">
        <v>0</v>
      </c>
      <c r="AC3">
        <v>0</v>
      </c>
      <c r="AD3">
        <v>24</v>
      </c>
      <c r="AE3">
        <v>35200</v>
      </c>
      <c r="AF3">
        <v>3897</v>
      </c>
      <c r="AG3">
        <v>19</v>
      </c>
      <c r="AH3">
        <v>0.15820000000000001</v>
      </c>
      <c r="AI3">
        <v>2985.4609399999999</v>
      </c>
      <c r="AJ3">
        <v>7.9100000000000004E-2</v>
      </c>
      <c r="AK3">
        <v>6.9639999999999994E-2</v>
      </c>
      <c r="AL3">
        <v>23.99999</v>
      </c>
      <c r="AM3">
        <v>499.54311999999999</v>
      </c>
      <c r="AN3">
        <v>20.853390000000001</v>
      </c>
      <c r="AO3">
        <v>152.5188</v>
      </c>
      <c r="AP3">
        <v>257.89514000000003</v>
      </c>
      <c r="AQ3">
        <v>1661.9345699999999</v>
      </c>
      <c r="AR3">
        <v>714.73253999999997</v>
      </c>
      <c r="AS3">
        <v>1501.99719</v>
      </c>
      <c r="AT3">
        <v>2231.3569299999999</v>
      </c>
      <c r="AU3">
        <v>2452.1731</v>
      </c>
      <c r="AV3">
        <v>2584.4572800000001</v>
      </c>
      <c r="AW3">
        <v>97.252920000000003</v>
      </c>
      <c r="AX3">
        <v>315.04635999999999</v>
      </c>
      <c r="AY3">
        <v>407.91460999999998</v>
      </c>
      <c r="AZ3">
        <v>617.37787000000003</v>
      </c>
      <c r="BA3">
        <v>610.39191000000005</v>
      </c>
      <c r="BB3">
        <v>619.26129000000003</v>
      </c>
      <c r="BC3">
        <v>29.190110000000001</v>
      </c>
      <c r="BD3">
        <v>95.956569999999999</v>
      </c>
      <c r="BE3">
        <v>108.48542999999999</v>
      </c>
      <c r="BF3">
        <v>228.14185000000001</v>
      </c>
      <c r="BG3">
        <v>207.28299999999999</v>
      </c>
      <c r="BH3">
        <v>178.5488</v>
      </c>
      <c r="BI3">
        <v>268.05883999999998</v>
      </c>
      <c r="BJ3">
        <v>219.43548999999999</v>
      </c>
      <c r="BK3">
        <v>228.93120999999999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2985.4609399999999</v>
      </c>
      <c r="CJ3">
        <v>152.5188</v>
      </c>
      <c r="CK3">
        <v>257.89514000000003</v>
      </c>
      <c r="CL3">
        <v>1661.9345699999999</v>
      </c>
      <c r="CM3">
        <v>714.73253999999997</v>
      </c>
      <c r="CN3">
        <v>1501.99719</v>
      </c>
      <c r="CO3">
        <v>2231.3569299999999</v>
      </c>
      <c r="CP3">
        <v>2452.1731</v>
      </c>
      <c r="CQ3">
        <v>2584.4572800000001</v>
      </c>
      <c r="CR3">
        <v>97.252920000000003</v>
      </c>
      <c r="CS3">
        <v>315.04635999999999</v>
      </c>
      <c r="CT3">
        <v>407.91460999999998</v>
      </c>
      <c r="CU3">
        <v>617.37787000000003</v>
      </c>
      <c r="CV3">
        <v>610.39191000000005</v>
      </c>
      <c r="CW3">
        <v>619.26129000000003</v>
      </c>
      <c r="CX3">
        <v>29.190110000000001</v>
      </c>
      <c r="CY3">
        <v>95.956569999999999</v>
      </c>
      <c r="CZ3">
        <v>108.48542999999999</v>
      </c>
      <c r="DA3">
        <v>228.14185000000001</v>
      </c>
      <c r="DB3">
        <v>207.28299999999999</v>
      </c>
      <c r="DC3">
        <v>178.5488</v>
      </c>
      <c r="DD3">
        <v>268.05883999999998</v>
      </c>
      <c r="DE3">
        <v>219.43548999999999</v>
      </c>
      <c r="DF3">
        <v>228.93120999999999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81837</v>
      </c>
      <c r="EE3">
        <v>24</v>
      </c>
      <c r="EF3">
        <v>21.84</v>
      </c>
      <c r="EG3">
        <v>6828.9594699999998</v>
      </c>
      <c r="EH3">
        <v>7.9439999999999997E-2</v>
      </c>
      <c r="EI3">
        <v>0.43808999999999998</v>
      </c>
      <c r="EJ3">
        <v>6828.9594699999998</v>
      </c>
      <c r="EK3">
        <v>14.8</v>
      </c>
      <c r="EL3">
        <v>5104.6425799999997</v>
      </c>
      <c r="EM3">
        <v>7.911E-2</v>
      </c>
      <c r="EN3">
        <v>0.21831999999999999</v>
      </c>
      <c r="EO3">
        <v>5104.6425799999997</v>
      </c>
      <c r="EP3">
        <v>21.65</v>
      </c>
      <c r="EQ3">
        <v>8.7690000000000004E-2</v>
      </c>
      <c r="ER3">
        <v>869.27832000000001</v>
      </c>
      <c r="ES3">
        <v>7.9100000000000004E-2</v>
      </c>
      <c r="ET3">
        <v>7.4349999999999999E-2</v>
      </c>
      <c r="EU3">
        <v>869.27832000000001</v>
      </c>
      <c r="EV3">
        <v>21.79</v>
      </c>
      <c r="EW3">
        <v>8.7120000000000003E-2</v>
      </c>
      <c r="EX3">
        <v>15788.3418</v>
      </c>
      <c r="EY3">
        <v>499.54311999999999</v>
      </c>
      <c r="EZ3">
        <v>15788.3418</v>
      </c>
      <c r="FA3">
        <v>0</v>
      </c>
    </row>
    <row r="4" spans="1:157" x14ac:dyDescent="0.25">
      <c r="A4">
        <v>45054</v>
      </c>
      <c r="B4" t="s">
        <v>37</v>
      </c>
      <c r="C4">
        <v>30442</v>
      </c>
      <c r="D4">
        <v>34946</v>
      </c>
      <c r="E4">
        <v>5</v>
      </c>
      <c r="F4">
        <v>0</v>
      </c>
      <c r="G4">
        <v>0</v>
      </c>
      <c r="H4">
        <v>0</v>
      </c>
      <c r="I4">
        <v>0</v>
      </c>
      <c r="J4">
        <v>115</v>
      </c>
      <c r="K4">
        <v>3.1969999999999998E-2</v>
      </c>
      <c r="L4">
        <v>15</v>
      </c>
      <c r="M4">
        <v>0</v>
      </c>
      <c r="N4">
        <v>0</v>
      </c>
      <c r="O4">
        <v>0</v>
      </c>
      <c r="P4">
        <v>1</v>
      </c>
      <c r="Q4">
        <v>1</v>
      </c>
      <c r="R4" t="s">
        <v>39</v>
      </c>
      <c r="S4">
        <v>39</v>
      </c>
      <c r="T4">
        <v>0</v>
      </c>
      <c r="U4">
        <v>6576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0</v>
      </c>
      <c r="AC4">
        <v>0</v>
      </c>
      <c r="AD4">
        <v>24</v>
      </c>
      <c r="AE4">
        <v>35200</v>
      </c>
      <c r="AF4">
        <v>3897</v>
      </c>
      <c r="AG4">
        <v>19</v>
      </c>
      <c r="AH4">
        <v>0.15984999999999999</v>
      </c>
      <c r="AI4">
        <v>2796.1818800000001</v>
      </c>
      <c r="AJ4">
        <v>7.9930000000000001E-2</v>
      </c>
      <c r="AK4">
        <v>6.5229999999999996E-2</v>
      </c>
      <c r="AL4">
        <v>23.99999</v>
      </c>
      <c r="AM4">
        <v>480.01062000000002</v>
      </c>
      <c r="AN4">
        <v>20.02685</v>
      </c>
      <c r="AO4">
        <v>142.01446999999999</v>
      </c>
      <c r="AP4">
        <v>224.59166999999999</v>
      </c>
      <c r="AQ4">
        <v>1684.9864500000001</v>
      </c>
      <c r="AR4">
        <v>675.4325</v>
      </c>
      <c r="AS4">
        <v>1482.09131</v>
      </c>
      <c r="AT4">
        <v>2038.72705</v>
      </c>
      <c r="AU4">
        <v>2333.2629400000001</v>
      </c>
      <c r="AV4">
        <v>2430.5769</v>
      </c>
      <c r="AW4">
        <v>83.863979999999998</v>
      </c>
      <c r="AX4">
        <v>302.26404000000002</v>
      </c>
      <c r="AY4">
        <v>376.75835999999998</v>
      </c>
      <c r="AZ4">
        <v>550.79565000000002</v>
      </c>
      <c r="BA4">
        <v>558.50543000000005</v>
      </c>
      <c r="BB4">
        <v>562.64215000000002</v>
      </c>
      <c r="BC4">
        <v>26.137709999999998</v>
      </c>
      <c r="BD4">
        <v>93.922640000000001</v>
      </c>
      <c r="BE4">
        <v>103.08634000000001</v>
      </c>
      <c r="BF4">
        <v>199.59209999999999</v>
      </c>
      <c r="BG4">
        <v>188.87306000000001</v>
      </c>
      <c r="BH4">
        <v>160.26694000000001</v>
      </c>
      <c r="BI4">
        <v>381.9144</v>
      </c>
      <c r="BJ4">
        <v>206.56746000000001</v>
      </c>
      <c r="BK4">
        <v>207.53395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2796.1818800000001</v>
      </c>
      <c r="CJ4">
        <v>142.01446999999999</v>
      </c>
      <c r="CK4">
        <v>224.59166999999999</v>
      </c>
      <c r="CL4">
        <v>1684.9864500000001</v>
      </c>
      <c r="CM4">
        <v>675.4325</v>
      </c>
      <c r="CN4">
        <v>1482.09131</v>
      </c>
      <c r="CO4">
        <v>2038.72705</v>
      </c>
      <c r="CP4">
        <v>2333.2629400000001</v>
      </c>
      <c r="CQ4">
        <v>2430.5769</v>
      </c>
      <c r="CR4">
        <v>83.863979999999998</v>
      </c>
      <c r="CS4">
        <v>302.26404000000002</v>
      </c>
      <c r="CT4">
        <v>376.75835999999998</v>
      </c>
      <c r="CU4">
        <v>550.79565000000002</v>
      </c>
      <c r="CV4">
        <v>558.50543000000005</v>
      </c>
      <c r="CW4">
        <v>562.64215000000002</v>
      </c>
      <c r="CX4">
        <v>26.137709999999998</v>
      </c>
      <c r="CY4">
        <v>93.922640000000001</v>
      </c>
      <c r="CZ4">
        <v>103.08634000000001</v>
      </c>
      <c r="DA4">
        <v>199.59209999999999</v>
      </c>
      <c r="DB4">
        <v>188.87306000000001</v>
      </c>
      <c r="DC4">
        <v>160.26694000000001</v>
      </c>
      <c r="DD4">
        <v>381.9144</v>
      </c>
      <c r="DE4">
        <v>206.56746000000001</v>
      </c>
      <c r="DF4">
        <v>207.53395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81837</v>
      </c>
      <c r="EE4">
        <v>24</v>
      </c>
      <c r="EF4">
        <v>21.85</v>
      </c>
      <c r="EG4">
        <v>6415.7192400000004</v>
      </c>
      <c r="EH4">
        <v>8.0170000000000005E-2</v>
      </c>
      <c r="EI4">
        <v>0.41158</v>
      </c>
      <c r="EJ4">
        <v>6415.7192400000004</v>
      </c>
      <c r="EK4">
        <v>16.93</v>
      </c>
      <c r="EL4">
        <v>4929.2334000000001</v>
      </c>
      <c r="EM4">
        <v>7.9930000000000001E-2</v>
      </c>
      <c r="EN4">
        <v>0.21081</v>
      </c>
      <c r="EO4">
        <v>4929.2334000000001</v>
      </c>
      <c r="EP4">
        <v>21.66</v>
      </c>
      <c r="EQ4">
        <v>8.856E-2</v>
      </c>
      <c r="ER4">
        <v>873.27257999999995</v>
      </c>
      <c r="ES4">
        <v>7.9930000000000001E-2</v>
      </c>
      <c r="ET4">
        <v>7.4700000000000003E-2</v>
      </c>
      <c r="EU4">
        <v>873.27257999999995</v>
      </c>
      <c r="EV4">
        <v>21.79</v>
      </c>
      <c r="EW4">
        <v>8.8029999999999997E-2</v>
      </c>
      <c r="EX4">
        <v>15014.407230000001</v>
      </c>
      <c r="EY4">
        <v>480.01062000000002</v>
      </c>
      <c r="EZ4">
        <v>15014.407230000001</v>
      </c>
      <c r="FA4">
        <v>0</v>
      </c>
    </row>
    <row r="5" spans="1:157" x14ac:dyDescent="0.25">
      <c r="A5">
        <v>45056</v>
      </c>
      <c r="B5" t="s">
        <v>37</v>
      </c>
      <c r="C5">
        <v>30443</v>
      </c>
      <c r="D5">
        <v>34945</v>
      </c>
      <c r="E5">
        <v>5</v>
      </c>
      <c r="F5">
        <v>0</v>
      </c>
      <c r="G5">
        <v>0</v>
      </c>
      <c r="H5">
        <v>0</v>
      </c>
      <c r="I5">
        <v>0</v>
      </c>
      <c r="J5">
        <v>115</v>
      </c>
      <c r="K5">
        <v>3.1040000000000002E-2</v>
      </c>
      <c r="L5">
        <v>15</v>
      </c>
      <c r="M5">
        <v>0</v>
      </c>
      <c r="N5">
        <v>0</v>
      </c>
      <c r="O5">
        <v>0</v>
      </c>
      <c r="P5">
        <v>1</v>
      </c>
      <c r="Q5">
        <v>1</v>
      </c>
      <c r="R5" t="s">
        <v>39</v>
      </c>
      <c r="S5">
        <v>42</v>
      </c>
      <c r="T5">
        <v>0</v>
      </c>
      <c r="U5">
        <v>5876</v>
      </c>
      <c r="V5">
        <v>0</v>
      </c>
      <c r="W5">
        <v>0</v>
      </c>
      <c r="X5">
        <v>0</v>
      </c>
      <c r="Y5">
        <v>0</v>
      </c>
      <c r="Z5">
        <v>0</v>
      </c>
      <c r="AA5">
        <v>5</v>
      </c>
      <c r="AB5">
        <v>0</v>
      </c>
      <c r="AC5">
        <v>0</v>
      </c>
      <c r="AD5">
        <v>24</v>
      </c>
      <c r="AE5">
        <v>35200</v>
      </c>
      <c r="AF5">
        <v>3897</v>
      </c>
      <c r="AG5">
        <v>19</v>
      </c>
      <c r="AH5">
        <v>0.15522</v>
      </c>
      <c r="AI5">
        <v>2329.4460399999998</v>
      </c>
      <c r="AJ5">
        <v>7.7609999999999998E-2</v>
      </c>
      <c r="AK5">
        <v>5.4339999999999999E-2</v>
      </c>
      <c r="AL5">
        <v>23.99999</v>
      </c>
      <c r="AM5">
        <v>470.83510999999999</v>
      </c>
      <c r="AN5">
        <v>19.646719999999998</v>
      </c>
      <c r="AO5">
        <v>133.59595999999999</v>
      </c>
      <c r="AP5">
        <v>229.35693000000001</v>
      </c>
      <c r="AQ5">
        <v>1792.58899</v>
      </c>
      <c r="AR5">
        <v>658.65192000000002</v>
      </c>
      <c r="AS5">
        <v>1438.19299</v>
      </c>
      <c r="AT5">
        <v>1955.5842299999999</v>
      </c>
      <c r="AU5">
        <v>2475.96387</v>
      </c>
      <c r="AV5">
        <v>2375.0266099999999</v>
      </c>
      <c r="AW5">
        <v>82.651880000000006</v>
      </c>
      <c r="AX5">
        <v>330.17316</v>
      </c>
      <c r="AY5">
        <v>347.99561</v>
      </c>
      <c r="AZ5">
        <v>530.92449999999997</v>
      </c>
      <c r="BA5">
        <v>591.92151000000001</v>
      </c>
      <c r="BB5">
        <v>551.10290999999995</v>
      </c>
      <c r="BC5">
        <v>25.305489999999999</v>
      </c>
      <c r="BD5">
        <v>102.27837</v>
      </c>
      <c r="BE5">
        <v>91.470889999999997</v>
      </c>
      <c r="BF5">
        <v>187.33138</v>
      </c>
      <c r="BG5">
        <v>196.75433000000001</v>
      </c>
      <c r="BH5">
        <v>152.11203</v>
      </c>
      <c r="BI5">
        <v>518.94695999999999</v>
      </c>
      <c r="BJ5">
        <v>180.23070999999999</v>
      </c>
      <c r="BK5">
        <v>218.65584000000001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2329.4460399999998</v>
      </c>
      <c r="CJ5">
        <v>133.59595999999999</v>
      </c>
      <c r="CK5">
        <v>229.35693000000001</v>
      </c>
      <c r="CL5">
        <v>1792.58899</v>
      </c>
      <c r="CM5">
        <v>658.65192000000002</v>
      </c>
      <c r="CN5">
        <v>1438.19299</v>
      </c>
      <c r="CO5">
        <v>1955.5842299999999</v>
      </c>
      <c r="CP5">
        <v>2475.96387</v>
      </c>
      <c r="CQ5">
        <v>2375.0266099999999</v>
      </c>
      <c r="CR5">
        <v>82.651880000000006</v>
      </c>
      <c r="CS5">
        <v>330.17316</v>
      </c>
      <c r="CT5">
        <v>347.99561</v>
      </c>
      <c r="CU5">
        <v>530.92449999999997</v>
      </c>
      <c r="CV5">
        <v>591.92151000000001</v>
      </c>
      <c r="CW5">
        <v>551.10290999999995</v>
      </c>
      <c r="CX5">
        <v>25.305489999999999</v>
      </c>
      <c r="CY5">
        <v>102.27837</v>
      </c>
      <c r="CZ5">
        <v>91.470889999999997</v>
      </c>
      <c r="DA5">
        <v>187.33138</v>
      </c>
      <c r="DB5">
        <v>196.75433000000001</v>
      </c>
      <c r="DC5">
        <v>152.11203</v>
      </c>
      <c r="DD5">
        <v>518.94695999999999</v>
      </c>
      <c r="DE5">
        <v>180.23070999999999</v>
      </c>
      <c r="DF5">
        <v>218.65584000000001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81837</v>
      </c>
      <c r="EE5">
        <v>24</v>
      </c>
      <c r="EF5">
        <v>21.86</v>
      </c>
      <c r="EG5">
        <v>6511.4013699999996</v>
      </c>
      <c r="EH5">
        <v>7.7859999999999999E-2</v>
      </c>
      <c r="EI5">
        <v>0.41771999999999998</v>
      </c>
      <c r="EJ5">
        <v>6511.4013699999996</v>
      </c>
      <c r="EK5">
        <v>16.62</v>
      </c>
      <c r="EL5">
        <v>5416.4262699999999</v>
      </c>
      <c r="EM5">
        <v>7.7619999999999995E-2</v>
      </c>
      <c r="EN5">
        <v>0.23164999999999999</v>
      </c>
      <c r="EO5">
        <v>5416.4262699999999</v>
      </c>
      <c r="EP5">
        <v>21.63</v>
      </c>
      <c r="EQ5">
        <v>8.6110000000000006E-2</v>
      </c>
      <c r="ER5">
        <v>909.54327000000001</v>
      </c>
      <c r="ES5">
        <v>7.7609999999999998E-2</v>
      </c>
      <c r="ET5">
        <v>7.7799999999999994E-2</v>
      </c>
      <c r="EU5">
        <v>909.54327000000001</v>
      </c>
      <c r="EV5">
        <v>21.79</v>
      </c>
      <c r="EW5">
        <v>8.548E-2</v>
      </c>
      <c r="EX5">
        <v>15166.81738</v>
      </c>
      <c r="EY5">
        <v>470.83510999999999</v>
      </c>
      <c r="EZ5">
        <v>15166.81738</v>
      </c>
      <c r="FA5">
        <v>0</v>
      </c>
    </row>
    <row r="6" spans="1:157" x14ac:dyDescent="0.25">
      <c r="A6">
        <v>45059</v>
      </c>
      <c r="B6" t="s">
        <v>37</v>
      </c>
      <c r="C6">
        <v>30444</v>
      </c>
      <c r="D6">
        <v>34944</v>
      </c>
      <c r="E6">
        <v>5</v>
      </c>
      <c r="F6">
        <v>0</v>
      </c>
      <c r="G6">
        <v>0</v>
      </c>
      <c r="H6">
        <v>0</v>
      </c>
      <c r="I6">
        <v>0</v>
      </c>
      <c r="J6">
        <v>115</v>
      </c>
      <c r="K6">
        <v>3.1789999999999999E-2</v>
      </c>
      <c r="L6">
        <v>15</v>
      </c>
      <c r="M6">
        <v>0</v>
      </c>
      <c r="N6">
        <v>0</v>
      </c>
      <c r="O6">
        <v>0</v>
      </c>
      <c r="P6">
        <v>1</v>
      </c>
      <c r="Q6">
        <v>1</v>
      </c>
      <c r="R6" t="s">
        <v>39</v>
      </c>
      <c r="S6">
        <v>44</v>
      </c>
      <c r="T6">
        <v>0</v>
      </c>
      <c r="U6">
        <v>5496</v>
      </c>
      <c r="V6">
        <v>0</v>
      </c>
      <c r="W6">
        <v>0</v>
      </c>
      <c r="X6">
        <v>0</v>
      </c>
      <c r="Y6">
        <v>0</v>
      </c>
      <c r="Z6">
        <v>0</v>
      </c>
      <c r="AA6">
        <v>5</v>
      </c>
      <c r="AB6">
        <v>0</v>
      </c>
      <c r="AC6">
        <v>0</v>
      </c>
      <c r="AD6">
        <v>24</v>
      </c>
      <c r="AE6">
        <v>35200</v>
      </c>
      <c r="AF6">
        <v>3897</v>
      </c>
      <c r="AG6">
        <v>19</v>
      </c>
      <c r="AH6">
        <v>0.15895999999999999</v>
      </c>
      <c r="AI6">
        <v>2622.5388200000002</v>
      </c>
      <c r="AJ6">
        <v>7.9479999999999995E-2</v>
      </c>
      <c r="AK6">
        <v>6.1179999999999998E-2</v>
      </c>
      <c r="AL6">
        <v>23.999870000000001</v>
      </c>
      <c r="AM6">
        <v>550.83709999999996</v>
      </c>
      <c r="AN6">
        <v>22.99746</v>
      </c>
      <c r="AO6">
        <v>139.21078</v>
      </c>
      <c r="AP6">
        <v>237.97054</v>
      </c>
      <c r="AQ6">
        <v>2441.6230500000001</v>
      </c>
      <c r="AR6">
        <v>676.20818999999995</v>
      </c>
      <c r="AS6">
        <v>1786.67932</v>
      </c>
      <c r="AT6">
        <v>1961.3823199999999</v>
      </c>
      <c r="AU6">
        <v>2604.54468</v>
      </c>
      <c r="AV6">
        <v>2609.46533</v>
      </c>
      <c r="AW6">
        <v>91.979119999999995</v>
      </c>
      <c r="AX6">
        <v>486.03894000000003</v>
      </c>
      <c r="AY6">
        <v>434.11867999999998</v>
      </c>
      <c r="AZ6">
        <v>541.47033999999996</v>
      </c>
      <c r="BA6">
        <v>639.76801</v>
      </c>
      <c r="BB6">
        <v>634.16521999999998</v>
      </c>
      <c r="BC6">
        <v>28.30294</v>
      </c>
      <c r="BD6">
        <v>152.87073000000001</v>
      </c>
      <c r="BE6">
        <v>112.49677</v>
      </c>
      <c r="BF6">
        <v>181.03021000000001</v>
      </c>
      <c r="BG6">
        <v>208.05923000000001</v>
      </c>
      <c r="BH6">
        <v>168.31084000000001</v>
      </c>
      <c r="BI6">
        <v>755.06823999999995</v>
      </c>
      <c r="BJ6">
        <v>193.73626999999999</v>
      </c>
      <c r="BK6">
        <v>241.77232000000001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2622.5388200000002</v>
      </c>
      <c r="CJ6">
        <v>139.21078</v>
      </c>
      <c r="CK6">
        <v>237.97054</v>
      </c>
      <c r="CL6">
        <v>2441.6230500000001</v>
      </c>
      <c r="CM6">
        <v>676.20818999999995</v>
      </c>
      <c r="CN6">
        <v>1786.67932</v>
      </c>
      <c r="CO6">
        <v>1961.3823199999999</v>
      </c>
      <c r="CP6">
        <v>2604.54468</v>
      </c>
      <c r="CQ6">
        <v>2609.46533</v>
      </c>
      <c r="CR6">
        <v>91.979119999999995</v>
      </c>
      <c r="CS6">
        <v>486.03894000000003</v>
      </c>
      <c r="CT6">
        <v>434.11867999999998</v>
      </c>
      <c r="CU6">
        <v>541.47033999999996</v>
      </c>
      <c r="CV6">
        <v>639.76801</v>
      </c>
      <c r="CW6">
        <v>634.16521999999998</v>
      </c>
      <c r="CX6">
        <v>28.30294</v>
      </c>
      <c r="CY6">
        <v>152.87073000000001</v>
      </c>
      <c r="CZ6">
        <v>112.49677</v>
      </c>
      <c r="DA6">
        <v>181.03021000000001</v>
      </c>
      <c r="DB6">
        <v>208.05923000000001</v>
      </c>
      <c r="DC6">
        <v>168.31084000000001</v>
      </c>
      <c r="DD6">
        <v>755.06823999999995</v>
      </c>
      <c r="DE6">
        <v>193.73626999999999</v>
      </c>
      <c r="DF6">
        <v>241.77232000000001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81837</v>
      </c>
      <c r="EE6">
        <v>24</v>
      </c>
      <c r="EF6">
        <v>21.85</v>
      </c>
      <c r="EG6">
        <v>6957.2172899999996</v>
      </c>
      <c r="EH6">
        <v>7.986E-2</v>
      </c>
      <c r="EI6">
        <v>0.44631999999999999</v>
      </c>
      <c r="EJ6">
        <v>6957.2172899999996</v>
      </c>
      <c r="EK6">
        <v>14.16</v>
      </c>
      <c r="EL6">
        <v>6230.7421899999999</v>
      </c>
      <c r="EM6">
        <v>7.9500000000000001E-2</v>
      </c>
      <c r="EN6">
        <v>0.26647999999999999</v>
      </c>
      <c r="EO6">
        <v>6230.7421899999999</v>
      </c>
      <c r="EP6">
        <v>21.58</v>
      </c>
      <c r="EQ6">
        <v>8.8389999999999996E-2</v>
      </c>
      <c r="ER6">
        <v>1515.7734399999999</v>
      </c>
      <c r="ES6">
        <v>7.9479999999999995E-2</v>
      </c>
      <c r="ET6">
        <v>0.12964999999999999</v>
      </c>
      <c r="EU6">
        <v>1515.7734399999999</v>
      </c>
      <c r="EV6">
        <v>21.69</v>
      </c>
      <c r="EW6">
        <v>8.7940000000000004E-2</v>
      </c>
      <c r="EX6">
        <v>17326.271479999999</v>
      </c>
      <c r="EY6">
        <v>550.83709999999996</v>
      </c>
      <c r="EZ6">
        <v>17326.271479999999</v>
      </c>
      <c r="FA6">
        <v>0</v>
      </c>
    </row>
    <row r="7" spans="1:157" x14ac:dyDescent="0.25">
      <c r="A7">
        <v>45062</v>
      </c>
      <c r="B7" t="s">
        <v>37</v>
      </c>
      <c r="C7">
        <v>30445</v>
      </c>
      <c r="D7">
        <v>34943</v>
      </c>
      <c r="E7">
        <v>5</v>
      </c>
      <c r="F7">
        <v>0</v>
      </c>
      <c r="G7">
        <v>0</v>
      </c>
      <c r="H7">
        <v>0</v>
      </c>
      <c r="I7">
        <v>0</v>
      </c>
      <c r="J7">
        <v>115</v>
      </c>
      <c r="K7">
        <v>3.2599999999999997E-2</v>
      </c>
      <c r="L7">
        <v>15</v>
      </c>
      <c r="M7">
        <v>0</v>
      </c>
      <c r="N7">
        <v>0</v>
      </c>
      <c r="O7">
        <v>0</v>
      </c>
      <c r="P7">
        <v>1</v>
      </c>
      <c r="Q7">
        <v>1</v>
      </c>
      <c r="R7" t="s">
        <v>39</v>
      </c>
      <c r="S7">
        <v>54</v>
      </c>
      <c r="T7">
        <v>0</v>
      </c>
      <c r="U7">
        <v>4990</v>
      </c>
      <c r="V7">
        <v>0</v>
      </c>
      <c r="W7">
        <v>0</v>
      </c>
      <c r="X7">
        <v>0</v>
      </c>
      <c r="Y7">
        <v>0</v>
      </c>
      <c r="Z7">
        <v>0</v>
      </c>
      <c r="AA7">
        <v>5</v>
      </c>
      <c r="AB7">
        <v>0</v>
      </c>
      <c r="AC7">
        <v>0</v>
      </c>
      <c r="AD7">
        <v>24</v>
      </c>
      <c r="AE7">
        <v>35200</v>
      </c>
      <c r="AF7">
        <v>3897</v>
      </c>
      <c r="AG7">
        <v>19</v>
      </c>
      <c r="AH7">
        <v>0.16300000000000001</v>
      </c>
      <c r="AI7">
        <v>1253.32385</v>
      </c>
      <c r="AJ7">
        <v>8.1500000000000003E-2</v>
      </c>
      <c r="AK7">
        <v>2.9239999999999999E-2</v>
      </c>
      <c r="AL7">
        <v>23.999970000000001</v>
      </c>
      <c r="AM7">
        <v>392.76265999999998</v>
      </c>
      <c r="AN7">
        <v>16.376259999999998</v>
      </c>
      <c r="AO7">
        <v>98.730220000000003</v>
      </c>
      <c r="AP7">
        <v>179.65154999999999</v>
      </c>
      <c r="AQ7">
        <v>1957.6652799999999</v>
      </c>
      <c r="AR7">
        <v>520.48877000000005</v>
      </c>
      <c r="AS7">
        <v>1425.94604</v>
      </c>
      <c r="AT7">
        <v>1188.2670900000001</v>
      </c>
      <c r="AU7">
        <v>1849.7075199999999</v>
      </c>
      <c r="AV7">
        <v>1677.6357399999999</v>
      </c>
      <c r="AW7">
        <v>63.49194</v>
      </c>
      <c r="AX7">
        <v>392.71075000000002</v>
      </c>
      <c r="AY7">
        <v>288.77575999999999</v>
      </c>
      <c r="AZ7">
        <v>323.4101</v>
      </c>
      <c r="BA7">
        <v>446.66583000000003</v>
      </c>
      <c r="BB7">
        <v>401.09183000000002</v>
      </c>
      <c r="BC7">
        <v>18.594719999999999</v>
      </c>
      <c r="BD7">
        <v>122.15731</v>
      </c>
      <c r="BE7">
        <v>69.053240000000002</v>
      </c>
      <c r="BF7">
        <v>103.20952</v>
      </c>
      <c r="BG7">
        <v>142.53395</v>
      </c>
      <c r="BH7">
        <v>103.03255</v>
      </c>
      <c r="BI7">
        <v>455.69940000000003</v>
      </c>
      <c r="BJ7">
        <v>86.272989999999993</v>
      </c>
      <c r="BK7">
        <v>133.14278999999999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1253.32385</v>
      </c>
      <c r="CJ7">
        <v>98.730220000000003</v>
      </c>
      <c r="CK7">
        <v>179.65154999999999</v>
      </c>
      <c r="CL7">
        <v>1957.6652799999999</v>
      </c>
      <c r="CM7">
        <v>520.48877000000005</v>
      </c>
      <c r="CN7">
        <v>1425.94604</v>
      </c>
      <c r="CO7">
        <v>1188.2670900000001</v>
      </c>
      <c r="CP7">
        <v>1849.7075199999999</v>
      </c>
      <c r="CQ7">
        <v>1677.6357399999999</v>
      </c>
      <c r="CR7">
        <v>63.49194</v>
      </c>
      <c r="CS7">
        <v>392.71075000000002</v>
      </c>
      <c r="CT7">
        <v>288.77575999999999</v>
      </c>
      <c r="CU7">
        <v>323.4101</v>
      </c>
      <c r="CV7">
        <v>446.66583000000003</v>
      </c>
      <c r="CW7">
        <v>401.09183000000002</v>
      </c>
      <c r="CX7">
        <v>18.594719999999999</v>
      </c>
      <c r="CY7">
        <v>122.15731</v>
      </c>
      <c r="CZ7">
        <v>69.053240000000002</v>
      </c>
      <c r="DA7">
        <v>103.20952</v>
      </c>
      <c r="DB7">
        <v>142.53395</v>
      </c>
      <c r="DC7">
        <v>103.03255</v>
      </c>
      <c r="DD7">
        <v>455.69940000000003</v>
      </c>
      <c r="DE7">
        <v>86.272989999999993</v>
      </c>
      <c r="DF7">
        <v>133.14278999999999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81837</v>
      </c>
      <c r="EE7">
        <v>24</v>
      </c>
      <c r="EF7">
        <v>21.89</v>
      </c>
      <c r="EG7">
        <v>5607.3828100000001</v>
      </c>
      <c r="EH7">
        <v>8.1619999999999998E-2</v>
      </c>
      <c r="EI7">
        <v>0.35971999999999998</v>
      </c>
      <c r="EJ7">
        <v>5607.3828100000001</v>
      </c>
      <c r="EK7">
        <v>19.09</v>
      </c>
      <c r="EL7">
        <v>4011.8315400000001</v>
      </c>
      <c r="EM7">
        <v>8.1500000000000003E-2</v>
      </c>
      <c r="EN7">
        <v>0.17158000000000001</v>
      </c>
      <c r="EO7">
        <v>4011.8315400000001</v>
      </c>
      <c r="EP7">
        <v>21.72</v>
      </c>
      <c r="EQ7">
        <v>9.0060000000000001E-2</v>
      </c>
      <c r="ER7">
        <v>1175.3968500000001</v>
      </c>
      <c r="ES7">
        <v>8.1500000000000003E-2</v>
      </c>
      <c r="ET7">
        <v>0.10054</v>
      </c>
      <c r="EU7">
        <v>1175.3968500000001</v>
      </c>
      <c r="EV7">
        <v>21.74</v>
      </c>
      <c r="EW7">
        <v>8.9969999999999994E-2</v>
      </c>
      <c r="EX7">
        <v>12047.93555</v>
      </c>
      <c r="EY7">
        <v>392.7627</v>
      </c>
      <c r="EZ7">
        <v>12047.93555</v>
      </c>
      <c r="FA7">
        <v>0</v>
      </c>
    </row>
    <row r="8" spans="1:157" x14ac:dyDescent="0.25">
      <c r="A8">
        <v>45063</v>
      </c>
      <c r="B8" t="s">
        <v>37</v>
      </c>
      <c r="C8">
        <v>30446</v>
      </c>
      <c r="D8">
        <v>34942</v>
      </c>
      <c r="E8">
        <v>5</v>
      </c>
      <c r="F8">
        <v>0</v>
      </c>
      <c r="G8">
        <v>0</v>
      </c>
      <c r="H8">
        <v>0</v>
      </c>
      <c r="I8">
        <v>0</v>
      </c>
      <c r="J8">
        <v>115</v>
      </c>
      <c r="K8">
        <v>3.1690000000000003E-2</v>
      </c>
      <c r="L8">
        <v>15</v>
      </c>
      <c r="M8">
        <v>0</v>
      </c>
      <c r="N8">
        <v>0</v>
      </c>
      <c r="O8">
        <v>0</v>
      </c>
      <c r="P8">
        <v>1</v>
      </c>
      <c r="Q8">
        <v>1</v>
      </c>
      <c r="R8" t="s">
        <v>39</v>
      </c>
      <c r="S8">
        <v>55</v>
      </c>
      <c r="T8">
        <v>0</v>
      </c>
      <c r="U8">
        <v>4790</v>
      </c>
      <c r="V8">
        <v>0</v>
      </c>
      <c r="W8">
        <v>0</v>
      </c>
      <c r="X8">
        <v>0</v>
      </c>
      <c r="Y8">
        <v>0</v>
      </c>
      <c r="Z8">
        <v>0</v>
      </c>
      <c r="AA8">
        <v>5</v>
      </c>
      <c r="AB8">
        <v>0</v>
      </c>
      <c r="AC8">
        <v>0</v>
      </c>
      <c r="AD8">
        <v>24</v>
      </c>
      <c r="AE8">
        <v>35200</v>
      </c>
      <c r="AF8">
        <v>3897</v>
      </c>
      <c r="AG8">
        <v>19</v>
      </c>
      <c r="AH8">
        <v>0.15845999999999999</v>
      </c>
      <c r="AI8">
        <v>1319.96118</v>
      </c>
      <c r="AJ8">
        <v>7.9229999999999995E-2</v>
      </c>
      <c r="AK8">
        <v>3.0790000000000001E-2</v>
      </c>
      <c r="AL8">
        <v>23.99933</v>
      </c>
      <c r="AM8">
        <v>459.39999</v>
      </c>
      <c r="AN8">
        <v>19.158339999999999</v>
      </c>
      <c r="AO8">
        <v>102.91385</v>
      </c>
      <c r="AP8">
        <v>186.29642999999999</v>
      </c>
      <c r="AQ8">
        <v>3114.2463400000001</v>
      </c>
      <c r="AR8">
        <v>550.24414000000002</v>
      </c>
      <c r="AS8">
        <v>1725.5516399999999</v>
      </c>
      <c r="AT8">
        <v>1103.99731</v>
      </c>
      <c r="AU8">
        <v>2073.24683</v>
      </c>
      <c r="AV8">
        <v>1708.0811799999999</v>
      </c>
      <c r="AW8">
        <v>70.243960000000001</v>
      </c>
      <c r="AX8">
        <v>667.64783</v>
      </c>
      <c r="AY8">
        <v>363.76816000000002</v>
      </c>
      <c r="AZ8">
        <v>301.35156000000001</v>
      </c>
      <c r="BA8">
        <v>498.87353999999999</v>
      </c>
      <c r="BB8">
        <v>411.04741999999999</v>
      </c>
      <c r="BC8">
        <v>21.045280000000002</v>
      </c>
      <c r="BD8">
        <v>212.25058000000001</v>
      </c>
      <c r="BE8">
        <v>87.339389999999995</v>
      </c>
      <c r="BF8">
        <v>91.480450000000005</v>
      </c>
      <c r="BG8">
        <v>157.01265000000001</v>
      </c>
      <c r="BH8">
        <v>102.30137000000001</v>
      </c>
      <c r="BI8">
        <v>717.61815999999999</v>
      </c>
      <c r="BJ8">
        <v>90.231610000000003</v>
      </c>
      <c r="BK8">
        <v>138.89041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1319.96118</v>
      </c>
      <c r="CJ8">
        <v>102.91385</v>
      </c>
      <c r="CK8">
        <v>186.29642999999999</v>
      </c>
      <c r="CL8">
        <v>3114.2463400000001</v>
      </c>
      <c r="CM8">
        <v>550.24414000000002</v>
      </c>
      <c r="CN8">
        <v>1725.5516399999999</v>
      </c>
      <c r="CO8">
        <v>1103.99731</v>
      </c>
      <c r="CP8">
        <v>2073.24683</v>
      </c>
      <c r="CQ8">
        <v>1708.0811799999999</v>
      </c>
      <c r="CR8">
        <v>70.243960000000001</v>
      </c>
      <c r="CS8">
        <v>667.64783</v>
      </c>
      <c r="CT8">
        <v>363.76816000000002</v>
      </c>
      <c r="CU8">
        <v>301.35156000000001</v>
      </c>
      <c r="CV8">
        <v>498.87353999999999</v>
      </c>
      <c r="CW8">
        <v>411.04741999999999</v>
      </c>
      <c r="CX8">
        <v>21.045280000000002</v>
      </c>
      <c r="CY8">
        <v>212.25058000000001</v>
      </c>
      <c r="CZ8">
        <v>87.339389999999995</v>
      </c>
      <c r="DA8">
        <v>91.480450000000005</v>
      </c>
      <c r="DB8">
        <v>157.01265000000001</v>
      </c>
      <c r="DC8">
        <v>102.30137000000001</v>
      </c>
      <c r="DD8">
        <v>717.61815999999999</v>
      </c>
      <c r="DE8">
        <v>90.231610000000003</v>
      </c>
      <c r="DF8">
        <v>138.89041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81837</v>
      </c>
      <c r="EE8">
        <v>24</v>
      </c>
      <c r="EF8">
        <v>21.89</v>
      </c>
      <c r="EG8">
        <v>5961.3388699999996</v>
      </c>
      <c r="EH8">
        <v>7.9390000000000002E-2</v>
      </c>
      <c r="EI8">
        <v>0.38242999999999999</v>
      </c>
      <c r="EJ8">
        <v>5961.3388699999996</v>
      </c>
      <c r="EK8">
        <v>18.53</v>
      </c>
      <c r="EL8">
        <v>5165.1987300000001</v>
      </c>
      <c r="EM8">
        <v>7.9240000000000005E-2</v>
      </c>
      <c r="EN8">
        <v>0.22090000000000001</v>
      </c>
      <c r="EO8">
        <v>5165.1987300000001</v>
      </c>
      <c r="EP8">
        <v>21.65</v>
      </c>
      <c r="EQ8">
        <v>8.7830000000000005E-2</v>
      </c>
      <c r="ER8">
        <v>2049.1813999999999</v>
      </c>
      <c r="ES8">
        <v>7.9229999999999995E-2</v>
      </c>
      <c r="ET8">
        <v>0.17527999999999999</v>
      </c>
      <c r="EU8">
        <v>2049.1813999999999</v>
      </c>
      <c r="EV8">
        <v>21.58</v>
      </c>
      <c r="EW8">
        <v>8.8120000000000004E-2</v>
      </c>
      <c r="EX8">
        <v>14495.679690000001</v>
      </c>
      <c r="EY8">
        <v>459.39999</v>
      </c>
      <c r="EZ8">
        <v>14495.679690000001</v>
      </c>
      <c r="FA8">
        <v>0</v>
      </c>
    </row>
    <row r="9" spans="1:157" x14ac:dyDescent="0.25">
      <c r="A9">
        <v>45067</v>
      </c>
      <c r="B9" t="s">
        <v>37</v>
      </c>
      <c r="C9">
        <v>30447</v>
      </c>
      <c r="D9">
        <v>34941</v>
      </c>
      <c r="E9">
        <v>5</v>
      </c>
      <c r="F9">
        <v>0</v>
      </c>
      <c r="G9">
        <v>0</v>
      </c>
      <c r="H9">
        <v>0</v>
      </c>
      <c r="I9">
        <v>0</v>
      </c>
      <c r="J9">
        <v>115</v>
      </c>
      <c r="K9">
        <v>3.32E-2</v>
      </c>
      <c r="L9">
        <v>15</v>
      </c>
      <c r="M9">
        <v>0</v>
      </c>
      <c r="N9">
        <v>0</v>
      </c>
      <c r="O9">
        <v>0</v>
      </c>
      <c r="P9">
        <v>1</v>
      </c>
      <c r="Q9">
        <v>1</v>
      </c>
      <c r="R9" t="s">
        <v>39</v>
      </c>
      <c r="S9">
        <v>60</v>
      </c>
      <c r="T9">
        <v>0</v>
      </c>
      <c r="U9">
        <v>5075</v>
      </c>
      <c r="V9">
        <v>0</v>
      </c>
      <c r="W9">
        <v>0</v>
      </c>
      <c r="X9">
        <v>0</v>
      </c>
      <c r="Y9">
        <v>0</v>
      </c>
      <c r="Z9">
        <v>0</v>
      </c>
      <c r="AA9">
        <v>5</v>
      </c>
      <c r="AB9">
        <v>0</v>
      </c>
      <c r="AC9">
        <v>0</v>
      </c>
      <c r="AD9">
        <v>24</v>
      </c>
      <c r="AE9">
        <v>35200</v>
      </c>
      <c r="AF9">
        <v>3897</v>
      </c>
      <c r="AG9">
        <v>19</v>
      </c>
      <c r="AH9">
        <v>0.16600000000000001</v>
      </c>
      <c r="AI9">
        <v>1827.29395</v>
      </c>
      <c r="AJ9">
        <v>8.3000000000000004E-2</v>
      </c>
      <c r="AK9">
        <v>4.2630000000000001E-2</v>
      </c>
      <c r="AL9">
        <v>23.9937</v>
      </c>
      <c r="AM9">
        <v>572.54510000000005</v>
      </c>
      <c r="AN9">
        <v>23.876860000000001</v>
      </c>
      <c r="AO9">
        <v>119.00700999999999</v>
      </c>
      <c r="AP9">
        <v>228.59395000000001</v>
      </c>
      <c r="AQ9">
        <v>3942.5996100000002</v>
      </c>
      <c r="AR9">
        <v>654.53485000000001</v>
      </c>
      <c r="AS9">
        <v>2231.8923300000001</v>
      </c>
      <c r="AT9">
        <v>1190.66443</v>
      </c>
      <c r="AU9">
        <v>2347.0705600000001</v>
      </c>
      <c r="AV9">
        <v>2001.7519500000001</v>
      </c>
      <c r="AW9">
        <v>83.564419999999998</v>
      </c>
      <c r="AX9">
        <v>840.34253000000001</v>
      </c>
      <c r="AY9">
        <v>441.13405999999998</v>
      </c>
      <c r="AZ9">
        <v>323.93335000000002</v>
      </c>
      <c r="BA9">
        <v>564.35681</v>
      </c>
      <c r="BB9">
        <v>482.58098999999999</v>
      </c>
      <c r="BC9">
        <v>24.557490000000001</v>
      </c>
      <c r="BD9">
        <v>267.12279999999998</v>
      </c>
      <c r="BE9">
        <v>102.93038</v>
      </c>
      <c r="BF9">
        <v>95.308090000000007</v>
      </c>
      <c r="BG9">
        <v>176.29400999999999</v>
      </c>
      <c r="BH9">
        <v>117.41647</v>
      </c>
      <c r="BI9">
        <v>759.22333000000003</v>
      </c>
      <c r="BJ9">
        <v>101.05436</v>
      </c>
      <c r="BK9">
        <v>149.40004999999999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1827.29395</v>
      </c>
      <c r="CJ9">
        <v>119.00700999999999</v>
      </c>
      <c r="CK9">
        <v>228.59395000000001</v>
      </c>
      <c r="CL9">
        <v>3942.5996100000002</v>
      </c>
      <c r="CM9">
        <v>654.53485000000001</v>
      </c>
      <c r="CN9">
        <v>2231.8923300000001</v>
      </c>
      <c r="CO9">
        <v>1190.66443</v>
      </c>
      <c r="CP9">
        <v>2347.0705600000001</v>
      </c>
      <c r="CQ9">
        <v>2001.7519500000001</v>
      </c>
      <c r="CR9">
        <v>83.564419999999998</v>
      </c>
      <c r="CS9">
        <v>840.34253000000001</v>
      </c>
      <c r="CT9">
        <v>441.13405999999998</v>
      </c>
      <c r="CU9">
        <v>323.93335000000002</v>
      </c>
      <c r="CV9">
        <v>564.35681</v>
      </c>
      <c r="CW9">
        <v>482.58098999999999</v>
      </c>
      <c r="CX9">
        <v>24.557490000000001</v>
      </c>
      <c r="CY9">
        <v>267.12279999999998</v>
      </c>
      <c r="CZ9">
        <v>102.93038</v>
      </c>
      <c r="DA9">
        <v>95.308090000000007</v>
      </c>
      <c r="DB9">
        <v>176.29400999999999</v>
      </c>
      <c r="DC9">
        <v>117.41647</v>
      </c>
      <c r="DD9">
        <v>759.22333000000003</v>
      </c>
      <c r="DE9">
        <v>101.05436</v>
      </c>
      <c r="DF9">
        <v>149.40004999999999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81837</v>
      </c>
      <c r="EE9">
        <v>24</v>
      </c>
      <c r="EF9">
        <v>21.87</v>
      </c>
      <c r="EG9">
        <v>5976.7578100000001</v>
      </c>
      <c r="EH9">
        <v>8.3169999999999994E-2</v>
      </c>
      <c r="EI9">
        <v>0.38341999999999998</v>
      </c>
      <c r="EJ9">
        <v>5976.7578100000001</v>
      </c>
      <c r="EK9">
        <v>18.5</v>
      </c>
      <c r="EL9">
        <v>6357.3442400000004</v>
      </c>
      <c r="EM9">
        <v>8.3030000000000007E-2</v>
      </c>
      <c r="EN9">
        <v>0.27189000000000002</v>
      </c>
      <c r="EO9">
        <v>6357.3442400000004</v>
      </c>
      <c r="EP9">
        <v>21.57</v>
      </c>
      <c r="EQ9">
        <v>9.2350000000000002E-2</v>
      </c>
      <c r="ER9">
        <v>3083.9384799999998</v>
      </c>
      <c r="ES9">
        <v>8.3019999999999997E-2</v>
      </c>
      <c r="ET9">
        <v>0.26379000000000002</v>
      </c>
      <c r="EU9">
        <v>3083.9384799999998</v>
      </c>
      <c r="EV9">
        <v>21.34</v>
      </c>
      <c r="EW9">
        <v>9.3350000000000002E-2</v>
      </c>
      <c r="EX9">
        <v>17245.333979999999</v>
      </c>
      <c r="EY9">
        <v>572.54510000000005</v>
      </c>
      <c r="EZ9">
        <v>17245.333979999999</v>
      </c>
      <c r="FA9">
        <v>0</v>
      </c>
    </row>
    <row r="10" spans="1:157" x14ac:dyDescent="0.25">
      <c r="A10">
        <v>45068</v>
      </c>
      <c r="B10" t="s">
        <v>37</v>
      </c>
      <c r="C10">
        <v>30448</v>
      </c>
      <c r="D10">
        <v>34940</v>
      </c>
      <c r="E10">
        <v>5</v>
      </c>
      <c r="F10">
        <v>0</v>
      </c>
      <c r="G10">
        <v>0</v>
      </c>
      <c r="H10">
        <v>0</v>
      </c>
      <c r="I10">
        <v>0</v>
      </c>
      <c r="J10">
        <v>115</v>
      </c>
      <c r="K10">
        <v>3.0970000000000001E-2</v>
      </c>
      <c r="L10">
        <v>15</v>
      </c>
      <c r="M10">
        <v>0</v>
      </c>
      <c r="N10">
        <v>0</v>
      </c>
      <c r="O10">
        <v>0</v>
      </c>
      <c r="P10">
        <v>1</v>
      </c>
      <c r="Q10">
        <v>1</v>
      </c>
      <c r="R10" t="s">
        <v>39</v>
      </c>
      <c r="S10">
        <v>60</v>
      </c>
      <c r="T10">
        <v>0</v>
      </c>
      <c r="U10">
        <v>4646</v>
      </c>
      <c r="V10">
        <v>0</v>
      </c>
      <c r="W10">
        <v>0</v>
      </c>
      <c r="X10">
        <v>0</v>
      </c>
      <c r="Y10">
        <v>0</v>
      </c>
      <c r="Z10">
        <v>0</v>
      </c>
      <c r="AA10">
        <v>5</v>
      </c>
      <c r="AB10">
        <v>0</v>
      </c>
      <c r="AC10">
        <v>0</v>
      </c>
      <c r="AD10">
        <v>24</v>
      </c>
      <c r="AE10">
        <v>35200</v>
      </c>
      <c r="AF10">
        <v>3897</v>
      </c>
      <c r="AG10">
        <v>19</v>
      </c>
      <c r="AH10">
        <v>0.15484999999999999</v>
      </c>
      <c r="AI10">
        <v>2440.44238</v>
      </c>
      <c r="AJ10">
        <v>7.7429999999999999E-2</v>
      </c>
      <c r="AK10">
        <v>5.6930000000000001E-2</v>
      </c>
      <c r="AL10">
        <v>23.988099999999999</v>
      </c>
      <c r="AM10">
        <v>634.30089999999996</v>
      </c>
      <c r="AN10">
        <v>26.471260000000001</v>
      </c>
      <c r="AO10">
        <v>131.37422000000001</v>
      </c>
      <c r="AP10">
        <v>260.55333999999999</v>
      </c>
      <c r="AQ10">
        <v>4342.3408200000003</v>
      </c>
      <c r="AR10">
        <v>728.87256000000002</v>
      </c>
      <c r="AS10">
        <v>2523.0256300000001</v>
      </c>
      <c r="AT10">
        <v>1402.8857399999999</v>
      </c>
      <c r="AU10">
        <v>2845.5781299999999</v>
      </c>
      <c r="AV10">
        <v>2503.4438500000001</v>
      </c>
      <c r="AW10">
        <v>103.33459000000001</v>
      </c>
      <c r="AX10">
        <v>934.17882999999995</v>
      </c>
      <c r="AY10">
        <v>581.34302000000002</v>
      </c>
      <c r="AZ10">
        <v>394.59061000000003</v>
      </c>
      <c r="BA10">
        <v>702.08092999999997</v>
      </c>
      <c r="BB10">
        <v>631.73064999999997</v>
      </c>
      <c r="BC10">
        <v>31.714790000000001</v>
      </c>
      <c r="BD10">
        <v>297.62317000000002</v>
      </c>
      <c r="BE10">
        <v>146.61552</v>
      </c>
      <c r="BF10">
        <v>117.8503</v>
      </c>
      <c r="BG10">
        <v>219.73874000000001</v>
      </c>
      <c r="BH10">
        <v>155.13132999999999</v>
      </c>
      <c r="BI10">
        <v>1034.68884</v>
      </c>
      <c r="BJ10">
        <v>172.60979</v>
      </c>
      <c r="BK10">
        <v>219.83508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2440.44238</v>
      </c>
      <c r="CJ10">
        <v>131.37422000000001</v>
      </c>
      <c r="CK10">
        <v>260.55333999999999</v>
      </c>
      <c r="CL10">
        <v>4342.3408200000003</v>
      </c>
      <c r="CM10">
        <v>728.87256000000002</v>
      </c>
      <c r="CN10">
        <v>2523.0256300000001</v>
      </c>
      <c r="CO10">
        <v>1402.8857399999999</v>
      </c>
      <c r="CP10">
        <v>2845.5781299999999</v>
      </c>
      <c r="CQ10">
        <v>2503.4438500000001</v>
      </c>
      <c r="CR10">
        <v>103.33459000000001</v>
      </c>
      <c r="CS10">
        <v>934.17882999999995</v>
      </c>
      <c r="CT10">
        <v>581.34302000000002</v>
      </c>
      <c r="CU10">
        <v>394.59061000000003</v>
      </c>
      <c r="CV10">
        <v>702.08092999999997</v>
      </c>
      <c r="CW10">
        <v>631.73064999999997</v>
      </c>
      <c r="CX10">
        <v>31.714790000000001</v>
      </c>
      <c r="CY10">
        <v>297.62317000000002</v>
      </c>
      <c r="CZ10">
        <v>146.61552</v>
      </c>
      <c r="DA10">
        <v>117.8503</v>
      </c>
      <c r="DB10">
        <v>219.73874000000001</v>
      </c>
      <c r="DC10">
        <v>155.13132999999999</v>
      </c>
      <c r="DD10">
        <v>1034.68884</v>
      </c>
      <c r="DE10">
        <v>172.60979</v>
      </c>
      <c r="DF10">
        <v>219.83508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81837</v>
      </c>
      <c r="EE10">
        <v>24</v>
      </c>
      <c r="EF10">
        <v>21.86</v>
      </c>
      <c r="EG10">
        <v>6525.7065400000001</v>
      </c>
      <c r="EH10">
        <v>7.7679999999999999E-2</v>
      </c>
      <c r="EI10">
        <v>0.41864000000000001</v>
      </c>
      <c r="EJ10">
        <v>6525.7065400000001</v>
      </c>
      <c r="EK10">
        <v>16.559999999999999</v>
      </c>
      <c r="EL10">
        <v>8052.3647499999997</v>
      </c>
      <c r="EM10">
        <v>7.7509999999999996E-2</v>
      </c>
      <c r="EN10">
        <v>0.34438000000000002</v>
      </c>
      <c r="EO10">
        <v>8052.3647499999997</v>
      </c>
      <c r="EP10">
        <v>21.44</v>
      </c>
      <c r="EQ10">
        <v>8.6669999999999997E-2</v>
      </c>
      <c r="ER10">
        <v>3462.6269499999999</v>
      </c>
      <c r="ES10">
        <v>7.7460000000000001E-2</v>
      </c>
      <c r="ET10">
        <v>0.29618</v>
      </c>
      <c r="EU10">
        <v>3462.6269499999999</v>
      </c>
      <c r="EV10">
        <v>21.22</v>
      </c>
      <c r="EW10">
        <v>8.7569999999999995E-2</v>
      </c>
      <c r="EX10">
        <v>20481.140630000002</v>
      </c>
      <c r="EY10">
        <v>634.30089999999996</v>
      </c>
      <c r="EZ10">
        <v>20481.140630000002</v>
      </c>
      <c r="FA10">
        <v>0</v>
      </c>
    </row>
    <row r="11" spans="1:157" x14ac:dyDescent="0.25">
      <c r="A11">
        <v>45071</v>
      </c>
      <c r="B11" t="s">
        <v>37</v>
      </c>
      <c r="C11">
        <v>30449</v>
      </c>
      <c r="D11">
        <v>34939</v>
      </c>
      <c r="E11">
        <v>5</v>
      </c>
      <c r="F11">
        <v>0</v>
      </c>
      <c r="G11">
        <v>0</v>
      </c>
      <c r="H11">
        <v>0</v>
      </c>
      <c r="I11">
        <v>0</v>
      </c>
      <c r="J11">
        <v>115</v>
      </c>
      <c r="K11">
        <v>3.27E-2</v>
      </c>
      <c r="L11">
        <v>15</v>
      </c>
      <c r="M11">
        <v>0</v>
      </c>
      <c r="N11">
        <v>0</v>
      </c>
      <c r="O11">
        <v>0</v>
      </c>
      <c r="P11">
        <v>1</v>
      </c>
      <c r="Q11">
        <v>1</v>
      </c>
      <c r="R11" t="s">
        <v>39</v>
      </c>
      <c r="S11">
        <v>70</v>
      </c>
      <c r="T11">
        <v>0</v>
      </c>
      <c r="U11">
        <v>4390</v>
      </c>
      <c r="V11">
        <v>0</v>
      </c>
      <c r="W11">
        <v>0</v>
      </c>
      <c r="X11">
        <v>0</v>
      </c>
      <c r="Y11">
        <v>0</v>
      </c>
      <c r="Z11">
        <v>0</v>
      </c>
      <c r="AA11">
        <v>5</v>
      </c>
      <c r="AB11">
        <v>0</v>
      </c>
      <c r="AC11">
        <v>0</v>
      </c>
      <c r="AD11">
        <v>24</v>
      </c>
      <c r="AE11">
        <v>35200</v>
      </c>
      <c r="AF11">
        <v>3897</v>
      </c>
      <c r="AG11">
        <v>19</v>
      </c>
      <c r="AH11">
        <v>0.16350000000000001</v>
      </c>
      <c r="AI11">
        <v>3536.4902299999999</v>
      </c>
      <c r="AJ11">
        <v>8.1750000000000003E-2</v>
      </c>
      <c r="AK11">
        <v>8.2500000000000004E-2</v>
      </c>
      <c r="AL11">
        <v>23.935669999999998</v>
      </c>
      <c r="AM11">
        <v>903.48546999999996</v>
      </c>
      <c r="AN11">
        <v>37.893810000000002</v>
      </c>
      <c r="AO11">
        <v>161.51900000000001</v>
      </c>
      <c r="AP11">
        <v>318.22048999999998</v>
      </c>
      <c r="AQ11">
        <v>6155.4404299999997</v>
      </c>
      <c r="AR11">
        <v>847.84209999999996</v>
      </c>
      <c r="AS11">
        <v>2947.1733399999998</v>
      </c>
      <c r="AT11">
        <v>1958.4930400000001</v>
      </c>
      <c r="AU11">
        <v>3979.7705099999998</v>
      </c>
      <c r="AV11">
        <v>3202.77979</v>
      </c>
      <c r="AW11">
        <v>124.03642000000001</v>
      </c>
      <c r="AX11">
        <v>1325.51648</v>
      </c>
      <c r="AY11">
        <v>687.50922000000003</v>
      </c>
      <c r="AZ11">
        <v>550.24968999999999</v>
      </c>
      <c r="BA11">
        <v>979.26129000000003</v>
      </c>
      <c r="BB11">
        <v>805.10204999999996</v>
      </c>
      <c r="BC11">
        <v>37.416609999999999</v>
      </c>
      <c r="BD11">
        <v>423.15780999999998</v>
      </c>
      <c r="BE11">
        <v>168.94783000000001</v>
      </c>
      <c r="BF11">
        <v>158.27930000000001</v>
      </c>
      <c r="BG11">
        <v>303.59875</v>
      </c>
      <c r="BH11">
        <v>191.85703000000001</v>
      </c>
      <c r="BI11">
        <v>1853.12708</v>
      </c>
      <c r="BJ11">
        <v>173.74045000000001</v>
      </c>
      <c r="BK11">
        <v>276.48584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3536.4902299999999</v>
      </c>
      <c r="CJ11">
        <v>161.51900000000001</v>
      </c>
      <c r="CK11">
        <v>318.22048999999998</v>
      </c>
      <c r="CL11">
        <v>6155.4404299999997</v>
      </c>
      <c r="CM11">
        <v>847.84209999999996</v>
      </c>
      <c r="CN11">
        <v>2947.1733399999998</v>
      </c>
      <c r="CO11">
        <v>1958.4930400000001</v>
      </c>
      <c r="CP11">
        <v>3979.7705099999998</v>
      </c>
      <c r="CQ11">
        <v>3202.77979</v>
      </c>
      <c r="CR11">
        <v>124.03642000000001</v>
      </c>
      <c r="CS11">
        <v>1325.51648</v>
      </c>
      <c r="CT11">
        <v>687.50922000000003</v>
      </c>
      <c r="CU11">
        <v>550.24968999999999</v>
      </c>
      <c r="CV11">
        <v>979.26129000000003</v>
      </c>
      <c r="CW11">
        <v>805.10204999999996</v>
      </c>
      <c r="CX11">
        <v>37.416609999999999</v>
      </c>
      <c r="CY11">
        <v>423.15780999999998</v>
      </c>
      <c r="CZ11">
        <v>168.94783000000001</v>
      </c>
      <c r="DA11">
        <v>158.27930000000001</v>
      </c>
      <c r="DB11">
        <v>303.59875</v>
      </c>
      <c r="DC11">
        <v>191.85703000000001</v>
      </c>
      <c r="DD11">
        <v>1853.12708</v>
      </c>
      <c r="DE11">
        <v>173.74045000000001</v>
      </c>
      <c r="DF11">
        <v>276.48584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81837</v>
      </c>
      <c r="EE11">
        <v>24</v>
      </c>
      <c r="EF11">
        <v>21.83</v>
      </c>
      <c r="EG11">
        <v>8062.8261700000003</v>
      </c>
      <c r="EH11">
        <v>8.2619999999999999E-2</v>
      </c>
      <c r="EI11">
        <v>0.51724999999999999</v>
      </c>
      <c r="EJ11">
        <v>8062.8261700000003</v>
      </c>
      <c r="EK11">
        <v>12.76</v>
      </c>
      <c r="EL11">
        <v>11322.4668</v>
      </c>
      <c r="EM11">
        <v>8.2360000000000003E-2</v>
      </c>
      <c r="EN11">
        <v>0.48424</v>
      </c>
      <c r="EO11">
        <v>11322.4668</v>
      </c>
      <c r="EP11">
        <v>21.11</v>
      </c>
      <c r="EQ11">
        <v>9.2939999999999995E-2</v>
      </c>
      <c r="ER11">
        <v>4707.7412100000001</v>
      </c>
      <c r="ES11">
        <v>8.1970000000000001E-2</v>
      </c>
      <c r="ET11">
        <v>0.40267999999999998</v>
      </c>
      <c r="EU11">
        <v>4707.7412100000001</v>
      </c>
      <c r="EV11">
        <v>20.309999999999999</v>
      </c>
      <c r="EW11">
        <v>9.6600000000000005E-2</v>
      </c>
      <c r="EX11">
        <v>27629.523440000001</v>
      </c>
      <c r="EY11">
        <v>903.48546999999996</v>
      </c>
      <c r="EZ11">
        <v>27629.523440000001</v>
      </c>
      <c r="FA11">
        <v>0</v>
      </c>
    </row>
    <row r="12" spans="1:157" x14ac:dyDescent="0.25">
      <c r="A12">
        <v>45073</v>
      </c>
      <c r="B12" t="s">
        <v>37</v>
      </c>
      <c r="C12">
        <v>30450</v>
      </c>
      <c r="D12">
        <v>34938</v>
      </c>
      <c r="E12">
        <v>5</v>
      </c>
      <c r="F12">
        <v>0</v>
      </c>
      <c r="G12">
        <v>0</v>
      </c>
      <c r="H12">
        <v>0</v>
      </c>
      <c r="I12">
        <v>0</v>
      </c>
      <c r="J12">
        <v>115</v>
      </c>
      <c r="K12">
        <v>3.1269999999999999E-2</v>
      </c>
      <c r="L12">
        <v>15</v>
      </c>
      <c r="M12">
        <v>0</v>
      </c>
      <c r="N12">
        <v>0</v>
      </c>
      <c r="O12">
        <v>0</v>
      </c>
      <c r="P12">
        <v>1</v>
      </c>
      <c r="Q12">
        <v>1</v>
      </c>
      <c r="R12" t="s">
        <v>39</v>
      </c>
      <c r="S12">
        <v>72</v>
      </c>
      <c r="T12">
        <v>0</v>
      </c>
      <c r="U12">
        <v>3730</v>
      </c>
      <c r="V12">
        <v>0</v>
      </c>
      <c r="W12">
        <v>0</v>
      </c>
      <c r="X12">
        <v>0</v>
      </c>
      <c r="Y12">
        <v>0</v>
      </c>
      <c r="Z12">
        <v>0</v>
      </c>
      <c r="AA12">
        <v>5</v>
      </c>
      <c r="AB12">
        <v>0</v>
      </c>
      <c r="AC12">
        <v>0</v>
      </c>
      <c r="AD12">
        <v>24</v>
      </c>
      <c r="AE12">
        <v>35200</v>
      </c>
      <c r="AF12">
        <v>3897</v>
      </c>
      <c r="AG12">
        <v>19</v>
      </c>
      <c r="AH12">
        <v>0.15634999999999999</v>
      </c>
      <c r="AI12">
        <v>3507.54468</v>
      </c>
      <c r="AJ12">
        <v>7.8179999999999999E-2</v>
      </c>
      <c r="AK12">
        <v>8.1820000000000004E-2</v>
      </c>
      <c r="AL12">
        <v>23.93242</v>
      </c>
      <c r="AM12">
        <v>806.16369999999995</v>
      </c>
      <c r="AN12">
        <v>33.720219999999998</v>
      </c>
      <c r="AO12">
        <v>153.94188</v>
      </c>
      <c r="AP12">
        <v>302.88245000000001</v>
      </c>
      <c r="AQ12">
        <v>5723.1352500000003</v>
      </c>
      <c r="AR12">
        <v>772.39824999999996</v>
      </c>
      <c r="AS12">
        <v>2777.8657199999998</v>
      </c>
      <c r="AT12">
        <v>1865.9966999999999</v>
      </c>
      <c r="AU12">
        <v>3687.7004400000001</v>
      </c>
      <c r="AV12">
        <v>3104.8771999999999</v>
      </c>
      <c r="AW12">
        <v>115.08368</v>
      </c>
      <c r="AX12">
        <v>1217.3667</v>
      </c>
      <c r="AY12">
        <v>635.83605999999997</v>
      </c>
      <c r="AZ12">
        <v>520.31560999999999</v>
      </c>
      <c r="BA12">
        <v>902.30687999999998</v>
      </c>
      <c r="BB12">
        <v>771.63689999999997</v>
      </c>
      <c r="BC12">
        <v>34.548400000000001</v>
      </c>
      <c r="BD12">
        <v>388.76555999999999</v>
      </c>
      <c r="BE12">
        <v>157.69195999999999</v>
      </c>
      <c r="BF12">
        <v>145.32239000000001</v>
      </c>
      <c r="BG12">
        <v>277.11926</v>
      </c>
      <c r="BH12">
        <v>181.19691</v>
      </c>
      <c r="BI12">
        <v>1640.7583</v>
      </c>
      <c r="BJ12">
        <v>153.96295000000001</v>
      </c>
      <c r="BK12">
        <v>250.02771000000001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3507.54468</v>
      </c>
      <c r="CJ12">
        <v>153.94188</v>
      </c>
      <c r="CK12">
        <v>302.88245000000001</v>
      </c>
      <c r="CL12">
        <v>5723.1352500000003</v>
      </c>
      <c r="CM12">
        <v>772.39824999999996</v>
      </c>
      <c r="CN12">
        <v>2777.8657199999998</v>
      </c>
      <c r="CO12">
        <v>1865.9966999999999</v>
      </c>
      <c r="CP12">
        <v>3687.7004400000001</v>
      </c>
      <c r="CQ12">
        <v>3104.8771999999999</v>
      </c>
      <c r="CR12">
        <v>115.08368</v>
      </c>
      <c r="CS12">
        <v>1217.3667</v>
      </c>
      <c r="CT12">
        <v>635.83605999999997</v>
      </c>
      <c r="CU12">
        <v>520.31560999999999</v>
      </c>
      <c r="CV12">
        <v>902.30687999999998</v>
      </c>
      <c r="CW12">
        <v>771.63689999999997</v>
      </c>
      <c r="CX12">
        <v>34.548400000000001</v>
      </c>
      <c r="CY12">
        <v>388.76555999999999</v>
      </c>
      <c r="CZ12">
        <v>157.69195999999999</v>
      </c>
      <c r="DA12">
        <v>145.32239000000001</v>
      </c>
      <c r="DB12">
        <v>277.11926</v>
      </c>
      <c r="DC12">
        <v>181.19691</v>
      </c>
      <c r="DD12">
        <v>1640.7583</v>
      </c>
      <c r="DE12">
        <v>153.96295000000001</v>
      </c>
      <c r="DF12">
        <v>250.02771000000001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81837</v>
      </c>
      <c r="EE12">
        <v>24</v>
      </c>
      <c r="EF12">
        <v>21.83</v>
      </c>
      <c r="EG12">
        <v>6980.5273399999996</v>
      </c>
      <c r="EH12">
        <v>7.8549999999999995E-2</v>
      </c>
      <c r="EI12">
        <v>0.44780999999999999</v>
      </c>
      <c r="EJ12">
        <v>6980.5273399999996</v>
      </c>
      <c r="EK12">
        <v>14.03</v>
      </c>
      <c r="EL12">
        <v>10542.371090000001</v>
      </c>
      <c r="EM12">
        <v>7.8570000000000001E-2</v>
      </c>
      <c r="EN12">
        <v>0.45088</v>
      </c>
      <c r="EO12">
        <v>10542.371090000001</v>
      </c>
      <c r="EP12">
        <v>21.2</v>
      </c>
      <c r="EQ12">
        <v>8.8499999999999995E-2</v>
      </c>
      <c r="ER12">
        <v>4750.2944299999999</v>
      </c>
      <c r="ES12">
        <v>7.8399999999999997E-2</v>
      </c>
      <c r="ET12">
        <v>0.40632000000000001</v>
      </c>
      <c r="EU12">
        <v>4750.2944299999999</v>
      </c>
      <c r="EV12">
        <v>20.29</v>
      </c>
      <c r="EW12">
        <v>9.2469999999999997E-2</v>
      </c>
      <c r="EX12">
        <v>25780.738280000001</v>
      </c>
      <c r="EY12">
        <v>806.16369999999995</v>
      </c>
      <c r="EZ12">
        <v>25780.738280000001</v>
      </c>
      <c r="FA12">
        <v>0</v>
      </c>
    </row>
    <row r="13" spans="1:157" x14ac:dyDescent="0.25">
      <c r="A13">
        <v>45075</v>
      </c>
      <c r="B13" t="s">
        <v>37</v>
      </c>
      <c r="C13">
        <v>30451</v>
      </c>
      <c r="D13">
        <v>34937</v>
      </c>
      <c r="E13">
        <v>5</v>
      </c>
      <c r="F13">
        <v>0</v>
      </c>
      <c r="G13">
        <v>0</v>
      </c>
      <c r="H13">
        <v>0</v>
      </c>
      <c r="I13">
        <v>0</v>
      </c>
      <c r="J13">
        <v>115</v>
      </c>
      <c r="K13">
        <v>3.1600000000000003E-2</v>
      </c>
      <c r="L13">
        <v>15</v>
      </c>
      <c r="M13">
        <v>0</v>
      </c>
      <c r="N13">
        <v>0</v>
      </c>
      <c r="O13">
        <v>0</v>
      </c>
      <c r="P13">
        <v>1</v>
      </c>
      <c r="Q13">
        <v>1</v>
      </c>
      <c r="R13" t="s">
        <v>39</v>
      </c>
      <c r="S13">
        <v>74</v>
      </c>
      <c r="T13">
        <v>0</v>
      </c>
      <c r="U13">
        <v>3380</v>
      </c>
      <c r="V13">
        <v>0</v>
      </c>
      <c r="W13">
        <v>0</v>
      </c>
      <c r="X13">
        <v>0</v>
      </c>
      <c r="Y13">
        <v>0</v>
      </c>
      <c r="Z13">
        <v>0</v>
      </c>
      <c r="AA13">
        <v>5</v>
      </c>
      <c r="AB13">
        <v>0</v>
      </c>
      <c r="AC13">
        <v>0</v>
      </c>
      <c r="AD13">
        <v>24</v>
      </c>
      <c r="AE13">
        <v>35200</v>
      </c>
      <c r="AF13">
        <v>3897</v>
      </c>
      <c r="AG13">
        <v>19</v>
      </c>
      <c r="AH13">
        <v>0.15801000000000001</v>
      </c>
      <c r="AI13">
        <v>2716.7595200000001</v>
      </c>
      <c r="AJ13">
        <v>7.9000000000000001E-2</v>
      </c>
      <c r="AK13">
        <v>6.3380000000000006E-2</v>
      </c>
      <c r="AL13">
        <v>23.969550000000002</v>
      </c>
      <c r="AM13">
        <v>618.19781</v>
      </c>
      <c r="AN13">
        <v>25.779699999999998</v>
      </c>
      <c r="AO13">
        <v>132.97354000000001</v>
      </c>
      <c r="AP13">
        <v>249.45294000000001</v>
      </c>
      <c r="AQ13">
        <v>4204.5761700000003</v>
      </c>
      <c r="AR13">
        <v>703.86614999999995</v>
      </c>
      <c r="AS13">
        <v>2702.45264</v>
      </c>
      <c r="AT13">
        <v>1252.56592</v>
      </c>
      <c r="AU13">
        <v>2563.0849600000001</v>
      </c>
      <c r="AV13">
        <v>2451.8874500000002</v>
      </c>
      <c r="AW13">
        <v>95.204560000000001</v>
      </c>
      <c r="AX13">
        <v>878.24676999999997</v>
      </c>
      <c r="AY13">
        <v>594.24883999999997</v>
      </c>
      <c r="AZ13">
        <v>346.28568000000001</v>
      </c>
      <c r="BA13">
        <v>625.98242000000005</v>
      </c>
      <c r="BB13">
        <v>607.39606000000003</v>
      </c>
      <c r="BC13">
        <v>28.142959999999999</v>
      </c>
      <c r="BD13">
        <v>278.20785999999998</v>
      </c>
      <c r="BE13">
        <v>144.96869000000001</v>
      </c>
      <c r="BF13">
        <v>94.784459999999996</v>
      </c>
      <c r="BG13">
        <v>190.79517999999999</v>
      </c>
      <c r="BH13">
        <v>143.94632999999999</v>
      </c>
      <c r="BI13">
        <v>939.24445000000003</v>
      </c>
      <c r="BJ13">
        <v>132.47417999999999</v>
      </c>
      <c r="BK13">
        <v>201.75945999999999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2716.7595200000001</v>
      </c>
      <c r="CJ13">
        <v>132.97354000000001</v>
      </c>
      <c r="CK13">
        <v>249.45294000000001</v>
      </c>
      <c r="CL13">
        <v>4204.5761700000003</v>
      </c>
      <c r="CM13">
        <v>703.86614999999995</v>
      </c>
      <c r="CN13">
        <v>2702.45264</v>
      </c>
      <c r="CO13">
        <v>1252.56592</v>
      </c>
      <c r="CP13">
        <v>2563.0849600000001</v>
      </c>
      <c r="CQ13">
        <v>2451.8874500000002</v>
      </c>
      <c r="CR13">
        <v>95.204560000000001</v>
      </c>
      <c r="CS13">
        <v>878.24676999999997</v>
      </c>
      <c r="CT13">
        <v>594.24883999999997</v>
      </c>
      <c r="CU13">
        <v>346.28568000000001</v>
      </c>
      <c r="CV13">
        <v>625.98242000000005</v>
      </c>
      <c r="CW13">
        <v>607.39606000000003</v>
      </c>
      <c r="CX13">
        <v>28.142959999999999</v>
      </c>
      <c r="CY13">
        <v>278.20785999999998</v>
      </c>
      <c r="CZ13">
        <v>144.96869000000001</v>
      </c>
      <c r="DA13">
        <v>94.784459999999996</v>
      </c>
      <c r="DB13">
        <v>190.79517999999999</v>
      </c>
      <c r="DC13">
        <v>143.94632999999999</v>
      </c>
      <c r="DD13">
        <v>939.24445000000003</v>
      </c>
      <c r="DE13">
        <v>132.47417999999999</v>
      </c>
      <c r="DF13">
        <v>201.75945999999999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81837</v>
      </c>
      <c r="EE13">
        <v>24</v>
      </c>
      <c r="EF13">
        <v>21.85</v>
      </c>
      <c r="EG13">
        <v>4889.7407199999998</v>
      </c>
      <c r="EH13">
        <v>7.9060000000000005E-2</v>
      </c>
      <c r="EI13">
        <v>0.31369000000000002</v>
      </c>
      <c r="EJ13">
        <v>4889.7407199999998</v>
      </c>
      <c r="EK13">
        <v>20.190000000000001</v>
      </c>
      <c r="EL13">
        <v>7847.9335899999996</v>
      </c>
      <c r="EM13">
        <v>7.9079999999999998E-2</v>
      </c>
      <c r="EN13">
        <v>0.33563999999999999</v>
      </c>
      <c r="EO13">
        <v>7847.9335899999996</v>
      </c>
      <c r="EP13">
        <v>21.46</v>
      </c>
      <c r="EQ13">
        <v>8.8349999999999998E-2</v>
      </c>
      <c r="ER13">
        <v>4108.1137699999999</v>
      </c>
      <c r="ES13">
        <v>7.9100000000000004E-2</v>
      </c>
      <c r="ET13">
        <v>0.35138999999999998</v>
      </c>
      <c r="EU13">
        <v>4108.1137699999999</v>
      </c>
      <c r="EV13">
        <v>20.97</v>
      </c>
      <c r="EW13">
        <v>9.042E-2</v>
      </c>
      <c r="EX13">
        <v>19562.546880000002</v>
      </c>
      <c r="EY13">
        <v>618.19781</v>
      </c>
      <c r="EZ13">
        <v>19562.546880000002</v>
      </c>
      <c r="FA13">
        <v>0</v>
      </c>
    </row>
    <row r="14" spans="1:157" x14ac:dyDescent="0.25">
      <c r="A14">
        <v>45080</v>
      </c>
      <c r="B14" t="s">
        <v>37</v>
      </c>
      <c r="C14">
        <v>30453</v>
      </c>
      <c r="D14">
        <v>34936</v>
      </c>
      <c r="E14">
        <v>5</v>
      </c>
      <c r="F14">
        <v>0</v>
      </c>
      <c r="G14">
        <v>0</v>
      </c>
      <c r="H14">
        <v>0</v>
      </c>
      <c r="I14">
        <v>0</v>
      </c>
      <c r="J14">
        <v>115</v>
      </c>
      <c r="K14">
        <v>3.1879999999999999E-2</v>
      </c>
      <c r="L14">
        <v>15</v>
      </c>
      <c r="M14">
        <v>0</v>
      </c>
      <c r="N14">
        <v>0</v>
      </c>
      <c r="O14">
        <v>0</v>
      </c>
      <c r="P14">
        <v>1</v>
      </c>
      <c r="Q14">
        <v>1</v>
      </c>
      <c r="R14" t="s">
        <v>39</v>
      </c>
      <c r="S14">
        <v>76</v>
      </c>
      <c r="T14">
        <v>0</v>
      </c>
      <c r="U14">
        <v>3140</v>
      </c>
      <c r="V14">
        <v>0</v>
      </c>
      <c r="W14">
        <v>0</v>
      </c>
      <c r="X14">
        <v>0</v>
      </c>
      <c r="Y14">
        <v>0</v>
      </c>
      <c r="Z14">
        <v>0</v>
      </c>
      <c r="AA14">
        <v>5</v>
      </c>
      <c r="AB14">
        <v>0</v>
      </c>
      <c r="AC14">
        <v>0</v>
      </c>
      <c r="AD14">
        <v>24</v>
      </c>
      <c r="AE14">
        <v>35200</v>
      </c>
      <c r="AF14">
        <v>3897</v>
      </c>
      <c r="AG14">
        <v>19</v>
      </c>
      <c r="AH14">
        <v>0.15939999999999999</v>
      </c>
      <c r="AI14">
        <v>3542.15112</v>
      </c>
      <c r="AJ14">
        <v>7.9699999999999993E-2</v>
      </c>
      <c r="AK14">
        <v>8.2629999999999995E-2</v>
      </c>
      <c r="AL14">
        <v>23.875240000000002</v>
      </c>
      <c r="AM14">
        <v>759.56262000000004</v>
      </c>
      <c r="AN14">
        <v>31.730789999999999</v>
      </c>
      <c r="AO14">
        <v>155.71872999999999</v>
      </c>
      <c r="AP14">
        <v>335.22876000000002</v>
      </c>
      <c r="AQ14">
        <v>4941.4321300000001</v>
      </c>
      <c r="AR14">
        <v>871.82581000000005</v>
      </c>
      <c r="AS14">
        <v>3242.5187999999998</v>
      </c>
      <c r="AT14">
        <v>1540.4137000000001</v>
      </c>
      <c r="AU14">
        <v>3252.5202599999998</v>
      </c>
      <c r="AV14">
        <v>3060.7282700000001</v>
      </c>
      <c r="AW14">
        <v>121.76725999999999</v>
      </c>
      <c r="AX14">
        <v>1022.00342</v>
      </c>
      <c r="AY14">
        <v>681.32123000000001</v>
      </c>
      <c r="AZ14">
        <v>425.36023</v>
      </c>
      <c r="BA14">
        <v>790.23431000000005</v>
      </c>
      <c r="BB14">
        <v>751.12627999999995</v>
      </c>
      <c r="BC14">
        <v>35.451430000000002</v>
      </c>
      <c r="BD14">
        <v>323.69042999999999</v>
      </c>
      <c r="BE14">
        <v>164.24445</v>
      </c>
      <c r="BF14">
        <v>114.15774999999999</v>
      </c>
      <c r="BG14">
        <v>240.0573</v>
      </c>
      <c r="BH14">
        <v>176.28586999999999</v>
      </c>
      <c r="BI14">
        <v>1135.82251</v>
      </c>
      <c r="BJ14">
        <v>172.40131</v>
      </c>
      <c r="BK14">
        <v>271.36838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3542.15112</v>
      </c>
      <c r="CJ14">
        <v>155.71872999999999</v>
      </c>
      <c r="CK14">
        <v>335.22876000000002</v>
      </c>
      <c r="CL14">
        <v>4941.4321300000001</v>
      </c>
      <c r="CM14">
        <v>871.82581000000005</v>
      </c>
      <c r="CN14">
        <v>3242.5187999999998</v>
      </c>
      <c r="CO14">
        <v>1540.4137000000001</v>
      </c>
      <c r="CP14">
        <v>3252.5202599999998</v>
      </c>
      <c r="CQ14">
        <v>3060.7282700000001</v>
      </c>
      <c r="CR14">
        <v>121.76725999999999</v>
      </c>
      <c r="CS14">
        <v>1022.00342</v>
      </c>
      <c r="CT14">
        <v>681.32123000000001</v>
      </c>
      <c r="CU14">
        <v>425.36023</v>
      </c>
      <c r="CV14">
        <v>790.23431000000005</v>
      </c>
      <c r="CW14">
        <v>751.12627999999995</v>
      </c>
      <c r="CX14">
        <v>35.451430000000002</v>
      </c>
      <c r="CY14">
        <v>323.69042999999999</v>
      </c>
      <c r="CZ14">
        <v>164.24445</v>
      </c>
      <c r="DA14">
        <v>114.15774999999999</v>
      </c>
      <c r="DB14">
        <v>240.0573</v>
      </c>
      <c r="DC14">
        <v>176.28586999999999</v>
      </c>
      <c r="DD14">
        <v>1135.82251</v>
      </c>
      <c r="DE14">
        <v>172.40131</v>
      </c>
      <c r="DF14">
        <v>271.36838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81837</v>
      </c>
      <c r="EE14">
        <v>24</v>
      </c>
      <c r="EF14">
        <v>21.83</v>
      </c>
      <c r="EG14">
        <v>5422.94092</v>
      </c>
      <c r="EH14">
        <v>7.9799999999999996E-2</v>
      </c>
      <c r="EI14">
        <v>0.34788999999999998</v>
      </c>
      <c r="EJ14">
        <v>5422.94092</v>
      </c>
      <c r="EK14">
        <v>19.329999999999998</v>
      </c>
      <c r="EL14">
        <v>9547.8310500000007</v>
      </c>
      <c r="EM14">
        <v>7.9930000000000001E-2</v>
      </c>
      <c r="EN14">
        <v>0.40833999999999998</v>
      </c>
      <c r="EO14">
        <v>9547.8310500000007</v>
      </c>
      <c r="EP14">
        <v>21.31</v>
      </c>
      <c r="EQ14">
        <v>8.9760000000000006E-2</v>
      </c>
      <c r="ER14">
        <v>5312.7563499999997</v>
      </c>
      <c r="ES14">
        <v>8.0119999999999997E-2</v>
      </c>
      <c r="ET14">
        <v>0.45443</v>
      </c>
      <c r="EU14">
        <v>5312.7563499999997</v>
      </c>
      <c r="EV14">
        <v>19.82</v>
      </c>
      <c r="EW14">
        <v>9.6509999999999999E-2</v>
      </c>
      <c r="EX14">
        <v>23825.679690000001</v>
      </c>
      <c r="EY14">
        <v>759.56262000000004</v>
      </c>
      <c r="EZ14">
        <v>23825.679690000001</v>
      </c>
      <c r="FA14">
        <v>0</v>
      </c>
    </row>
    <row r="15" spans="1:157" x14ac:dyDescent="0.25">
      <c r="A15">
        <v>45082</v>
      </c>
      <c r="B15" t="s">
        <v>37</v>
      </c>
      <c r="C15">
        <v>30454</v>
      </c>
      <c r="D15">
        <v>34935</v>
      </c>
      <c r="E15">
        <v>5</v>
      </c>
      <c r="F15">
        <v>0</v>
      </c>
      <c r="G15">
        <v>0</v>
      </c>
      <c r="H15">
        <v>0</v>
      </c>
      <c r="I15">
        <v>0</v>
      </c>
      <c r="J15">
        <v>115</v>
      </c>
      <c r="K15">
        <v>3.022E-2</v>
      </c>
      <c r="L15">
        <v>15</v>
      </c>
      <c r="M15">
        <v>0</v>
      </c>
      <c r="N15">
        <v>0</v>
      </c>
      <c r="O15">
        <v>0</v>
      </c>
      <c r="P15">
        <v>1</v>
      </c>
      <c r="Q15">
        <v>1</v>
      </c>
      <c r="R15" t="s">
        <v>39</v>
      </c>
      <c r="S15">
        <v>90</v>
      </c>
      <c r="T15">
        <v>0</v>
      </c>
      <c r="U15">
        <v>3260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24</v>
      </c>
      <c r="AE15">
        <v>35200</v>
      </c>
      <c r="AF15">
        <v>3897</v>
      </c>
      <c r="AG15">
        <v>19</v>
      </c>
      <c r="AH15">
        <v>0.15112</v>
      </c>
      <c r="AI15">
        <v>2870.0451699999999</v>
      </c>
      <c r="AJ15">
        <v>7.5560000000000002E-2</v>
      </c>
      <c r="AK15">
        <v>6.6949999999999996E-2</v>
      </c>
      <c r="AL15">
        <v>23.906780000000001</v>
      </c>
      <c r="AM15">
        <v>641.09551999999996</v>
      </c>
      <c r="AN15">
        <v>26.758420000000001</v>
      </c>
      <c r="AO15">
        <v>148.12144000000001</v>
      </c>
      <c r="AP15">
        <v>324.74392999999998</v>
      </c>
      <c r="AQ15">
        <v>3984.3256799999999</v>
      </c>
      <c r="AR15">
        <v>833.53241000000003</v>
      </c>
      <c r="AS15">
        <v>3142.9164999999998</v>
      </c>
      <c r="AT15">
        <v>1401.9623999999999</v>
      </c>
      <c r="AU15">
        <v>2833.3020000000001</v>
      </c>
      <c r="AV15">
        <v>2971.0812999999998</v>
      </c>
      <c r="AW15">
        <v>116.82279</v>
      </c>
      <c r="AX15">
        <v>799.89197000000001</v>
      </c>
      <c r="AY15">
        <v>659.51147000000003</v>
      </c>
      <c r="AZ15">
        <v>385.88434000000001</v>
      </c>
      <c r="BA15">
        <v>689.02135999999996</v>
      </c>
      <c r="BB15">
        <v>728.57739000000004</v>
      </c>
      <c r="BC15">
        <v>34.02129</v>
      </c>
      <c r="BD15">
        <v>251.77151000000001</v>
      </c>
      <c r="BE15">
        <v>159.76701</v>
      </c>
      <c r="BF15">
        <v>102.6254</v>
      </c>
      <c r="BG15">
        <v>207.6891</v>
      </c>
      <c r="BH15">
        <v>171.00233</v>
      </c>
      <c r="BI15">
        <v>847.72900000000004</v>
      </c>
      <c r="BJ15">
        <v>163.32822999999999</v>
      </c>
      <c r="BK15">
        <v>253.90633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2870.0451699999999</v>
      </c>
      <c r="CJ15">
        <v>148.12144000000001</v>
      </c>
      <c r="CK15">
        <v>324.74392999999998</v>
      </c>
      <c r="CL15">
        <v>3984.3256799999999</v>
      </c>
      <c r="CM15">
        <v>833.53241000000003</v>
      </c>
      <c r="CN15">
        <v>3142.9164999999998</v>
      </c>
      <c r="CO15">
        <v>1401.9623999999999</v>
      </c>
      <c r="CP15">
        <v>2833.3020000000001</v>
      </c>
      <c r="CQ15">
        <v>2971.0812999999998</v>
      </c>
      <c r="CR15">
        <v>116.82279</v>
      </c>
      <c r="CS15">
        <v>799.89197000000001</v>
      </c>
      <c r="CT15">
        <v>659.51147000000003</v>
      </c>
      <c r="CU15">
        <v>385.88434000000001</v>
      </c>
      <c r="CV15">
        <v>689.02135999999996</v>
      </c>
      <c r="CW15">
        <v>728.57739000000004</v>
      </c>
      <c r="CX15">
        <v>34.02129</v>
      </c>
      <c r="CY15">
        <v>251.77151000000001</v>
      </c>
      <c r="CZ15">
        <v>159.76701</v>
      </c>
      <c r="DA15">
        <v>102.6254</v>
      </c>
      <c r="DB15">
        <v>207.6891</v>
      </c>
      <c r="DC15">
        <v>171.00233</v>
      </c>
      <c r="DD15">
        <v>847.72900000000004</v>
      </c>
      <c r="DE15">
        <v>163.32822999999999</v>
      </c>
      <c r="DF15">
        <v>253.90633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81837</v>
      </c>
      <c r="EE15">
        <v>24</v>
      </c>
      <c r="EF15">
        <v>21.85</v>
      </c>
      <c r="EG15">
        <v>4657.8085899999996</v>
      </c>
      <c r="EH15">
        <v>7.5600000000000001E-2</v>
      </c>
      <c r="EI15">
        <v>0.29881000000000002</v>
      </c>
      <c r="EJ15">
        <v>4657.8085899999996</v>
      </c>
      <c r="EK15">
        <v>20.350000000000001</v>
      </c>
      <c r="EL15">
        <v>8646.3271499999992</v>
      </c>
      <c r="EM15">
        <v>7.5689999999999993E-2</v>
      </c>
      <c r="EN15">
        <v>0.36979000000000001</v>
      </c>
      <c r="EO15">
        <v>8646.3271499999992</v>
      </c>
      <c r="EP15">
        <v>21.39</v>
      </c>
      <c r="EQ15">
        <v>8.4779999999999994E-2</v>
      </c>
      <c r="ER15">
        <v>5037.3540000000003</v>
      </c>
      <c r="ES15">
        <v>7.5850000000000001E-2</v>
      </c>
      <c r="ET15">
        <v>0.43086999999999998</v>
      </c>
      <c r="EU15">
        <v>5037.3540000000003</v>
      </c>
      <c r="EV15">
        <v>20.07</v>
      </c>
      <c r="EW15">
        <v>9.0359999999999996E-2</v>
      </c>
      <c r="EX15">
        <v>21211.535159999999</v>
      </c>
      <c r="EY15">
        <v>641.09546</v>
      </c>
      <c r="EZ15">
        <v>21211.535159999999</v>
      </c>
      <c r="FA15">
        <v>0</v>
      </c>
    </row>
    <row r="16" spans="1:157" x14ac:dyDescent="0.25">
      <c r="A16">
        <v>45085</v>
      </c>
      <c r="B16" t="s">
        <v>37</v>
      </c>
      <c r="C16">
        <v>30455</v>
      </c>
      <c r="D16">
        <v>34934</v>
      </c>
      <c r="E16">
        <v>5</v>
      </c>
      <c r="F16">
        <v>0</v>
      </c>
      <c r="G16">
        <v>0</v>
      </c>
      <c r="H16">
        <v>0</v>
      </c>
      <c r="I16">
        <v>0</v>
      </c>
      <c r="J16">
        <v>115</v>
      </c>
      <c r="K16">
        <v>3.0769999999999999E-2</v>
      </c>
      <c r="L16">
        <v>15</v>
      </c>
      <c r="M16">
        <v>0</v>
      </c>
      <c r="N16">
        <v>0</v>
      </c>
      <c r="O16">
        <v>0</v>
      </c>
      <c r="P16">
        <v>1</v>
      </c>
      <c r="Q16">
        <v>1</v>
      </c>
      <c r="R16" t="s">
        <v>39</v>
      </c>
      <c r="S16">
        <v>91</v>
      </c>
      <c r="T16">
        <v>0</v>
      </c>
      <c r="U16">
        <v>2866</v>
      </c>
      <c r="V16">
        <v>0</v>
      </c>
      <c r="W16">
        <v>0</v>
      </c>
      <c r="X16">
        <v>0</v>
      </c>
      <c r="Y16">
        <v>0</v>
      </c>
      <c r="Z16">
        <v>0</v>
      </c>
      <c r="AA16">
        <v>5</v>
      </c>
      <c r="AB16">
        <v>0</v>
      </c>
      <c r="AC16">
        <v>0</v>
      </c>
      <c r="AD16">
        <v>24</v>
      </c>
      <c r="AE16">
        <v>35200</v>
      </c>
      <c r="AF16">
        <v>3897</v>
      </c>
      <c r="AG16">
        <v>19</v>
      </c>
      <c r="AH16">
        <v>0.15384999999999999</v>
      </c>
      <c r="AI16">
        <v>3008.7424299999998</v>
      </c>
      <c r="AJ16">
        <v>7.6929999999999998E-2</v>
      </c>
      <c r="AK16">
        <v>7.0190000000000002E-2</v>
      </c>
      <c r="AL16">
        <v>23.858640000000001</v>
      </c>
      <c r="AM16">
        <v>661.08514000000002</v>
      </c>
      <c r="AN16">
        <v>27.606860000000001</v>
      </c>
      <c r="AO16">
        <v>167.02880999999999</v>
      </c>
      <c r="AP16">
        <v>365.02062999999998</v>
      </c>
      <c r="AQ16">
        <v>3805.8349600000001</v>
      </c>
      <c r="AR16">
        <v>950.39746000000002</v>
      </c>
      <c r="AS16">
        <v>3612.95532</v>
      </c>
      <c r="AT16">
        <v>1406.94165</v>
      </c>
      <c r="AU16">
        <v>2753.1533199999999</v>
      </c>
      <c r="AV16">
        <v>3124.4807099999998</v>
      </c>
      <c r="AW16">
        <v>123.41095</v>
      </c>
      <c r="AX16">
        <v>735.19408999999996</v>
      </c>
      <c r="AY16">
        <v>694.05237</v>
      </c>
      <c r="AZ16">
        <v>384.69378999999998</v>
      </c>
      <c r="BA16">
        <v>667.04485999999997</v>
      </c>
      <c r="BB16">
        <v>762.47900000000004</v>
      </c>
      <c r="BC16">
        <v>34.970790000000001</v>
      </c>
      <c r="BD16">
        <v>229.46498</v>
      </c>
      <c r="BE16">
        <v>163.77367000000001</v>
      </c>
      <c r="BF16">
        <v>101.70586</v>
      </c>
      <c r="BG16">
        <v>199.53752</v>
      </c>
      <c r="BH16">
        <v>180.27994000000001</v>
      </c>
      <c r="BI16">
        <v>584.12390000000005</v>
      </c>
      <c r="BJ16">
        <v>177.67841999999999</v>
      </c>
      <c r="BK16">
        <v>260.50641000000002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3008.7424299999998</v>
      </c>
      <c r="CJ16">
        <v>167.02880999999999</v>
      </c>
      <c r="CK16">
        <v>365.02062999999998</v>
      </c>
      <c r="CL16">
        <v>3805.8349600000001</v>
      </c>
      <c r="CM16">
        <v>950.39746000000002</v>
      </c>
      <c r="CN16">
        <v>3612.95532</v>
      </c>
      <c r="CO16">
        <v>1406.94165</v>
      </c>
      <c r="CP16">
        <v>2753.1533199999999</v>
      </c>
      <c r="CQ16">
        <v>3124.4807099999998</v>
      </c>
      <c r="CR16">
        <v>123.41095</v>
      </c>
      <c r="CS16">
        <v>735.19408999999996</v>
      </c>
      <c r="CT16">
        <v>694.05237</v>
      </c>
      <c r="CU16">
        <v>384.69378999999998</v>
      </c>
      <c r="CV16">
        <v>667.04485999999997</v>
      </c>
      <c r="CW16">
        <v>762.47900000000004</v>
      </c>
      <c r="CX16">
        <v>34.970790000000001</v>
      </c>
      <c r="CY16">
        <v>229.46498</v>
      </c>
      <c r="CZ16">
        <v>163.77367000000001</v>
      </c>
      <c r="DA16">
        <v>101.70586</v>
      </c>
      <c r="DB16">
        <v>199.53752</v>
      </c>
      <c r="DC16">
        <v>180.27994000000001</v>
      </c>
      <c r="DD16">
        <v>584.12390000000005</v>
      </c>
      <c r="DE16">
        <v>177.67841999999999</v>
      </c>
      <c r="DF16">
        <v>260.50641000000002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81837</v>
      </c>
      <c r="EE16">
        <v>24</v>
      </c>
      <c r="EF16">
        <v>21.84</v>
      </c>
      <c r="EG16">
        <v>4433.8540000000003</v>
      </c>
      <c r="EH16">
        <v>7.6960000000000001E-2</v>
      </c>
      <c r="EI16">
        <v>0.28444000000000003</v>
      </c>
      <c r="EJ16">
        <v>4433.8540000000003</v>
      </c>
      <c r="EK16">
        <v>20.82</v>
      </c>
      <c r="EL16">
        <v>8606.65625</v>
      </c>
      <c r="EM16">
        <v>7.7049999999999993E-2</v>
      </c>
      <c r="EN16">
        <v>0.36808999999999997</v>
      </c>
      <c r="EO16">
        <v>8606.65625</v>
      </c>
      <c r="EP16">
        <v>21.39</v>
      </c>
      <c r="EQ16">
        <v>8.6309999999999998E-2</v>
      </c>
      <c r="ER16">
        <v>5435.4765600000001</v>
      </c>
      <c r="ES16">
        <v>7.7380000000000004E-2</v>
      </c>
      <c r="ET16">
        <v>0.46493000000000001</v>
      </c>
      <c r="EU16">
        <v>5435.4765600000001</v>
      </c>
      <c r="EV16">
        <v>19.309999999999999</v>
      </c>
      <c r="EW16">
        <v>9.5610000000000001E-2</v>
      </c>
      <c r="EX16">
        <v>21484.728520000001</v>
      </c>
      <c r="EY16">
        <v>661.08514000000002</v>
      </c>
      <c r="EZ16">
        <v>21484.728520000001</v>
      </c>
      <c r="FA16">
        <v>0</v>
      </c>
    </row>
    <row r="17" spans="1:157" x14ac:dyDescent="0.25">
      <c r="A17">
        <v>45088</v>
      </c>
      <c r="B17" t="s">
        <v>37</v>
      </c>
      <c r="C17">
        <v>30456</v>
      </c>
      <c r="D17">
        <v>34933</v>
      </c>
      <c r="E17">
        <v>5</v>
      </c>
      <c r="F17">
        <v>0</v>
      </c>
      <c r="G17">
        <v>0</v>
      </c>
      <c r="H17">
        <v>0</v>
      </c>
      <c r="I17">
        <v>0</v>
      </c>
      <c r="J17">
        <v>115</v>
      </c>
      <c r="K17">
        <v>3.1820000000000001E-2</v>
      </c>
      <c r="L17">
        <v>15</v>
      </c>
      <c r="M17">
        <v>0</v>
      </c>
      <c r="N17">
        <v>0</v>
      </c>
      <c r="O17">
        <v>0</v>
      </c>
      <c r="P17">
        <v>1</v>
      </c>
      <c r="Q17">
        <v>1</v>
      </c>
      <c r="R17" t="s">
        <v>39</v>
      </c>
      <c r="S17">
        <v>96</v>
      </c>
      <c r="T17">
        <v>0</v>
      </c>
      <c r="U17">
        <v>3006</v>
      </c>
      <c r="V17">
        <v>0</v>
      </c>
      <c r="W17">
        <v>0</v>
      </c>
      <c r="X17">
        <v>0</v>
      </c>
      <c r="Y17">
        <v>0</v>
      </c>
      <c r="Z17">
        <v>0</v>
      </c>
      <c r="AA17">
        <v>5</v>
      </c>
      <c r="AB17">
        <v>0</v>
      </c>
      <c r="AC17">
        <v>0</v>
      </c>
      <c r="AD17">
        <v>24</v>
      </c>
      <c r="AE17">
        <v>35200</v>
      </c>
      <c r="AF17">
        <v>3897</v>
      </c>
      <c r="AG17">
        <v>19</v>
      </c>
      <c r="AH17">
        <v>0.15909999999999999</v>
      </c>
      <c r="AI17">
        <v>3011.20264</v>
      </c>
      <c r="AJ17">
        <v>7.9549999999999996E-2</v>
      </c>
      <c r="AK17">
        <v>7.0250000000000007E-2</v>
      </c>
      <c r="AL17">
        <v>23.86656</v>
      </c>
      <c r="AM17">
        <v>685.04285000000004</v>
      </c>
      <c r="AN17">
        <v>28.605419999999999</v>
      </c>
      <c r="AO17">
        <v>166.30276000000001</v>
      </c>
      <c r="AP17">
        <v>366.49239999999998</v>
      </c>
      <c r="AQ17">
        <v>3805.0798300000001</v>
      </c>
      <c r="AR17">
        <v>952.85460999999998</v>
      </c>
      <c r="AS17">
        <v>3616.8322800000001</v>
      </c>
      <c r="AT17">
        <v>1427.0981400000001</v>
      </c>
      <c r="AU17">
        <v>2771.8986799999998</v>
      </c>
      <c r="AV17">
        <v>3158.81592</v>
      </c>
      <c r="AW17">
        <v>123.32722</v>
      </c>
      <c r="AX17">
        <v>734.43688999999995</v>
      </c>
      <c r="AY17">
        <v>693.83185000000003</v>
      </c>
      <c r="AZ17">
        <v>390.12786999999997</v>
      </c>
      <c r="BA17">
        <v>670.92864999999995</v>
      </c>
      <c r="BB17">
        <v>770.51207999999997</v>
      </c>
      <c r="BC17">
        <v>34.909379999999999</v>
      </c>
      <c r="BD17">
        <v>229.16879</v>
      </c>
      <c r="BE17">
        <v>163.67830000000001</v>
      </c>
      <c r="BF17">
        <v>103.17779</v>
      </c>
      <c r="BG17">
        <v>200.56912</v>
      </c>
      <c r="BH17">
        <v>182.01248000000001</v>
      </c>
      <c r="BI17">
        <v>527.81110000000001</v>
      </c>
      <c r="BJ17">
        <v>177.58514</v>
      </c>
      <c r="BK17">
        <v>261.23626999999999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3011.20264</v>
      </c>
      <c r="CJ17">
        <v>166.30276000000001</v>
      </c>
      <c r="CK17">
        <v>366.49239999999998</v>
      </c>
      <c r="CL17">
        <v>3805.0798300000001</v>
      </c>
      <c r="CM17">
        <v>952.85460999999998</v>
      </c>
      <c r="CN17">
        <v>3616.8322800000001</v>
      </c>
      <c r="CO17">
        <v>1427.0981400000001</v>
      </c>
      <c r="CP17">
        <v>2771.8986799999998</v>
      </c>
      <c r="CQ17">
        <v>3158.81592</v>
      </c>
      <c r="CR17">
        <v>123.32722</v>
      </c>
      <c r="CS17">
        <v>734.43688999999995</v>
      </c>
      <c r="CT17">
        <v>693.83185000000003</v>
      </c>
      <c r="CU17">
        <v>390.12786999999997</v>
      </c>
      <c r="CV17">
        <v>670.92864999999995</v>
      </c>
      <c r="CW17">
        <v>770.51207999999997</v>
      </c>
      <c r="CX17">
        <v>34.909379999999999</v>
      </c>
      <c r="CY17">
        <v>229.16879</v>
      </c>
      <c r="CZ17">
        <v>163.67830000000001</v>
      </c>
      <c r="DA17">
        <v>103.17779</v>
      </c>
      <c r="DB17">
        <v>200.56912</v>
      </c>
      <c r="DC17">
        <v>182.01248000000001</v>
      </c>
      <c r="DD17">
        <v>527.81110000000001</v>
      </c>
      <c r="DE17">
        <v>177.58514</v>
      </c>
      <c r="DF17">
        <v>261.23626999999999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81837</v>
      </c>
      <c r="EE17">
        <v>24</v>
      </c>
      <c r="EF17">
        <v>21.84</v>
      </c>
      <c r="EG17">
        <v>4467.1894499999999</v>
      </c>
      <c r="EH17">
        <v>7.9579999999999998E-2</v>
      </c>
      <c r="EI17">
        <v>0.28658</v>
      </c>
      <c r="EJ17">
        <v>4467.1894499999999</v>
      </c>
      <c r="EK17">
        <v>20.8</v>
      </c>
      <c r="EL17">
        <v>8671.8320299999996</v>
      </c>
      <c r="EM17">
        <v>7.9689999999999997E-2</v>
      </c>
      <c r="EN17">
        <v>0.37087999999999999</v>
      </c>
      <c r="EO17">
        <v>8671.8320299999996</v>
      </c>
      <c r="EP17">
        <v>21.39</v>
      </c>
      <c r="EQ17">
        <v>8.9260000000000006E-2</v>
      </c>
      <c r="ER17">
        <v>5378.4638699999996</v>
      </c>
      <c r="ES17">
        <v>7.9990000000000006E-2</v>
      </c>
      <c r="ET17">
        <v>0.46005000000000001</v>
      </c>
      <c r="EU17">
        <v>5378.4638699999996</v>
      </c>
      <c r="EV17">
        <v>19.38</v>
      </c>
      <c r="EW17">
        <v>9.851E-2</v>
      </c>
      <c r="EX17">
        <v>21528.6875</v>
      </c>
      <c r="EY17">
        <v>685.04285000000004</v>
      </c>
      <c r="EZ17">
        <v>21528.6875</v>
      </c>
      <c r="FA17">
        <v>0</v>
      </c>
    </row>
    <row r="18" spans="1:157" x14ac:dyDescent="0.25">
      <c r="A18">
        <v>45093</v>
      </c>
      <c r="B18" t="s">
        <v>37</v>
      </c>
      <c r="C18">
        <v>30458</v>
      </c>
      <c r="D18">
        <v>34932</v>
      </c>
      <c r="E18">
        <v>5</v>
      </c>
      <c r="F18">
        <v>0</v>
      </c>
      <c r="G18">
        <v>0</v>
      </c>
      <c r="H18">
        <v>0</v>
      </c>
      <c r="I18">
        <v>0</v>
      </c>
      <c r="J18">
        <v>115</v>
      </c>
      <c r="K18">
        <v>3.1960000000000002E-2</v>
      </c>
      <c r="L18">
        <v>15</v>
      </c>
      <c r="M18">
        <v>0</v>
      </c>
      <c r="N18">
        <v>0</v>
      </c>
      <c r="O18">
        <v>0</v>
      </c>
      <c r="P18">
        <v>1</v>
      </c>
      <c r="Q18">
        <v>1</v>
      </c>
      <c r="R18" t="s">
        <v>39</v>
      </c>
      <c r="S18">
        <v>96</v>
      </c>
      <c r="T18">
        <v>0</v>
      </c>
      <c r="U18">
        <v>3110</v>
      </c>
      <c r="V18">
        <v>0</v>
      </c>
      <c r="W18">
        <v>0</v>
      </c>
      <c r="X18">
        <v>0</v>
      </c>
      <c r="Y18">
        <v>0</v>
      </c>
      <c r="Z18">
        <v>0</v>
      </c>
      <c r="AA18">
        <v>5</v>
      </c>
      <c r="AB18">
        <v>0</v>
      </c>
      <c r="AC18">
        <v>0</v>
      </c>
      <c r="AD18">
        <v>24</v>
      </c>
      <c r="AE18">
        <v>35200</v>
      </c>
      <c r="AF18">
        <v>3897</v>
      </c>
      <c r="AG18">
        <v>19</v>
      </c>
      <c r="AH18">
        <v>0.15981000000000001</v>
      </c>
      <c r="AI18">
        <v>3001.6555199999998</v>
      </c>
      <c r="AJ18">
        <v>7.9909999999999995E-2</v>
      </c>
      <c r="AK18">
        <v>7.0019999999999999E-2</v>
      </c>
      <c r="AL18">
        <v>23.861989999999999</v>
      </c>
      <c r="AM18">
        <v>688.93744000000004</v>
      </c>
      <c r="AN18">
        <v>28.770330000000001</v>
      </c>
      <c r="AO18">
        <v>169.1104</v>
      </c>
      <c r="AP18">
        <v>372.46355999999997</v>
      </c>
      <c r="AQ18">
        <v>3750.14185</v>
      </c>
      <c r="AR18">
        <v>964.17223999999999</v>
      </c>
      <c r="AS18">
        <v>3645.1752900000001</v>
      </c>
      <c r="AT18">
        <v>1440.45947</v>
      </c>
      <c r="AU18">
        <v>2766.4184599999999</v>
      </c>
      <c r="AV18">
        <v>3197.35376</v>
      </c>
      <c r="AW18">
        <v>123.98095000000001</v>
      </c>
      <c r="AX18">
        <v>718.07941000000005</v>
      </c>
      <c r="AY18">
        <v>694.86670000000004</v>
      </c>
      <c r="AZ18">
        <v>392.13846000000001</v>
      </c>
      <c r="BA18">
        <v>668.67760999999996</v>
      </c>
      <c r="BB18">
        <v>777.36670000000004</v>
      </c>
      <c r="BC18">
        <v>34.931519999999999</v>
      </c>
      <c r="BD18">
        <v>223.45591999999999</v>
      </c>
      <c r="BE18">
        <v>163.68188000000001</v>
      </c>
      <c r="BF18">
        <v>104.71895000000001</v>
      </c>
      <c r="BG18">
        <v>200.20778999999999</v>
      </c>
      <c r="BH18">
        <v>184.39214000000001</v>
      </c>
      <c r="BI18">
        <v>513.14617999999996</v>
      </c>
      <c r="BJ18">
        <v>182.55194</v>
      </c>
      <c r="BK18">
        <v>267.21249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3001.6555199999998</v>
      </c>
      <c r="CJ18">
        <v>169.1104</v>
      </c>
      <c r="CK18">
        <v>372.46355999999997</v>
      </c>
      <c r="CL18">
        <v>3750.14185</v>
      </c>
      <c r="CM18">
        <v>964.17223999999999</v>
      </c>
      <c r="CN18">
        <v>3645.1752900000001</v>
      </c>
      <c r="CO18">
        <v>1440.45947</v>
      </c>
      <c r="CP18">
        <v>2766.4184599999999</v>
      </c>
      <c r="CQ18">
        <v>3197.35376</v>
      </c>
      <c r="CR18">
        <v>123.98095000000001</v>
      </c>
      <c r="CS18">
        <v>718.07941000000005</v>
      </c>
      <c r="CT18">
        <v>694.86670000000004</v>
      </c>
      <c r="CU18">
        <v>392.13846000000001</v>
      </c>
      <c r="CV18">
        <v>668.67760999999996</v>
      </c>
      <c r="CW18">
        <v>777.36670000000004</v>
      </c>
      <c r="CX18">
        <v>34.931519999999999</v>
      </c>
      <c r="CY18">
        <v>223.45591999999999</v>
      </c>
      <c r="CZ18">
        <v>163.68188000000001</v>
      </c>
      <c r="DA18">
        <v>104.71895000000001</v>
      </c>
      <c r="DB18">
        <v>200.20778999999999</v>
      </c>
      <c r="DC18">
        <v>184.39214000000001</v>
      </c>
      <c r="DD18">
        <v>513.14617999999996</v>
      </c>
      <c r="DE18">
        <v>182.55194</v>
      </c>
      <c r="DF18">
        <v>267.21249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81837</v>
      </c>
      <c r="EE18">
        <v>24</v>
      </c>
      <c r="EF18">
        <v>21.84</v>
      </c>
      <c r="EG18">
        <v>4408.4404299999997</v>
      </c>
      <c r="EH18">
        <v>7.9939999999999997E-2</v>
      </c>
      <c r="EI18">
        <v>0.28281000000000001</v>
      </c>
      <c r="EJ18">
        <v>4408.4404299999997</v>
      </c>
      <c r="EK18">
        <v>20.83</v>
      </c>
      <c r="EL18">
        <v>8732.9091800000006</v>
      </c>
      <c r="EM18">
        <v>8.0049999999999996E-2</v>
      </c>
      <c r="EN18">
        <v>0.37348999999999999</v>
      </c>
      <c r="EO18">
        <v>8732.9091800000006</v>
      </c>
      <c r="EP18">
        <v>21.38</v>
      </c>
      <c r="EQ18">
        <v>8.9700000000000002E-2</v>
      </c>
      <c r="ER18">
        <v>5411.6987300000001</v>
      </c>
      <c r="ES18">
        <v>8.0369999999999997E-2</v>
      </c>
      <c r="ET18">
        <v>0.46289000000000002</v>
      </c>
      <c r="EU18">
        <v>5411.6987300000001</v>
      </c>
      <c r="EV18">
        <v>19.34</v>
      </c>
      <c r="EW18">
        <v>9.9159999999999998E-2</v>
      </c>
      <c r="EX18">
        <v>21554.703130000002</v>
      </c>
      <c r="EY18">
        <v>688.93744000000004</v>
      </c>
      <c r="EZ18">
        <v>21554.703130000002</v>
      </c>
      <c r="FA18">
        <v>0</v>
      </c>
    </row>
    <row r="19" spans="1:157" x14ac:dyDescent="0.25">
      <c r="A19">
        <v>45095</v>
      </c>
      <c r="B19" t="s">
        <v>37</v>
      </c>
      <c r="C19">
        <v>30459</v>
      </c>
      <c r="D19">
        <v>34930</v>
      </c>
      <c r="E19">
        <v>5</v>
      </c>
      <c r="F19">
        <v>0</v>
      </c>
      <c r="G19">
        <v>0</v>
      </c>
      <c r="H19">
        <v>0</v>
      </c>
      <c r="I19">
        <v>0</v>
      </c>
      <c r="J19">
        <v>115</v>
      </c>
      <c r="K19">
        <v>3.124E-2</v>
      </c>
      <c r="L19">
        <v>15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39</v>
      </c>
      <c r="S19">
        <v>100</v>
      </c>
      <c r="T19">
        <v>0</v>
      </c>
      <c r="U19">
        <v>3400</v>
      </c>
      <c r="V19">
        <v>0</v>
      </c>
      <c r="W19">
        <v>0</v>
      </c>
      <c r="X19">
        <v>0</v>
      </c>
      <c r="Y19">
        <v>0</v>
      </c>
      <c r="Z19">
        <v>0</v>
      </c>
      <c r="AA19">
        <v>5</v>
      </c>
      <c r="AB19">
        <v>0</v>
      </c>
      <c r="AC19">
        <v>0</v>
      </c>
      <c r="AD19">
        <v>24</v>
      </c>
      <c r="AE19">
        <v>35200</v>
      </c>
      <c r="AF19">
        <v>3897</v>
      </c>
      <c r="AG19">
        <v>19</v>
      </c>
      <c r="AH19">
        <v>0.15620000000000001</v>
      </c>
      <c r="AI19">
        <v>2977.33545</v>
      </c>
      <c r="AJ19">
        <v>7.8100000000000003E-2</v>
      </c>
      <c r="AK19">
        <v>6.9459999999999994E-2</v>
      </c>
      <c r="AL19">
        <v>23.89218</v>
      </c>
      <c r="AM19">
        <v>616.08727999999996</v>
      </c>
      <c r="AN19">
        <v>25.710419999999999</v>
      </c>
      <c r="AO19">
        <v>165.72533999999999</v>
      </c>
      <c r="AP19">
        <v>370.87133999999998</v>
      </c>
      <c r="AQ19">
        <v>2979.5405300000002</v>
      </c>
      <c r="AR19">
        <v>967.65404999999998</v>
      </c>
      <c r="AS19">
        <v>3652.6015600000001</v>
      </c>
      <c r="AT19">
        <v>1392.8872100000001</v>
      </c>
      <c r="AU19">
        <v>2433.4194299999999</v>
      </c>
      <c r="AV19">
        <v>3146.53442</v>
      </c>
      <c r="AW19">
        <v>121.62479999999999</v>
      </c>
      <c r="AX19">
        <v>538.47418000000005</v>
      </c>
      <c r="AY19">
        <v>689.67303000000004</v>
      </c>
      <c r="AZ19">
        <v>377.93427000000003</v>
      </c>
      <c r="BA19">
        <v>587.81395999999995</v>
      </c>
      <c r="BB19">
        <v>762.85095000000001</v>
      </c>
      <c r="BC19">
        <v>34.171709999999997</v>
      </c>
      <c r="BD19">
        <v>164.94857999999999</v>
      </c>
      <c r="BE19">
        <v>161.98617999999999</v>
      </c>
      <c r="BF19">
        <v>99.899950000000004</v>
      </c>
      <c r="BG19">
        <v>173.61716999999999</v>
      </c>
      <c r="BH19">
        <v>180.32227</v>
      </c>
      <c r="BI19">
        <v>294.83731</v>
      </c>
      <c r="BJ19">
        <v>175.63763</v>
      </c>
      <c r="BK19">
        <v>248.07736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2977.33545</v>
      </c>
      <c r="CJ19">
        <v>165.72533999999999</v>
      </c>
      <c r="CK19">
        <v>370.87133999999998</v>
      </c>
      <c r="CL19">
        <v>2979.5405300000002</v>
      </c>
      <c r="CM19">
        <v>967.65404999999998</v>
      </c>
      <c r="CN19">
        <v>3652.6015600000001</v>
      </c>
      <c r="CO19">
        <v>1392.8872100000001</v>
      </c>
      <c r="CP19">
        <v>2433.4194299999999</v>
      </c>
      <c r="CQ19">
        <v>3146.53442</v>
      </c>
      <c r="CR19">
        <v>121.62479999999999</v>
      </c>
      <c r="CS19">
        <v>538.47418000000005</v>
      </c>
      <c r="CT19">
        <v>689.67303000000004</v>
      </c>
      <c r="CU19">
        <v>377.93427000000003</v>
      </c>
      <c r="CV19">
        <v>587.81395999999995</v>
      </c>
      <c r="CW19">
        <v>762.85095000000001</v>
      </c>
      <c r="CX19">
        <v>34.171709999999997</v>
      </c>
      <c r="CY19">
        <v>164.94857999999999</v>
      </c>
      <c r="CZ19">
        <v>161.98617999999999</v>
      </c>
      <c r="DA19">
        <v>99.899950000000004</v>
      </c>
      <c r="DB19">
        <v>173.61716999999999</v>
      </c>
      <c r="DC19">
        <v>180.32227</v>
      </c>
      <c r="DD19">
        <v>294.83731</v>
      </c>
      <c r="DE19">
        <v>175.63763</v>
      </c>
      <c r="DF19">
        <v>248.07736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81837</v>
      </c>
      <c r="EE19">
        <v>24</v>
      </c>
      <c r="EF19">
        <v>21.84</v>
      </c>
      <c r="EG19">
        <v>3892.64453</v>
      </c>
      <c r="EH19">
        <v>7.8119999999999995E-2</v>
      </c>
      <c r="EI19">
        <v>0.24972</v>
      </c>
      <c r="EJ19">
        <v>3892.64453</v>
      </c>
      <c r="EK19">
        <v>21.06</v>
      </c>
      <c r="EL19">
        <v>7678.1904299999997</v>
      </c>
      <c r="EM19">
        <v>7.8170000000000003E-2</v>
      </c>
      <c r="EN19">
        <v>0.32838000000000001</v>
      </c>
      <c r="EO19">
        <v>7678.1904299999997</v>
      </c>
      <c r="EP19">
        <v>21.47</v>
      </c>
      <c r="EQ19">
        <v>8.7300000000000003E-2</v>
      </c>
      <c r="ER19">
        <v>5172.9331099999999</v>
      </c>
      <c r="ES19">
        <v>7.8450000000000006E-2</v>
      </c>
      <c r="ET19">
        <v>0.44246999999999997</v>
      </c>
      <c r="EU19">
        <v>5172.9331099999999</v>
      </c>
      <c r="EV19">
        <v>19.95</v>
      </c>
      <c r="EW19">
        <v>9.3950000000000006E-2</v>
      </c>
      <c r="EX19">
        <v>19721.103520000001</v>
      </c>
      <c r="EY19">
        <v>616.08727999999996</v>
      </c>
      <c r="EZ19">
        <v>19721.103520000001</v>
      </c>
      <c r="FA19">
        <v>0</v>
      </c>
    </row>
    <row r="20" spans="1:157" x14ac:dyDescent="0.25">
      <c r="A20">
        <v>46030</v>
      </c>
      <c r="B20" t="s">
        <v>37</v>
      </c>
      <c r="C20">
        <v>30829</v>
      </c>
      <c r="D20">
        <v>34931</v>
      </c>
      <c r="E20">
        <v>5</v>
      </c>
      <c r="F20">
        <v>0</v>
      </c>
      <c r="G20">
        <v>0</v>
      </c>
      <c r="H20">
        <v>0</v>
      </c>
      <c r="I20">
        <v>0</v>
      </c>
      <c r="J20">
        <v>115</v>
      </c>
      <c r="K20">
        <v>3.0620000000000001E-2</v>
      </c>
      <c r="L20">
        <v>15</v>
      </c>
      <c r="M20">
        <v>0</v>
      </c>
      <c r="N20">
        <v>0</v>
      </c>
      <c r="O20">
        <v>0</v>
      </c>
      <c r="P20">
        <v>1</v>
      </c>
      <c r="Q20">
        <v>1</v>
      </c>
      <c r="R20" t="s">
        <v>39</v>
      </c>
      <c r="S20">
        <v>100</v>
      </c>
      <c r="T20">
        <v>0</v>
      </c>
      <c r="U20">
        <v>3210</v>
      </c>
      <c r="V20">
        <v>0</v>
      </c>
      <c r="W20">
        <v>0</v>
      </c>
      <c r="X20">
        <v>0</v>
      </c>
      <c r="Y20">
        <v>0</v>
      </c>
      <c r="Z20">
        <v>0</v>
      </c>
      <c r="AA20">
        <v>5</v>
      </c>
      <c r="AB20">
        <v>0</v>
      </c>
      <c r="AC20">
        <v>0</v>
      </c>
      <c r="AD20">
        <v>24</v>
      </c>
      <c r="AE20">
        <v>35200</v>
      </c>
      <c r="AF20">
        <v>3897</v>
      </c>
      <c r="AG20">
        <v>19</v>
      </c>
      <c r="AH20">
        <v>0.15311</v>
      </c>
      <c r="AI20">
        <v>3008.3925800000002</v>
      </c>
      <c r="AJ20">
        <v>7.6560000000000003E-2</v>
      </c>
      <c r="AK20">
        <v>7.0180000000000006E-2</v>
      </c>
      <c r="AL20">
        <v>23.890750000000001</v>
      </c>
      <c r="AM20">
        <v>614.58843999999999</v>
      </c>
      <c r="AN20">
        <v>25.64959</v>
      </c>
      <c r="AO20">
        <v>165.64796000000001</v>
      </c>
      <c r="AP20">
        <v>369.13348000000002</v>
      </c>
      <c r="AQ20">
        <v>3040.7272899999998</v>
      </c>
      <c r="AR20">
        <v>965.11688000000004</v>
      </c>
      <c r="AS20">
        <v>3645.3273899999999</v>
      </c>
      <c r="AT20">
        <v>1404.3445999999999</v>
      </c>
      <c r="AU20">
        <v>2542.875</v>
      </c>
      <c r="AV20">
        <v>3159.8020000000001</v>
      </c>
      <c r="AW20">
        <v>122.1657</v>
      </c>
      <c r="AX20">
        <v>553.61510999999996</v>
      </c>
      <c r="AY20">
        <v>690.63318000000004</v>
      </c>
      <c r="AZ20">
        <v>381.97998000000001</v>
      </c>
      <c r="BA20">
        <v>615.34851000000003</v>
      </c>
      <c r="BB20">
        <v>767.99896000000001</v>
      </c>
      <c r="BC20">
        <v>34.329900000000002</v>
      </c>
      <c r="BD20">
        <v>170.01477</v>
      </c>
      <c r="BE20">
        <v>162.24348000000001</v>
      </c>
      <c r="BF20">
        <v>101.82719</v>
      </c>
      <c r="BG20">
        <v>182.96027000000001</v>
      </c>
      <c r="BH20">
        <v>182.29961</v>
      </c>
      <c r="BI20">
        <v>370.81686000000002</v>
      </c>
      <c r="BJ20">
        <v>180.68225000000001</v>
      </c>
      <c r="BK20">
        <v>259.80892999999998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3008.3925800000002</v>
      </c>
      <c r="CJ20">
        <v>165.64796000000001</v>
      </c>
      <c r="CK20">
        <v>369.13348000000002</v>
      </c>
      <c r="CL20">
        <v>3040.7272899999998</v>
      </c>
      <c r="CM20">
        <v>965.11688000000004</v>
      </c>
      <c r="CN20">
        <v>3645.3273899999999</v>
      </c>
      <c r="CO20">
        <v>1404.3445999999999</v>
      </c>
      <c r="CP20">
        <v>2542.875</v>
      </c>
      <c r="CQ20">
        <v>3159.8020000000001</v>
      </c>
      <c r="CR20">
        <v>122.1657</v>
      </c>
      <c r="CS20">
        <v>553.61510999999996</v>
      </c>
      <c r="CT20">
        <v>690.63318000000004</v>
      </c>
      <c r="CU20">
        <v>381.97998000000001</v>
      </c>
      <c r="CV20">
        <v>615.34851000000003</v>
      </c>
      <c r="CW20">
        <v>767.99896000000001</v>
      </c>
      <c r="CX20">
        <v>34.329900000000002</v>
      </c>
      <c r="CY20">
        <v>170.01477</v>
      </c>
      <c r="CZ20">
        <v>162.24348000000001</v>
      </c>
      <c r="DA20">
        <v>101.82719</v>
      </c>
      <c r="DB20">
        <v>182.96027000000001</v>
      </c>
      <c r="DC20">
        <v>182.29961</v>
      </c>
      <c r="DD20">
        <v>370.81686000000002</v>
      </c>
      <c r="DE20">
        <v>180.68225000000001</v>
      </c>
      <c r="DF20">
        <v>259.80892999999998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81837</v>
      </c>
      <c r="EE20">
        <v>24</v>
      </c>
      <c r="EF20">
        <v>21.84</v>
      </c>
      <c r="EG20">
        <v>3967.2656299999999</v>
      </c>
      <c r="EH20">
        <v>7.6569999999999999E-2</v>
      </c>
      <c r="EI20">
        <v>0.25451000000000001</v>
      </c>
      <c r="EJ20">
        <v>3967.2656299999999</v>
      </c>
      <c r="EK20">
        <v>21.03</v>
      </c>
      <c r="EL20">
        <v>7908.6543000000001</v>
      </c>
      <c r="EM20">
        <v>7.664E-2</v>
      </c>
      <c r="EN20">
        <v>0.33823999999999999</v>
      </c>
      <c r="EO20">
        <v>7908.6543000000001</v>
      </c>
      <c r="EP20">
        <v>21.45</v>
      </c>
      <c r="EQ20">
        <v>8.566E-2</v>
      </c>
      <c r="ER20">
        <v>5185.3867200000004</v>
      </c>
      <c r="ES20">
        <v>7.6910000000000006E-2</v>
      </c>
      <c r="ET20">
        <v>0.44353999999999999</v>
      </c>
      <c r="EU20">
        <v>5185.3867200000004</v>
      </c>
      <c r="EV20">
        <v>19.940000000000001</v>
      </c>
      <c r="EW20">
        <v>9.214E-2</v>
      </c>
      <c r="EX20">
        <v>20069.699219999999</v>
      </c>
      <c r="EY20">
        <v>614.58843999999999</v>
      </c>
      <c r="EZ20">
        <v>20069.699219999999</v>
      </c>
      <c r="FA20">
        <v>0</v>
      </c>
    </row>
    <row r="21" spans="1:157" x14ac:dyDescent="0.25">
      <c r="A21">
        <v>57884</v>
      </c>
      <c r="B21" t="s">
        <v>37</v>
      </c>
      <c r="C21">
        <v>34930</v>
      </c>
      <c r="D21">
        <v>30829</v>
      </c>
      <c r="E21">
        <v>5</v>
      </c>
      <c r="F21">
        <v>0</v>
      </c>
      <c r="G21">
        <v>0</v>
      </c>
      <c r="H21">
        <v>0</v>
      </c>
      <c r="I21">
        <v>0</v>
      </c>
      <c r="J21">
        <v>115</v>
      </c>
      <c r="K21">
        <v>3.1230000000000001E-2</v>
      </c>
      <c r="L21">
        <v>15</v>
      </c>
      <c r="M21">
        <v>0</v>
      </c>
      <c r="N21">
        <v>0</v>
      </c>
      <c r="O21">
        <v>0</v>
      </c>
      <c r="P21">
        <v>1</v>
      </c>
      <c r="Q21">
        <v>1</v>
      </c>
      <c r="R21" t="s">
        <v>39</v>
      </c>
      <c r="S21">
        <v>100</v>
      </c>
      <c r="T21">
        <v>0</v>
      </c>
      <c r="U21">
        <v>3400</v>
      </c>
      <c r="V21">
        <v>0</v>
      </c>
      <c r="W21">
        <v>0</v>
      </c>
      <c r="X21">
        <v>0</v>
      </c>
      <c r="Y21">
        <v>0</v>
      </c>
      <c r="Z21">
        <v>0</v>
      </c>
      <c r="AA21">
        <v>5</v>
      </c>
      <c r="AB21">
        <v>0</v>
      </c>
      <c r="AC21">
        <v>0</v>
      </c>
      <c r="AD21">
        <v>24</v>
      </c>
      <c r="AE21">
        <v>35200</v>
      </c>
      <c r="AF21">
        <v>3897</v>
      </c>
      <c r="AG21">
        <v>19</v>
      </c>
      <c r="AH21">
        <v>0.15615000000000001</v>
      </c>
      <c r="AI21">
        <v>3175.72559</v>
      </c>
      <c r="AJ21">
        <v>7.8079999999999997E-2</v>
      </c>
      <c r="AK21">
        <v>7.4079999999999993E-2</v>
      </c>
      <c r="AL21">
        <v>23.888179999999998</v>
      </c>
      <c r="AM21">
        <v>637.33716000000004</v>
      </c>
      <c r="AN21">
        <v>26.599550000000001</v>
      </c>
      <c r="AO21">
        <v>167.37192999999999</v>
      </c>
      <c r="AP21">
        <v>385.08501999999999</v>
      </c>
      <c r="AQ21">
        <v>3071.1945799999999</v>
      </c>
      <c r="AR21">
        <v>987.80529999999999</v>
      </c>
      <c r="AS21">
        <v>3668.1018100000001</v>
      </c>
      <c r="AT21">
        <v>1452.1412399999999</v>
      </c>
      <c r="AU21">
        <v>2593.11499</v>
      </c>
      <c r="AV21">
        <v>3232.43604</v>
      </c>
      <c r="AW21">
        <v>123.69602999999999</v>
      </c>
      <c r="AX21">
        <v>557.71520999999996</v>
      </c>
      <c r="AY21">
        <v>692.40868999999998</v>
      </c>
      <c r="AZ21">
        <v>395.03607</v>
      </c>
      <c r="BA21">
        <v>627.19556</v>
      </c>
      <c r="BB21">
        <v>784.67089999999996</v>
      </c>
      <c r="BC21">
        <v>34.560960000000001</v>
      </c>
      <c r="BD21">
        <v>170.95399</v>
      </c>
      <c r="BE21">
        <v>162.43476999999999</v>
      </c>
      <c r="BF21">
        <v>106.706</v>
      </c>
      <c r="BG21">
        <v>187.00954999999999</v>
      </c>
      <c r="BH21">
        <v>186.81031999999999</v>
      </c>
      <c r="BI21">
        <v>373.04437000000001</v>
      </c>
      <c r="BJ21">
        <v>184.49834000000001</v>
      </c>
      <c r="BK21">
        <v>263.85712000000001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3175.72559</v>
      </c>
      <c r="CJ21">
        <v>167.37192999999999</v>
      </c>
      <c r="CK21">
        <v>385.08501999999999</v>
      </c>
      <c r="CL21">
        <v>3071.1945799999999</v>
      </c>
      <c r="CM21">
        <v>987.80529999999999</v>
      </c>
      <c r="CN21">
        <v>3668.1018100000001</v>
      </c>
      <c r="CO21">
        <v>1452.1412399999999</v>
      </c>
      <c r="CP21">
        <v>2593.11499</v>
      </c>
      <c r="CQ21">
        <v>3232.43604</v>
      </c>
      <c r="CR21">
        <v>123.69602999999999</v>
      </c>
      <c r="CS21">
        <v>557.71520999999996</v>
      </c>
      <c r="CT21">
        <v>692.40868999999998</v>
      </c>
      <c r="CU21">
        <v>395.03607</v>
      </c>
      <c r="CV21">
        <v>627.19556</v>
      </c>
      <c r="CW21">
        <v>784.67089999999996</v>
      </c>
      <c r="CX21">
        <v>34.560960000000001</v>
      </c>
      <c r="CY21">
        <v>170.95399</v>
      </c>
      <c r="CZ21">
        <v>162.43476999999999</v>
      </c>
      <c r="DA21">
        <v>106.706</v>
      </c>
      <c r="DB21">
        <v>187.00954999999999</v>
      </c>
      <c r="DC21">
        <v>186.81031999999999</v>
      </c>
      <c r="DD21">
        <v>373.04437000000001</v>
      </c>
      <c r="DE21">
        <v>184.49834000000001</v>
      </c>
      <c r="DF21">
        <v>263.85712000000001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81837</v>
      </c>
      <c r="EE21">
        <v>24</v>
      </c>
      <c r="EF21">
        <v>21.84</v>
      </c>
      <c r="EG21">
        <v>4099.5497999999998</v>
      </c>
      <c r="EH21">
        <v>7.8100000000000003E-2</v>
      </c>
      <c r="EI21">
        <v>0.26299</v>
      </c>
      <c r="EJ21">
        <v>4099.5497999999998</v>
      </c>
      <c r="EK21">
        <v>20.98</v>
      </c>
      <c r="EL21">
        <v>7925.0810499999998</v>
      </c>
      <c r="EM21">
        <v>7.8159999999999993E-2</v>
      </c>
      <c r="EN21">
        <v>0.33894000000000002</v>
      </c>
      <c r="EO21">
        <v>7925.0810499999998</v>
      </c>
      <c r="EP21">
        <v>21.45</v>
      </c>
      <c r="EQ21">
        <v>8.7359999999999993E-2</v>
      </c>
      <c r="ER21">
        <v>5207.4921899999999</v>
      </c>
      <c r="ES21">
        <v>7.8439999999999996E-2</v>
      </c>
      <c r="ET21">
        <v>0.44542999999999999</v>
      </c>
      <c r="EU21">
        <v>5207.4921899999999</v>
      </c>
      <c r="EV21">
        <v>19.920000000000002</v>
      </c>
      <c r="EW21">
        <v>9.4070000000000001E-2</v>
      </c>
      <c r="EX21">
        <v>20407.847659999999</v>
      </c>
      <c r="EY21">
        <v>637.33716000000004</v>
      </c>
      <c r="EZ21">
        <v>20407.847659999999</v>
      </c>
      <c r="FA21">
        <v>0</v>
      </c>
    </row>
    <row r="22" spans="1:157" x14ac:dyDescent="0.25">
      <c r="A22">
        <v>57887</v>
      </c>
      <c r="B22" t="s">
        <v>37</v>
      </c>
      <c r="C22">
        <v>34931</v>
      </c>
      <c r="D22">
        <v>30458</v>
      </c>
      <c r="E22">
        <v>5</v>
      </c>
      <c r="F22">
        <v>0</v>
      </c>
      <c r="G22">
        <v>0</v>
      </c>
      <c r="H22">
        <v>0</v>
      </c>
      <c r="I22">
        <v>0</v>
      </c>
      <c r="J22">
        <v>115</v>
      </c>
      <c r="K22">
        <v>3.1989999999999998E-2</v>
      </c>
      <c r="L22">
        <v>15</v>
      </c>
      <c r="M22">
        <v>0</v>
      </c>
      <c r="N22">
        <v>0</v>
      </c>
      <c r="O22">
        <v>0</v>
      </c>
      <c r="P22">
        <v>1</v>
      </c>
      <c r="Q22">
        <v>1</v>
      </c>
      <c r="R22" t="s">
        <v>39</v>
      </c>
      <c r="S22">
        <v>96</v>
      </c>
      <c r="T22">
        <v>0</v>
      </c>
      <c r="U22">
        <v>3210</v>
      </c>
      <c r="V22">
        <v>0</v>
      </c>
      <c r="W22">
        <v>0</v>
      </c>
      <c r="X22">
        <v>0</v>
      </c>
      <c r="Y22">
        <v>0</v>
      </c>
      <c r="Z22">
        <v>0</v>
      </c>
      <c r="AA22">
        <v>5</v>
      </c>
      <c r="AB22">
        <v>0</v>
      </c>
      <c r="AC22">
        <v>0</v>
      </c>
      <c r="AD22">
        <v>24</v>
      </c>
      <c r="AE22">
        <v>35200</v>
      </c>
      <c r="AF22">
        <v>3897</v>
      </c>
      <c r="AG22">
        <v>19</v>
      </c>
      <c r="AH22">
        <v>0.15995000000000001</v>
      </c>
      <c r="AI22">
        <v>3003.5712899999999</v>
      </c>
      <c r="AJ22">
        <v>7.9979999999999996E-2</v>
      </c>
      <c r="AK22">
        <v>7.0069999999999993E-2</v>
      </c>
      <c r="AL22">
        <v>23.889859999999999</v>
      </c>
      <c r="AM22">
        <v>642.34613000000002</v>
      </c>
      <c r="AN22">
        <v>26.808409999999999</v>
      </c>
      <c r="AO22">
        <v>165.2921</v>
      </c>
      <c r="AP22">
        <v>368.67901999999998</v>
      </c>
      <c r="AQ22">
        <v>3041.6174299999998</v>
      </c>
      <c r="AR22">
        <v>963.62420999999995</v>
      </c>
      <c r="AS22">
        <v>3642.1626000000001</v>
      </c>
      <c r="AT22">
        <v>1409.30261</v>
      </c>
      <c r="AU22">
        <v>2548.94434</v>
      </c>
      <c r="AV22">
        <v>3158.41284</v>
      </c>
      <c r="AW22">
        <v>122.15741</v>
      </c>
      <c r="AX22">
        <v>554.07525999999996</v>
      </c>
      <c r="AY22">
        <v>690.43322999999998</v>
      </c>
      <c r="AZ22">
        <v>383.67016999999998</v>
      </c>
      <c r="BA22">
        <v>616.95421999999996</v>
      </c>
      <c r="BB22">
        <v>767.82970999999998</v>
      </c>
      <c r="BC22">
        <v>34.344619999999999</v>
      </c>
      <c r="BD22">
        <v>170.18866</v>
      </c>
      <c r="BE22">
        <v>162.2645</v>
      </c>
      <c r="BF22">
        <v>102.58237</v>
      </c>
      <c r="BG22">
        <v>183.54398</v>
      </c>
      <c r="BH22">
        <v>182.36243999999999</v>
      </c>
      <c r="BI22">
        <v>370.81686000000002</v>
      </c>
      <c r="BJ22">
        <v>180.68225000000001</v>
      </c>
      <c r="BK22">
        <v>259.65233999999998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3003.5712899999999</v>
      </c>
      <c r="CJ22">
        <v>165.2921</v>
      </c>
      <c r="CK22">
        <v>368.67901999999998</v>
      </c>
      <c r="CL22">
        <v>3041.6174299999998</v>
      </c>
      <c r="CM22">
        <v>963.62420999999995</v>
      </c>
      <c r="CN22">
        <v>3642.1626000000001</v>
      </c>
      <c r="CO22">
        <v>1409.30261</v>
      </c>
      <c r="CP22">
        <v>2548.94434</v>
      </c>
      <c r="CQ22">
        <v>3158.41284</v>
      </c>
      <c r="CR22">
        <v>122.15741</v>
      </c>
      <c r="CS22">
        <v>554.07525999999996</v>
      </c>
      <c r="CT22">
        <v>690.43322999999998</v>
      </c>
      <c r="CU22">
        <v>383.67016999999998</v>
      </c>
      <c r="CV22">
        <v>616.95421999999996</v>
      </c>
      <c r="CW22">
        <v>767.82970999999998</v>
      </c>
      <c r="CX22">
        <v>34.344619999999999</v>
      </c>
      <c r="CY22">
        <v>170.18866</v>
      </c>
      <c r="CZ22">
        <v>162.2645</v>
      </c>
      <c r="DA22">
        <v>102.58237</v>
      </c>
      <c r="DB22">
        <v>183.54398</v>
      </c>
      <c r="DC22">
        <v>182.36243999999999</v>
      </c>
      <c r="DD22">
        <v>370.81686000000002</v>
      </c>
      <c r="DE22">
        <v>180.68225000000001</v>
      </c>
      <c r="DF22">
        <v>259.65233999999998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81837</v>
      </c>
      <c r="EE22">
        <v>24</v>
      </c>
      <c r="EF22">
        <v>21.84</v>
      </c>
      <c r="EG22">
        <v>3964.39966</v>
      </c>
      <c r="EH22">
        <v>7.9990000000000006E-2</v>
      </c>
      <c r="EI22">
        <v>0.25431999999999999</v>
      </c>
      <c r="EJ22">
        <v>3964.39966</v>
      </c>
      <c r="EK22">
        <v>21.04</v>
      </c>
      <c r="EL22">
        <v>7918.5229499999996</v>
      </c>
      <c r="EM22">
        <v>8.0060000000000006E-2</v>
      </c>
      <c r="EN22">
        <v>0.33866000000000002</v>
      </c>
      <c r="EO22">
        <v>7918.5229499999996</v>
      </c>
      <c r="EP22">
        <v>21.45</v>
      </c>
      <c r="EQ22">
        <v>8.9480000000000004E-2</v>
      </c>
      <c r="ER22">
        <v>5193.0991199999999</v>
      </c>
      <c r="ES22">
        <v>8.0339999999999995E-2</v>
      </c>
      <c r="ET22">
        <v>0.44419999999999998</v>
      </c>
      <c r="EU22">
        <v>5193.0991199999999</v>
      </c>
      <c r="EV22">
        <v>19.940000000000001</v>
      </c>
      <c r="EW22">
        <v>9.6259999999999998E-2</v>
      </c>
      <c r="EX22">
        <v>20079.59375</v>
      </c>
      <c r="EY22">
        <v>642.34618999999998</v>
      </c>
      <c r="EZ22">
        <v>20079.59375</v>
      </c>
      <c r="FA22">
        <v>0</v>
      </c>
    </row>
    <row r="23" spans="1:157" x14ac:dyDescent="0.25">
      <c r="A23">
        <v>57890</v>
      </c>
      <c r="B23" t="s">
        <v>37</v>
      </c>
      <c r="C23">
        <v>34932</v>
      </c>
      <c r="D23">
        <v>30456</v>
      </c>
      <c r="E23">
        <v>5</v>
      </c>
      <c r="F23">
        <v>0</v>
      </c>
      <c r="G23">
        <v>0</v>
      </c>
      <c r="H23">
        <v>0</v>
      </c>
      <c r="I23">
        <v>0</v>
      </c>
      <c r="J23">
        <v>115</v>
      </c>
      <c r="K23">
        <v>3.0280000000000001E-2</v>
      </c>
      <c r="L23">
        <v>15</v>
      </c>
      <c r="M23">
        <v>0</v>
      </c>
      <c r="N23">
        <v>0</v>
      </c>
      <c r="O23">
        <v>0</v>
      </c>
      <c r="P23">
        <v>1</v>
      </c>
      <c r="Q23">
        <v>1</v>
      </c>
      <c r="R23" t="s">
        <v>39</v>
      </c>
      <c r="S23">
        <v>96</v>
      </c>
      <c r="T23">
        <v>0</v>
      </c>
      <c r="U23">
        <v>3110</v>
      </c>
      <c r="V23">
        <v>0</v>
      </c>
      <c r="W23">
        <v>0</v>
      </c>
      <c r="X23">
        <v>0</v>
      </c>
      <c r="Y23">
        <v>0</v>
      </c>
      <c r="Z23">
        <v>0</v>
      </c>
      <c r="AA23">
        <v>5</v>
      </c>
      <c r="AB23">
        <v>0</v>
      </c>
      <c r="AC23">
        <v>0</v>
      </c>
      <c r="AD23">
        <v>24</v>
      </c>
      <c r="AE23">
        <v>35200</v>
      </c>
      <c r="AF23">
        <v>3897</v>
      </c>
      <c r="AG23">
        <v>19</v>
      </c>
      <c r="AH23">
        <v>0.15140999999999999</v>
      </c>
      <c r="AI23">
        <v>3009.60059</v>
      </c>
      <c r="AJ23">
        <v>7.5700000000000003E-2</v>
      </c>
      <c r="AK23">
        <v>7.0209999999999995E-2</v>
      </c>
      <c r="AL23">
        <v>23.86139</v>
      </c>
      <c r="AM23">
        <v>653.84076000000005</v>
      </c>
      <c r="AN23">
        <v>27.305019999999999</v>
      </c>
      <c r="AO23">
        <v>169.26670999999999</v>
      </c>
      <c r="AP23">
        <v>372.63943</v>
      </c>
      <c r="AQ23">
        <v>3754.6894499999999</v>
      </c>
      <c r="AR23">
        <v>965.49512000000004</v>
      </c>
      <c r="AS23">
        <v>3647.12183</v>
      </c>
      <c r="AT23">
        <v>1445.4923100000001</v>
      </c>
      <c r="AU23">
        <v>2774.73315</v>
      </c>
      <c r="AV23">
        <v>3203.6325700000002</v>
      </c>
      <c r="AW23">
        <v>124.02213</v>
      </c>
      <c r="AX23">
        <v>718.67993000000001</v>
      </c>
      <c r="AY23">
        <v>695.38189999999997</v>
      </c>
      <c r="AZ23">
        <v>393.4982</v>
      </c>
      <c r="BA23">
        <v>670.74945000000002</v>
      </c>
      <c r="BB23">
        <v>778.89453000000003</v>
      </c>
      <c r="BC23">
        <v>34.933929999999997</v>
      </c>
      <c r="BD23">
        <v>223.60930999999999</v>
      </c>
      <c r="BE23">
        <v>163.76279</v>
      </c>
      <c r="BF23">
        <v>105.03895</v>
      </c>
      <c r="BG23">
        <v>200.70698999999999</v>
      </c>
      <c r="BH23">
        <v>184.72838999999999</v>
      </c>
      <c r="BI23">
        <v>514.82617000000005</v>
      </c>
      <c r="BJ23">
        <v>182.73343</v>
      </c>
      <c r="BK23">
        <v>267.38799999999998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3009.60059</v>
      </c>
      <c r="CJ23">
        <v>169.26670999999999</v>
      </c>
      <c r="CK23">
        <v>372.63943</v>
      </c>
      <c r="CL23">
        <v>3754.6894499999999</v>
      </c>
      <c r="CM23">
        <v>965.49512000000004</v>
      </c>
      <c r="CN23">
        <v>3647.12183</v>
      </c>
      <c r="CO23">
        <v>1445.4923100000001</v>
      </c>
      <c r="CP23">
        <v>2774.73315</v>
      </c>
      <c r="CQ23">
        <v>3203.6325700000002</v>
      </c>
      <c r="CR23">
        <v>124.02213</v>
      </c>
      <c r="CS23">
        <v>718.67993000000001</v>
      </c>
      <c r="CT23">
        <v>695.38189999999997</v>
      </c>
      <c r="CU23">
        <v>393.4982</v>
      </c>
      <c r="CV23">
        <v>670.74945000000002</v>
      </c>
      <c r="CW23">
        <v>778.89453000000003</v>
      </c>
      <c r="CX23">
        <v>34.933929999999997</v>
      </c>
      <c r="CY23">
        <v>223.60930999999999</v>
      </c>
      <c r="CZ23">
        <v>163.76279</v>
      </c>
      <c r="DA23">
        <v>105.03895</v>
      </c>
      <c r="DB23">
        <v>200.70698999999999</v>
      </c>
      <c r="DC23">
        <v>184.72838999999999</v>
      </c>
      <c r="DD23">
        <v>514.82617000000005</v>
      </c>
      <c r="DE23">
        <v>182.73343</v>
      </c>
      <c r="DF23">
        <v>267.38799999999998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81837</v>
      </c>
      <c r="EE23">
        <v>24</v>
      </c>
      <c r="EF23">
        <v>21.84</v>
      </c>
      <c r="EG23">
        <v>4419.1157199999998</v>
      </c>
      <c r="EH23">
        <v>7.5730000000000006E-2</v>
      </c>
      <c r="EI23">
        <v>0.28349000000000002</v>
      </c>
      <c r="EJ23">
        <v>4419.1157199999998</v>
      </c>
      <c r="EK23">
        <v>20.83</v>
      </c>
      <c r="EL23">
        <v>8747.2919899999997</v>
      </c>
      <c r="EM23">
        <v>7.5840000000000005E-2</v>
      </c>
      <c r="EN23">
        <v>0.37409999999999999</v>
      </c>
      <c r="EO23">
        <v>8747.2919899999997</v>
      </c>
      <c r="EP23">
        <v>21.38</v>
      </c>
      <c r="EQ23">
        <v>8.498E-2</v>
      </c>
      <c r="ER23">
        <v>5416.0156299999999</v>
      </c>
      <c r="ES23">
        <v>7.6139999999999999E-2</v>
      </c>
      <c r="ET23">
        <v>0.46326000000000001</v>
      </c>
      <c r="EU23">
        <v>5416.0156299999999</v>
      </c>
      <c r="EV23">
        <v>19.329999999999998</v>
      </c>
      <c r="EW23">
        <v>9.3990000000000004E-2</v>
      </c>
      <c r="EX23">
        <v>21592.023440000001</v>
      </c>
      <c r="EY23">
        <v>653.84076000000005</v>
      </c>
      <c r="EZ23">
        <v>21592.023440000001</v>
      </c>
      <c r="FA23">
        <v>0</v>
      </c>
    </row>
    <row r="24" spans="1:157" x14ac:dyDescent="0.25">
      <c r="A24">
        <v>57893</v>
      </c>
      <c r="B24" t="s">
        <v>37</v>
      </c>
      <c r="C24">
        <v>34933</v>
      </c>
      <c r="D24">
        <v>30455</v>
      </c>
      <c r="E24">
        <v>5</v>
      </c>
      <c r="F24">
        <v>0</v>
      </c>
      <c r="G24">
        <v>0</v>
      </c>
      <c r="H24">
        <v>0</v>
      </c>
      <c r="I24">
        <v>0</v>
      </c>
      <c r="J24">
        <v>115</v>
      </c>
      <c r="K24">
        <v>3.1600000000000003E-2</v>
      </c>
      <c r="L24">
        <v>15</v>
      </c>
      <c r="M24">
        <v>0</v>
      </c>
      <c r="N24">
        <v>0</v>
      </c>
      <c r="O24">
        <v>0</v>
      </c>
      <c r="P24">
        <v>1</v>
      </c>
      <c r="Q24">
        <v>1</v>
      </c>
      <c r="R24" t="s">
        <v>39</v>
      </c>
      <c r="S24">
        <v>94</v>
      </c>
      <c r="T24">
        <v>0</v>
      </c>
      <c r="U24">
        <v>3006</v>
      </c>
      <c r="V24">
        <v>0</v>
      </c>
      <c r="W24">
        <v>0</v>
      </c>
      <c r="X24">
        <v>0</v>
      </c>
      <c r="Y24">
        <v>0</v>
      </c>
      <c r="Z24">
        <v>0</v>
      </c>
      <c r="AA24">
        <v>5</v>
      </c>
      <c r="AB24">
        <v>0</v>
      </c>
      <c r="AC24">
        <v>0</v>
      </c>
      <c r="AD24">
        <v>24</v>
      </c>
      <c r="AE24">
        <v>35200</v>
      </c>
      <c r="AF24">
        <v>3897</v>
      </c>
      <c r="AG24">
        <v>19</v>
      </c>
      <c r="AH24">
        <v>0.15801999999999999</v>
      </c>
      <c r="AI24">
        <v>3007.3271500000001</v>
      </c>
      <c r="AJ24">
        <v>7.9009999999999997E-2</v>
      </c>
      <c r="AK24">
        <v>7.0150000000000004E-2</v>
      </c>
      <c r="AL24">
        <v>23.8672</v>
      </c>
      <c r="AM24">
        <v>680.02899000000002</v>
      </c>
      <c r="AN24">
        <v>28.395790000000002</v>
      </c>
      <c r="AO24">
        <v>166.10861</v>
      </c>
      <c r="AP24">
        <v>366.10815000000002</v>
      </c>
      <c r="AQ24">
        <v>3806.4328599999999</v>
      </c>
      <c r="AR24">
        <v>951.75153</v>
      </c>
      <c r="AS24">
        <v>3614.6237799999999</v>
      </c>
      <c r="AT24">
        <v>1423.5427199999999</v>
      </c>
      <c r="AU24">
        <v>2776.6626000000001</v>
      </c>
      <c r="AV24">
        <v>3146.5678699999999</v>
      </c>
      <c r="AW24">
        <v>123.28828</v>
      </c>
      <c r="AX24">
        <v>735.05371000000002</v>
      </c>
      <c r="AY24">
        <v>693.65314000000001</v>
      </c>
      <c r="AZ24">
        <v>389.36419999999998</v>
      </c>
      <c r="BA24">
        <v>672.68555000000003</v>
      </c>
      <c r="BB24">
        <v>767.89116999999999</v>
      </c>
      <c r="BC24">
        <v>34.9086</v>
      </c>
      <c r="BD24">
        <v>229.41763</v>
      </c>
      <c r="BE24">
        <v>163.66457</v>
      </c>
      <c r="BF24">
        <v>103.01528999999999</v>
      </c>
      <c r="BG24">
        <v>201.22888</v>
      </c>
      <c r="BH24">
        <v>181.47732999999999</v>
      </c>
      <c r="BI24">
        <v>531.0675</v>
      </c>
      <c r="BJ24">
        <v>177.61765</v>
      </c>
      <c r="BK24">
        <v>261.00457999999998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3007.3271500000001</v>
      </c>
      <c r="CJ24">
        <v>166.10861</v>
      </c>
      <c r="CK24">
        <v>366.10815000000002</v>
      </c>
      <c r="CL24">
        <v>3806.4328599999999</v>
      </c>
      <c r="CM24">
        <v>951.75153</v>
      </c>
      <c r="CN24">
        <v>3614.6237799999999</v>
      </c>
      <c r="CO24">
        <v>1423.5427199999999</v>
      </c>
      <c r="CP24">
        <v>2776.6626000000001</v>
      </c>
      <c r="CQ24">
        <v>3146.5678699999999</v>
      </c>
      <c r="CR24">
        <v>123.28828</v>
      </c>
      <c r="CS24">
        <v>735.05371000000002</v>
      </c>
      <c r="CT24">
        <v>693.65314000000001</v>
      </c>
      <c r="CU24">
        <v>389.36419999999998</v>
      </c>
      <c r="CV24">
        <v>672.68555000000003</v>
      </c>
      <c r="CW24">
        <v>767.89116999999999</v>
      </c>
      <c r="CX24">
        <v>34.9086</v>
      </c>
      <c r="CY24">
        <v>229.41763</v>
      </c>
      <c r="CZ24">
        <v>163.66457</v>
      </c>
      <c r="DA24">
        <v>103.01528999999999</v>
      </c>
      <c r="DB24">
        <v>201.22888</v>
      </c>
      <c r="DC24">
        <v>181.47732999999999</v>
      </c>
      <c r="DD24">
        <v>531.0675</v>
      </c>
      <c r="DE24">
        <v>177.61765</v>
      </c>
      <c r="DF24">
        <v>261.00457999999998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81837</v>
      </c>
      <c r="EE24">
        <v>24</v>
      </c>
      <c r="EF24">
        <v>21.84</v>
      </c>
      <c r="EG24">
        <v>4470.0615200000002</v>
      </c>
      <c r="EH24">
        <v>7.9039999999999999E-2</v>
      </c>
      <c r="EI24">
        <v>0.28676000000000001</v>
      </c>
      <c r="EJ24">
        <v>4470.0615200000002</v>
      </c>
      <c r="EK24">
        <v>20.8</v>
      </c>
      <c r="EL24">
        <v>8666.0293000000001</v>
      </c>
      <c r="EM24">
        <v>7.9140000000000002E-2</v>
      </c>
      <c r="EN24">
        <v>0.37063000000000001</v>
      </c>
      <c r="EO24">
        <v>8666.0293000000001</v>
      </c>
      <c r="EP24">
        <v>21.39</v>
      </c>
      <c r="EQ24">
        <v>8.8650000000000007E-2</v>
      </c>
      <c r="ER24">
        <v>5373.7182599999996</v>
      </c>
      <c r="ES24">
        <v>7.9450000000000007E-2</v>
      </c>
      <c r="ET24">
        <v>0.45965</v>
      </c>
      <c r="EU24">
        <v>5373.7182599999996</v>
      </c>
      <c r="EV24">
        <v>19.38</v>
      </c>
      <c r="EW24">
        <v>9.7850000000000006E-2</v>
      </c>
      <c r="EX24">
        <v>21517.136719999999</v>
      </c>
      <c r="EY24">
        <v>680.02899000000002</v>
      </c>
      <c r="EZ24">
        <v>21517.136719999999</v>
      </c>
      <c r="FA24">
        <v>0</v>
      </c>
    </row>
    <row r="25" spans="1:157" x14ac:dyDescent="0.25">
      <c r="A25">
        <v>57896</v>
      </c>
      <c r="B25" t="s">
        <v>37</v>
      </c>
      <c r="C25">
        <v>34934</v>
      </c>
      <c r="D25">
        <v>30454</v>
      </c>
      <c r="E25">
        <v>5</v>
      </c>
      <c r="F25">
        <v>0</v>
      </c>
      <c r="G25">
        <v>0</v>
      </c>
      <c r="H25">
        <v>0</v>
      </c>
      <c r="I25">
        <v>0</v>
      </c>
      <c r="J25">
        <v>115</v>
      </c>
      <c r="K25">
        <v>3.1620000000000002E-2</v>
      </c>
      <c r="L25">
        <v>15</v>
      </c>
      <c r="M25">
        <v>0</v>
      </c>
      <c r="N25">
        <v>0</v>
      </c>
      <c r="O25">
        <v>0</v>
      </c>
      <c r="P25">
        <v>1</v>
      </c>
      <c r="Q25">
        <v>1</v>
      </c>
      <c r="R25" t="s">
        <v>39</v>
      </c>
      <c r="S25">
        <v>92</v>
      </c>
      <c r="T25">
        <v>0</v>
      </c>
      <c r="U25">
        <v>2866</v>
      </c>
      <c r="V25">
        <v>0</v>
      </c>
      <c r="W25">
        <v>0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24</v>
      </c>
      <c r="AE25">
        <v>35200</v>
      </c>
      <c r="AF25">
        <v>3897</v>
      </c>
      <c r="AG25">
        <v>19</v>
      </c>
      <c r="AH25">
        <v>0.15811</v>
      </c>
      <c r="AI25">
        <v>2891.8566900000001</v>
      </c>
      <c r="AJ25">
        <v>7.9060000000000005E-2</v>
      </c>
      <c r="AK25">
        <v>6.7460000000000006E-2</v>
      </c>
      <c r="AL25">
        <v>23.908439999999999</v>
      </c>
      <c r="AM25">
        <v>667.34991000000002</v>
      </c>
      <c r="AN25">
        <v>27.853120000000001</v>
      </c>
      <c r="AO25">
        <v>151.46796000000001</v>
      </c>
      <c r="AP25">
        <v>329.46118000000001</v>
      </c>
      <c r="AQ25">
        <v>3923.9926799999998</v>
      </c>
      <c r="AR25">
        <v>853.33916999999997</v>
      </c>
      <c r="AS25">
        <v>3233.3332500000001</v>
      </c>
      <c r="AT25">
        <v>1378.47327</v>
      </c>
      <c r="AU25">
        <v>2762.75488</v>
      </c>
      <c r="AV25">
        <v>2984.3378899999998</v>
      </c>
      <c r="AW25">
        <v>117.27146999999999</v>
      </c>
      <c r="AX25">
        <v>778.48821999999996</v>
      </c>
      <c r="AY25">
        <v>664.82146999999998</v>
      </c>
      <c r="AZ25">
        <v>376.29172</v>
      </c>
      <c r="BA25">
        <v>667.90051000000005</v>
      </c>
      <c r="BB25">
        <v>727.01526000000001</v>
      </c>
      <c r="BC25">
        <v>33.839289999999998</v>
      </c>
      <c r="BD25">
        <v>244.51131000000001</v>
      </c>
      <c r="BE25">
        <v>159.09087</v>
      </c>
      <c r="BF25">
        <v>100.73874000000001</v>
      </c>
      <c r="BG25">
        <v>201.11942999999999</v>
      </c>
      <c r="BH25">
        <v>172.3837</v>
      </c>
      <c r="BI25">
        <v>824.10479999999995</v>
      </c>
      <c r="BJ25">
        <v>167.38269</v>
      </c>
      <c r="BK25">
        <v>251.73099999999999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2891.8566900000001</v>
      </c>
      <c r="CJ25">
        <v>151.46796000000001</v>
      </c>
      <c r="CK25">
        <v>329.46118000000001</v>
      </c>
      <c r="CL25">
        <v>3923.9926799999998</v>
      </c>
      <c r="CM25">
        <v>853.33916999999997</v>
      </c>
      <c r="CN25">
        <v>3233.3332500000001</v>
      </c>
      <c r="CO25">
        <v>1378.47327</v>
      </c>
      <c r="CP25">
        <v>2762.75488</v>
      </c>
      <c r="CQ25">
        <v>2984.3378899999998</v>
      </c>
      <c r="CR25">
        <v>117.27146999999999</v>
      </c>
      <c r="CS25">
        <v>778.48821999999996</v>
      </c>
      <c r="CT25">
        <v>664.82146999999998</v>
      </c>
      <c r="CU25">
        <v>376.29172</v>
      </c>
      <c r="CV25">
        <v>667.90051000000005</v>
      </c>
      <c r="CW25">
        <v>727.01526000000001</v>
      </c>
      <c r="CX25">
        <v>33.839289999999998</v>
      </c>
      <c r="CY25">
        <v>244.51131000000001</v>
      </c>
      <c r="CZ25">
        <v>159.09087</v>
      </c>
      <c r="DA25">
        <v>100.73874000000001</v>
      </c>
      <c r="DB25">
        <v>201.11942999999999</v>
      </c>
      <c r="DC25">
        <v>172.3837</v>
      </c>
      <c r="DD25">
        <v>824.10479999999995</v>
      </c>
      <c r="DE25">
        <v>167.38269</v>
      </c>
      <c r="DF25">
        <v>251.73099999999999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81837</v>
      </c>
      <c r="EE25">
        <v>24</v>
      </c>
      <c r="EF25">
        <v>21.85</v>
      </c>
      <c r="EG25">
        <v>4578.5214800000003</v>
      </c>
      <c r="EH25">
        <v>7.9089999999999994E-2</v>
      </c>
      <c r="EI25">
        <v>0.29371999999999998</v>
      </c>
      <c r="EJ25">
        <v>4578.5214800000003</v>
      </c>
      <c r="EK25">
        <v>20.74</v>
      </c>
      <c r="EL25">
        <v>8612.6474600000001</v>
      </c>
      <c r="EM25">
        <v>7.9189999999999997E-2</v>
      </c>
      <c r="EN25">
        <v>0.36835000000000001</v>
      </c>
      <c r="EO25">
        <v>8612.6474600000001</v>
      </c>
      <c r="EP25">
        <v>21.39</v>
      </c>
      <c r="EQ25">
        <v>8.8700000000000001E-2</v>
      </c>
      <c r="ER25">
        <v>5020.8252000000002</v>
      </c>
      <c r="ES25">
        <v>7.936E-2</v>
      </c>
      <c r="ET25">
        <v>0.42946000000000001</v>
      </c>
      <c r="EU25">
        <v>5020.8252000000002</v>
      </c>
      <c r="EV25">
        <v>20.079999999999998</v>
      </c>
      <c r="EW25">
        <v>9.4490000000000005E-2</v>
      </c>
      <c r="EX25">
        <v>21103.851559999999</v>
      </c>
      <c r="EY25">
        <v>667.34991000000002</v>
      </c>
      <c r="EZ25">
        <v>21103.851559999999</v>
      </c>
      <c r="FA25">
        <v>0</v>
      </c>
    </row>
    <row r="26" spans="1:157" x14ac:dyDescent="0.25">
      <c r="A26">
        <v>57899</v>
      </c>
      <c r="B26" t="s">
        <v>37</v>
      </c>
      <c r="C26">
        <v>34935</v>
      </c>
      <c r="D26">
        <v>30453</v>
      </c>
      <c r="E26">
        <v>5</v>
      </c>
      <c r="F26">
        <v>0</v>
      </c>
      <c r="G26">
        <v>0</v>
      </c>
      <c r="H26">
        <v>0</v>
      </c>
      <c r="I26">
        <v>0</v>
      </c>
      <c r="J26">
        <v>115</v>
      </c>
      <c r="K26">
        <v>3.2039999999999999E-2</v>
      </c>
      <c r="L26">
        <v>15</v>
      </c>
      <c r="M26">
        <v>0</v>
      </c>
      <c r="N26">
        <v>0</v>
      </c>
      <c r="O26">
        <v>0</v>
      </c>
      <c r="P26">
        <v>1</v>
      </c>
      <c r="Q26">
        <v>1</v>
      </c>
      <c r="R26" t="s">
        <v>39</v>
      </c>
      <c r="S26">
        <v>76</v>
      </c>
      <c r="T26">
        <v>0</v>
      </c>
      <c r="U26">
        <v>3260</v>
      </c>
      <c r="V26">
        <v>0</v>
      </c>
      <c r="W26">
        <v>0</v>
      </c>
      <c r="X26">
        <v>0</v>
      </c>
      <c r="Y26">
        <v>0</v>
      </c>
      <c r="Z26">
        <v>0</v>
      </c>
      <c r="AA26">
        <v>5</v>
      </c>
      <c r="AB26">
        <v>0</v>
      </c>
      <c r="AC26">
        <v>0</v>
      </c>
      <c r="AD26">
        <v>24</v>
      </c>
      <c r="AE26">
        <v>35200</v>
      </c>
      <c r="AF26">
        <v>3897</v>
      </c>
      <c r="AG26">
        <v>19</v>
      </c>
      <c r="AH26">
        <v>0.16020000000000001</v>
      </c>
      <c r="AI26">
        <v>2870.0451699999999</v>
      </c>
      <c r="AJ26">
        <v>8.0100000000000005E-2</v>
      </c>
      <c r="AK26">
        <v>6.6949999999999996E-2</v>
      </c>
      <c r="AL26">
        <v>23.906780000000001</v>
      </c>
      <c r="AM26">
        <v>679.61755000000005</v>
      </c>
      <c r="AN26">
        <v>28.36628</v>
      </c>
      <c r="AO26">
        <v>148.12144000000001</v>
      </c>
      <c r="AP26">
        <v>324.74392999999998</v>
      </c>
      <c r="AQ26">
        <v>3984.3256799999999</v>
      </c>
      <c r="AR26">
        <v>833.53241000000003</v>
      </c>
      <c r="AS26">
        <v>3142.9164999999998</v>
      </c>
      <c r="AT26">
        <v>1401.9623999999999</v>
      </c>
      <c r="AU26">
        <v>2833.3020000000001</v>
      </c>
      <c r="AV26">
        <v>2971.0812999999998</v>
      </c>
      <c r="AW26">
        <v>116.82279</v>
      </c>
      <c r="AX26">
        <v>799.89197000000001</v>
      </c>
      <c r="AY26">
        <v>659.51147000000003</v>
      </c>
      <c r="AZ26">
        <v>385.88434000000001</v>
      </c>
      <c r="BA26">
        <v>689.02135999999996</v>
      </c>
      <c r="BB26">
        <v>728.57739000000004</v>
      </c>
      <c r="BC26">
        <v>34.02129</v>
      </c>
      <c r="BD26">
        <v>251.77151000000001</v>
      </c>
      <c r="BE26">
        <v>159.76701</v>
      </c>
      <c r="BF26">
        <v>102.6254</v>
      </c>
      <c r="BG26">
        <v>207.6891</v>
      </c>
      <c r="BH26">
        <v>171.00233</v>
      </c>
      <c r="BI26">
        <v>847.72900000000004</v>
      </c>
      <c r="BJ26">
        <v>163.32822999999999</v>
      </c>
      <c r="BK26">
        <v>253.90633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2870.0451699999999</v>
      </c>
      <c r="CJ26">
        <v>148.12144000000001</v>
      </c>
      <c r="CK26">
        <v>324.74392999999998</v>
      </c>
      <c r="CL26">
        <v>3984.3256799999999</v>
      </c>
      <c r="CM26">
        <v>833.53241000000003</v>
      </c>
      <c r="CN26">
        <v>3142.9164999999998</v>
      </c>
      <c r="CO26">
        <v>1401.9623999999999</v>
      </c>
      <c r="CP26">
        <v>2833.3020000000001</v>
      </c>
      <c r="CQ26">
        <v>2971.0812999999998</v>
      </c>
      <c r="CR26">
        <v>116.82279</v>
      </c>
      <c r="CS26">
        <v>799.89197000000001</v>
      </c>
      <c r="CT26">
        <v>659.51147000000003</v>
      </c>
      <c r="CU26">
        <v>385.88434000000001</v>
      </c>
      <c r="CV26">
        <v>689.02135999999996</v>
      </c>
      <c r="CW26">
        <v>728.57739000000004</v>
      </c>
      <c r="CX26">
        <v>34.02129</v>
      </c>
      <c r="CY26">
        <v>251.77151000000001</v>
      </c>
      <c r="CZ26">
        <v>159.76701</v>
      </c>
      <c r="DA26">
        <v>102.6254</v>
      </c>
      <c r="DB26">
        <v>207.6891</v>
      </c>
      <c r="DC26">
        <v>171.00233</v>
      </c>
      <c r="DD26">
        <v>847.72900000000004</v>
      </c>
      <c r="DE26">
        <v>163.32822999999999</v>
      </c>
      <c r="DF26">
        <v>253.90633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81837</v>
      </c>
      <c r="EE26">
        <v>24</v>
      </c>
      <c r="EF26">
        <v>21.85</v>
      </c>
      <c r="EG26">
        <v>4657.8085899999996</v>
      </c>
      <c r="EH26">
        <v>8.0140000000000003E-2</v>
      </c>
      <c r="EI26">
        <v>0.29881000000000002</v>
      </c>
      <c r="EJ26">
        <v>4657.8085899999996</v>
      </c>
      <c r="EK26">
        <v>20.350000000000001</v>
      </c>
      <c r="EL26">
        <v>8646.3271499999992</v>
      </c>
      <c r="EM26">
        <v>8.0229999999999996E-2</v>
      </c>
      <c r="EN26">
        <v>0.36979000000000001</v>
      </c>
      <c r="EO26">
        <v>8646.3271499999992</v>
      </c>
      <c r="EP26">
        <v>21.39</v>
      </c>
      <c r="EQ26">
        <v>8.9870000000000005E-2</v>
      </c>
      <c r="ER26">
        <v>5037.3540000000003</v>
      </c>
      <c r="ES26">
        <v>8.0409999999999995E-2</v>
      </c>
      <c r="ET26">
        <v>0.43086999999999998</v>
      </c>
      <c r="EU26">
        <v>5037.3540000000003</v>
      </c>
      <c r="EV26">
        <v>20.07</v>
      </c>
      <c r="EW26">
        <v>9.5780000000000004E-2</v>
      </c>
      <c r="EX26">
        <v>21211.535159999999</v>
      </c>
      <c r="EY26">
        <v>679.61755000000005</v>
      </c>
      <c r="EZ26">
        <v>21211.535159999999</v>
      </c>
      <c r="FA26">
        <v>0</v>
      </c>
    </row>
    <row r="27" spans="1:157" x14ac:dyDescent="0.25">
      <c r="A27">
        <v>57902</v>
      </c>
      <c r="B27" t="s">
        <v>37</v>
      </c>
      <c r="C27">
        <v>34936</v>
      </c>
      <c r="D27">
        <v>30451</v>
      </c>
      <c r="E27">
        <v>5</v>
      </c>
      <c r="F27">
        <v>0</v>
      </c>
      <c r="G27">
        <v>0</v>
      </c>
      <c r="H27">
        <v>0</v>
      </c>
      <c r="I27">
        <v>0</v>
      </c>
      <c r="J27">
        <v>115</v>
      </c>
      <c r="K27">
        <v>3.0519999999999999E-2</v>
      </c>
      <c r="L27">
        <v>15</v>
      </c>
      <c r="M27">
        <v>0</v>
      </c>
      <c r="N27">
        <v>0</v>
      </c>
      <c r="O27">
        <v>0</v>
      </c>
      <c r="P27">
        <v>1</v>
      </c>
      <c r="Q27">
        <v>1</v>
      </c>
      <c r="R27" t="s">
        <v>39</v>
      </c>
      <c r="S27">
        <v>74</v>
      </c>
      <c r="T27">
        <v>0</v>
      </c>
      <c r="U27">
        <v>3140</v>
      </c>
      <c r="V27">
        <v>0</v>
      </c>
      <c r="W27">
        <v>0</v>
      </c>
      <c r="X27">
        <v>0</v>
      </c>
      <c r="Y27">
        <v>0</v>
      </c>
      <c r="Z27">
        <v>0</v>
      </c>
      <c r="AA27">
        <v>5</v>
      </c>
      <c r="AB27">
        <v>0</v>
      </c>
      <c r="AC27">
        <v>0</v>
      </c>
      <c r="AD27">
        <v>24</v>
      </c>
      <c r="AE27">
        <v>35200</v>
      </c>
      <c r="AF27">
        <v>3897</v>
      </c>
      <c r="AG27">
        <v>19</v>
      </c>
      <c r="AH27">
        <v>0.15260000000000001</v>
      </c>
      <c r="AI27">
        <v>3622.4812000000002</v>
      </c>
      <c r="AJ27">
        <v>7.6300000000000007E-2</v>
      </c>
      <c r="AK27">
        <v>8.4510000000000002E-2</v>
      </c>
      <c r="AL27">
        <v>23.89798</v>
      </c>
      <c r="AM27">
        <v>727.87732000000005</v>
      </c>
      <c r="AN27">
        <v>30.400749999999999</v>
      </c>
      <c r="AO27">
        <v>155.27382</v>
      </c>
      <c r="AP27">
        <v>332.82645000000002</v>
      </c>
      <c r="AQ27">
        <v>4947.9872999999998</v>
      </c>
      <c r="AR27">
        <v>861.59807999999998</v>
      </c>
      <c r="AS27">
        <v>3195.27808</v>
      </c>
      <c r="AT27">
        <v>1559.6868899999999</v>
      </c>
      <c r="AU27">
        <v>3264.4872999999998</v>
      </c>
      <c r="AV27">
        <v>3083.97876</v>
      </c>
      <c r="AW27">
        <v>121.3612</v>
      </c>
      <c r="AX27">
        <v>1024.07312</v>
      </c>
      <c r="AY27">
        <v>676.05889999999999</v>
      </c>
      <c r="AZ27">
        <v>430.90069999999997</v>
      </c>
      <c r="BA27">
        <v>793.41663000000005</v>
      </c>
      <c r="BB27">
        <v>756.96245999999996</v>
      </c>
      <c r="BC27">
        <v>35.384790000000002</v>
      </c>
      <c r="BD27">
        <v>324.35815000000002</v>
      </c>
      <c r="BE27">
        <v>163.44954999999999</v>
      </c>
      <c r="BF27">
        <v>116.15607</v>
      </c>
      <c r="BG27">
        <v>241.15463</v>
      </c>
      <c r="BH27">
        <v>177.79230999999999</v>
      </c>
      <c r="BI27">
        <v>1140.2003199999999</v>
      </c>
      <c r="BJ27">
        <v>173.56071</v>
      </c>
      <c r="BK27">
        <v>273.24561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3622.4812000000002</v>
      </c>
      <c r="CJ27">
        <v>155.27382</v>
      </c>
      <c r="CK27">
        <v>332.82645000000002</v>
      </c>
      <c r="CL27">
        <v>4947.9872999999998</v>
      </c>
      <c r="CM27">
        <v>861.59807999999998</v>
      </c>
      <c r="CN27">
        <v>3195.27808</v>
      </c>
      <c r="CO27">
        <v>1559.6868899999999</v>
      </c>
      <c r="CP27">
        <v>3264.4872999999998</v>
      </c>
      <c r="CQ27">
        <v>3083.97876</v>
      </c>
      <c r="CR27">
        <v>121.3612</v>
      </c>
      <c r="CS27">
        <v>1024.07312</v>
      </c>
      <c r="CT27">
        <v>676.05889999999999</v>
      </c>
      <c r="CU27">
        <v>430.90069999999997</v>
      </c>
      <c r="CV27">
        <v>793.41663000000005</v>
      </c>
      <c r="CW27">
        <v>756.96245999999996</v>
      </c>
      <c r="CX27">
        <v>35.384790000000002</v>
      </c>
      <c r="CY27">
        <v>324.35815000000002</v>
      </c>
      <c r="CZ27">
        <v>163.44954999999999</v>
      </c>
      <c r="DA27">
        <v>116.15607</v>
      </c>
      <c r="DB27">
        <v>241.15463</v>
      </c>
      <c r="DC27">
        <v>177.79230999999999</v>
      </c>
      <c r="DD27">
        <v>1140.2003199999999</v>
      </c>
      <c r="DE27">
        <v>173.56071</v>
      </c>
      <c r="DF27">
        <v>273.24561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81837</v>
      </c>
      <c r="EE27">
        <v>24</v>
      </c>
      <c r="EF27">
        <v>21.83</v>
      </c>
      <c r="EG27">
        <v>5577.28809</v>
      </c>
      <c r="EH27">
        <v>7.6410000000000006E-2</v>
      </c>
      <c r="EI27">
        <v>0.35779</v>
      </c>
      <c r="EJ27">
        <v>5577.28809</v>
      </c>
      <c r="EK27">
        <v>19.13</v>
      </c>
      <c r="EL27">
        <v>9528.4355500000001</v>
      </c>
      <c r="EM27">
        <v>7.6520000000000005E-2</v>
      </c>
      <c r="EN27">
        <v>0.40750999999999998</v>
      </c>
      <c r="EO27">
        <v>9528.4355500000001</v>
      </c>
      <c r="EP27">
        <v>21.31</v>
      </c>
      <c r="EQ27">
        <v>8.5930000000000006E-2</v>
      </c>
      <c r="ER27">
        <v>5120.9863299999997</v>
      </c>
      <c r="ES27">
        <v>7.6630000000000004E-2</v>
      </c>
      <c r="ET27">
        <v>0.43802999999999997</v>
      </c>
      <c r="EU27">
        <v>5120.9863299999997</v>
      </c>
      <c r="EV27">
        <v>20</v>
      </c>
      <c r="EW27">
        <v>9.1560000000000002E-2</v>
      </c>
      <c r="EX27">
        <v>23849.191409999999</v>
      </c>
      <c r="EY27">
        <v>727.87732000000005</v>
      </c>
      <c r="EZ27">
        <v>23849.191409999999</v>
      </c>
      <c r="FA27">
        <v>0</v>
      </c>
    </row>
    <row r="28" spans="1:157" x14ac:dyDescent="0.25">
      <c r="A28">
        <v>57905</v>
      </c>
      <c r="B28" t="s">
        <v>37</v>
      </c>
      <c r="C28">
        <v>34937</v>
      </c>
      <c r="D28">
        <v>30450</v>
      </c>
      <c r="E28">
        <v>5</v>
      </c>
      <c r="F28">
        <v>0</v>
      </c>
      <c r="G28">
        <v>0</v>
      </c>
      <c r="H28">
        <v>0</v>
      </c>
      <c r="I28">
        <v>0</v>
      </c>
      <c r="J28">
        <v>115</v>
      </c>
      <c r="K28">
        <v>3.1620000000000002E-2</v>
      </c>
      <c r="L28">
        <v>15</v>
      </c>
      <c r="M28">
        <v>0</v>
      </c>
      <c r="N28">
        <v>0</v>
      </c>
      <c r="O28">
        <v>0</v>
      </c>
      <c r="P28">
        <v>1</v>
      </c>
      <c r="Q28">
        <v>1</v>
      </c>
      <c r="R28" t="s">
        <v>39</v>
      </c>
      <c r="S28">
        <v>72</v>
      </c>
      <c r="T28">
        <v>0</v>
      </c>
      <c r="U28">
        <v>3380</v>
      </c>
      <c r="V28">
        <v>0</v>
      </c>
      <c r="W28">
        <v>0</v>
      </c>
      <c r="X28">
        <v>0</v>
      </c>
      <c r="Y28">
        <v>0</v>
      </c>
      <c r="Z28">
        <v>0</v>
      </c>
      <c r="AA28">
        <v>5</v>
      </c>
      <c r="AB28">
        <v>0</v>
      </c>
      <c r="AC28">
        <v>0</v>
      </c>
      <c r="AD28">
        <v>24</v>
      </c>
      <c r="AE28">
        <v>35200</v>
      </c>
      <c r="AF28">
        <v>3897</v>
      </c>
      <c r="AG28">
        <v>19</v>
      </c>
      <c r="AH28">
        <v>0.15809999999999999</v>
      </c>
      <c r="AI28">
        <v>2971.43896</v>
      </c>
      <c r="AJ28">
        <v>7.9049999999999995E-2</v>
      </c>
      <c r="AK28">
        <v>6.9320000000000007E-2</v>
      </c>
      <c r="AL28">
        <v>23.965389999999999</v>
      </c>
      <c r="AM28">
        <v>695.04467999999997</v>
      </c>
      <c r="AN28">
        <v>29.00658</v>
      </c>
      <c r="AO28">
        <v>139.07297</v>
      </c>
      <c r="AP28">
        <v>292.54784999999998</v>
      </c>
      <c r="AQ28">
        <v>4449.4785199999997</v>
      </c>
      <c r="AR28">
        <v>767.05211999999995</v>
      </c>
      <c r="AS28">
        <v>2757.7917499999999</v>
      </c>
      <c r="AT28">
        <v>1555.99548</v>
      </c>
      <c r="AU28">
        <v>3128.0974099999999</v>
      </c>
      <c r="AV28">
        <v>2749.5009799999998</v>
      </c>
      <c r="AW28">
        <v>110.88088</v>
      </c>
      <c r="AX28">
        <v>936.19232</v>
      </c>
      <c r="AY28">
        <v>618.26684999999998</v>
      </c>
      <c r="AZ28">
        <v>432.19067000000001</v>
      </c>
      <c r="BA28">
        <v>765.96460000000002</v>
      </c>
      <c r="BB28">
        <v>683.62311</v>
      </c>
      <c r="BC28">
        <v>32.874879999999997</v>
      </c>
      <c r="BD28">
        <v>296.70531999999997</v>
      </c>
      <c r="BE28">
        <v>150.93169</v>
      </c>
      <c r="BF28">
        <v>124.05643999999999</v>
      </c>
      <c r="BG28">
        <v>236.87612999999999</v>
      </c>
      <c r="BH28">
        <v>165.92041</v>
      </c>
      <c r="BI28">
        <v>1191.82178</v>
      </c>
      <c r="BJ28">
        <v>154.56084999999999</v>
      </c>
      <c r="BK28">
        <v>240.76952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2971.43896</v>
      </c>
      <c r="CJ28">
        <v>139.07297</v>
      </c>
      <c r="CK28">
        <v>292.54784999999998</v>
      </c>
      <c r="CL28">
        <v>4449.4785199999997</v>
      </c>
      <c r="CM28">
        <v>767.05211999999995</v>
      </c>
      <c r="CN28">
        <v>2757.7917499999999</v>
      </c>
      <c r="CO28">
        <v>1555.99548</v>
      </c>
      <c r="CP28">
        <v>3128.0974099999999</v>
      </c>
      <c r="CQ28">
        <v>2749.5009799999998</v>
      </c>
      <c r="CR28">
        <v>110.88088</v>
      </c>
      <c r="CS28">
        <v>936.19232</v>
      </c>
      <c r="CT28">
        <v>618.26684999999998</v>
      </c>
      <c r="CU28">
        <v>432.19067000000001</v>
      </c>
      <c r="CV28">
        <v>765.96460000000002</v>
      </c>
      <c r="CW28">
        <v>683.62311</v>
      </c>
      <c r="CX28">
        <v>32.874879999999997</v>
      </c>
      <c r="CY28">
        <v>296.70531999999997</v>
      </c>
      <c r="CZ28">
        <v>150.93169</v>
      </c>
      <c r="DA28">
        <v>124.05643999999999</v>
      </c>
      <c r="DB28">
        <v>236.87612999999999</v>
      </c>
      <c r="DC28">
        <v>165.92041</v>
      </c>
      <c r="DD28">
        <v>1191.82178</v>
      </c>
      <c r="DE28">
        <v>154.56084999999999</v>
      </c>
      <c r="DF28">
        <v>240.76952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81837</v>
      </c>
      <c r="EE28">
        <v>24</v>
      </c>
      <c r="EF28">
        <v>21.84</v>
      </c>
      <c r="EG28">
        <v>6079.8730500000001</v>
      </c>
      <c r="EH28">
        <v>7.9229999999999995E-2</v>
      </c>
      <c r="EI28">
        <v>0.39004</v>
      </c>
      <c r="EJ28">
        <v>6079.8730500000001</v>
      </c>
      <c r="EK28">
        <v>17.829999999999998</v>
      </c>
      <c r="EL28">
        <v>8724.7831999999999</v>
      </c>
      <c r="EM28">
        <v>7.9189999999999997E-2</v>
      </c>
      <c r="EN28">
        <v>0.37314000000000003</v>
      </c>
      <c r="EO28">
        <v>8724.7831999999999</v>
      </c>
      <c r="EP28">
        <v>21.38</v>
      </c>
      <c r="EQ28">
        <v>8.8739999999999999E-2</v>
      </c>
      <c r="ER28">
        <v>4205.0771500000001</v>
      </c>
      <c r="ES28">
        <v>7.9159999999999994E-2</v>
      </c>
      <c r="ET28">
        <v>0.35968</v>
      </c>
      <c r="EU28">
        <v>4205.0771500000001</v>
      </c>
      <c r="EV28">
        <v>20.93</v>
      </c>
      <c r="EW28">
        <v>9.0649999999999994E-2</v>
      </c>
      <c r="EX28">
        <v>21981.171880000002</v>
      </c>
      <c r="EY28">
        <v>695.04467999999997</v>
      </c>
      <c r="EZ28">
        <v>21981.171880000002</v>
      </c>
      <c r="FA28">
        <v>0</v>
      </c>
    </row>
    <row r="29" spans="1:157" x14ac:dyDescent="0.25">
      <c r="A29">
        <v>57908</v>
      </c>
      <c r="B29" t="s">
        <v>37</v>
      </c>
      <c r="C29">
        <v>34938</v>
      </c>
      <c r="D29">
        <v>30449</v>
      </c>
      <c r="E29">
        <v>5</v>
      </c>
      <c r="F29">
        <v>0</v>
      </c>
      <c r="G29">
        <v>0</v>
      </c>
      <c r="H29">
        <v>0</v>
      </c>
      <c r="I29">
        <v>0</v>
      </c>
      <c r="J29">
        <v>115</v>
      </c>
      <c r="K29">
        <v>3.0450000000000001E-2</v>
      </c>
      <c r="L29">
        <v>15</v>
      </c>
      <c r="M29">
        <v>0</v>
      </c>
      <c r="N29">
        <v>0</v>
      </c>
      <c r="O29">
        <v>0</v>
      </c>
      <c r="P29">
        <v>1</v>
      </c>
      <c r="Q29">
        <v>1</v>
      </c>
      <c r="R29" t="s">
        <v>39</v>
      </c>
      <c r="S29">
        <v>70</v>
      </c>
      <c r="T29">
        <v>0</v>
      </c>
      <c r="U29">
        <v>3730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24</v>
      </c>
      <c r="AE29">
        <v>35200</v>
      </c>
      <c r="AF29">
        <v>3897</v>
      </c>
      <c r="AG29">
        <v>19</v>
      </c>
      <c r="AH29">
        <v>0.15225</v>
      </c>
      <c r="AI29">
        <v>3664.4504400000001</v>
      </c>
      <c r="AJ29">
        <v>7.6130000000000003E-2</v>
      </c>
      <c r="AK29">
        <v>8.548E-2</v>
      </c>
      <c r="AL29">
        <v>23.935379999999999</v>
      </c>
      <c r="AM29">
        <v>802.57677999999999</v>
      </c>
      <c r="AN29">
        <v>33.586530000000003</v>
      </c>
      <c r="AO29">
        <v>155.58709999999999</v>
      </c>
      <c r="AP29">
        <v>306.12445000000002</v>
      </c>
      <c r="AQ29">
        <v>5923.0629900000004</v>
      </c>
      <c r="AR29">
        <v>784.81110000000001</v>
      </c>
      <c r="AS29">
        <v>2813.15771</v>
      </c>
      <c r="AT29">
        <v>1897.9936499999999</v>
      </c>
      <c r="AU29">
        <v>3744.44092</v>
      </c>
      <c r="AV29">
        <v>3153.0358900000001</v>
      </c>
      <c r="AW29">
        <v>116.91233</v>
      </c>
      <c r="AX29">
        <v>1262.9813200000001</v>
      </c>
      <c r="AY29">
        <v>647.71765000000005</v>
      </c>
      <c r="AZ29">
        <v>529.50121999999999</v>
      </c>
      <c r="BA29">
        <v>916.36896000000002</v>
      </c>
      <c r="BB29">
        <v>783.67700000000002</v>
      </c>
      <c r="BC29">
        <v>35.146749999999997</v>
      </c>
      <c r="BD29">
        <v>403.41833000000003</v>
      </c>
      <c r="BE29">
        <v>160.69084000000001</v>
      </c>
      <c r="BF29">
        <v>148.72673</v>
      </c>
      <c r="BG29">
        <v>281.83139</v>
      </c>
      <c r="BH29">
        <v>184.10486</v>
      </c>
      <c r="BI29">
        <v>1693.2777100000001</v>
      </c>
      <c r="BJ29">
        <v>155.13721000000001</v>
      </c>
      <c r="BK29">
        <v>259.49686000000003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3664.4504400000001</v>
      </c>
      <c r="CJ29">
        <v>155.58709999999999</v>
      </c>
      <c r="CK29">
        <v>306.12445000000002</v>
      </c>
      <c r="CL29">
        <v>5923.0629900000004</v>
      </c>
      <c r="CM29">
        <v>784.81110000000001</v>
      </c>
      <c r="CN29">
        <v>2813.15771</v>
      </c>
      <c r="CO29">
        <v>1897.9936499999999</v>
      </c>
      <c r="CP29">
        <v>3744.44092</v>
      </c>
      <c r="CQ29">
        <v>3153.0358900000001</v>
      </c>
      <c r="CR29">
        <v>116.91233</v>
      </c>
      <c r="CS29">
        <v>1262.9813200000001</v>
      </c>
      <c r="CT29">
        <v>647.71765000000005</v>
      </c>
      <c r="CU29">
        <v>529.50121999999999</v>
      </c>
      <c r="CV29">
        <v>916.36896000000002</v>
      </c>
      <c r="CW29">
        <v>783.67700000000002</v>
      </c>
      <c r="CX29">
        <v>35.146749999999997</v>
      </c>
      <c r="CY29">
        <v>403.41833000000003</v>
      </c>
      <c r="CZ29">
        <v>160.69084000000001</v>
      </c>
      <c r="DA29">
        <v>148.72673</v>
      </c>
      <c r="DB29">
        <v>281.83139</v>
      </c>
      <c r="DC29">
        <v>184.10486</v>
      </c>
      <c r="DD29">
        <v>1693.2777100000001</v>
      </c>
      <c r="DE29">
        <v>155.13721000000001</v>
      </c>
      <c r="DF29">
        <v>259.49686000000003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81837</v>
      </c>
      <c r="EE29">
        <v>24</v>
      </c>
      <c r="EF29">
        <v>21.82</v>
      </c>
      <c r="EG29">
        <v>7233.9448199999997</v>
      </c>
      <c r="EH29">
        <v>7.6569999999999999E-2</v>
      </c>
      <c r="EI29">
        <v>0.46406999999999998</v>
      </c>
      <c r="EJ29">
        <v>7233.9448199999997</v>
      </c>
      <c r="EK29">
        <v>13.37</v>
      </c>
      <c r="EL29">
        <v>10747.17383</v>
      </c>
      <c r="EM29">
        <v>7.6550000000000007E-2</v>
      </c>
      <c r="EN29">
        <v>0.45962999999999998</v>
      </c>
      <c r="EO29">
        <v>10747.17383</v>
      </c>
      <c r="EP29">
        <v>21.18</v>
      </c>
      <c r="EQ29">
        <v>8.6260000000000003E-2</v>
      </c>
      <c r="ER29">
        <v>4711.6337899999999</v>
      </c>
      <c r="ES29">
        <v>7.6329999999999995E-2</v>
      </c>
      <c r="ET29">
        <v>0.40300999999999998</v>
      </c>
      <c r="EU29">
        <v>4711.6337899999999</v>
      </c>
      <c r="EV29">
        <v>20.309999999999999</v>
      </c>
      <c r="EW29">
        <v>8.9959999999999998E-2</v>
      </c>
      <c r="EX29">
        <v>26357.203130000002</v>
      </c>
      <c r="EY29">
        <v>802.57683999999995</v>
      </c>
      <c r="EZ29">
        <v>26357.203130000002</v>
      </c>
      <c r="FA29">
        <v>0</v>
      </c>
    </row>
    <row r="30" spans="1:157" x14ac:dyDescent="0.25">
      <c r="A30">
        <v>57911</v>
      </c>
      <c r="B30" t="s">
        <v>37</v>
      </c>
      <c r="C30">
        <v>34939</v>
      </c>
      <c r="D30">
        <v>30448</v>
      </c>
      <c r="E30">
        <v>5</v>
      </c>
      <c r="F30">
        <v>0</v>
      </c>
      <c r="G30">
        <v>0</v>
      </c>
      <c r="H30">
        <v>0</v>
      </c>
      <c r="I30">
        <v>0</v>
      </c>
      <c r="J30">
        <v>115</v>
      </c>
      <c r="K30">
        <v>2.9059999999999999E-2</v>
      </c>
      <c r="L30">
        <v>15</v>
      </c>
      <c r="M30">
        <v>0</v>
      </c>
      <c r="N30">
        <v>0</v>
      </c>
      <c r="O30">
        <v>0</v>
      </c>
      <c r="P30">
        <v>1</v>
      </c>
      <c r="Q30">
        <v>1</v>
      </c>
      <c r="R30" t="s">
        <v>39</v>
      </c>
      <c r="S30">
        <v>70</v>
      </c>
      <c r="T30">
        <v>0</v>
      </c>
      <c r="U30">
        <v>4390</v>
      </c>
      <c r="V30">
        <v>0</v>
      </c>
      <c r="W30">
        <v>0</v>
      </c>
      <c r="X30">
        <v>0</v>
      </c>
      <c r="Y30">
        <v>0</v>
      </c>
      <c r="Z30">
        <v>0</v>
      </c>
      <c r="AA30">
        <v>5</v>
      </c>
      <c r="AB30">
        <v>0</v>
      </c>
      <c r="AC30">
        <v>0</v>
      </c>
      <c r="AD30">
        <v>24</v>
      </c>
      <c r="AE30">
        <v>35200</v>
      </c>
      <c r="AF30">
        <v>3897</v>
      </c>
      <c r="AG30">
        <v>19</v>
      </c>
      <c r="AH30">
        <v>0.14530999999999999</v>
      </c>
      <c r="AI30">
        <v>3815.54126</v>
      </c>
      <c r="AJ30">
        <v>7.2660000000000002E-2</v>
      </c>
      <c r="AK30">
        <v>8.9010000000000006E-2</v>
      </c>
      <c r="AL30">
        <v>23.946940000000001</v>
      </c>
      <c r="AM30">
        <v>817.07989999999995</v>
      </c>
      <c r="AN30">
        <v>34.294060000000002</v>
      </c>
      <c r="AO30">
        <v>163.55936</v>
      </c>
      <c r="AP30">
        <v>321.36669999999998</v>
      </c>
      <c r="AQ30">
        <v>6060.7495099999996</v>
      </c>
      <c r="AR30">
        <v>854.63445999999999</v>
      </c>
      <c r="AS30">
        <v>2912.5698200000002</v>
      </c>
      <c r="AT30">
        <v>2058.5009799999998</v>
      </c>
      <c r="AU30">
        <v>4036.8584000000001</v>
      </c>
      <c r="AV30">
        <v>3308.95435</v>
      </c>
      <c r="AW30">
        <v>126.42406</v>
      </c>
      <c r="AX30">
        <v>1305.50342</v>
      </c>
      <c r="AY30">
        <v>687.48870999999997</v>
      </c>
      <c r="AZ30">
        <v>579.32470999999998</v>
      </c>
      <c r="BA30">
        <v>995.26727000000005</v>
      </c>
      <c r="BB30">
        <v>833.24114999999995</v>
      </c>
      <c r="BC30">
        <v>38.846620000000001</v>
      </c>
      <c r="BD30">
        <v>417.21154999999999</v>
      </c>
      <c r="BE30">
        <v>173.08242999999999</v>
      </c>
      <c r="BF30">
        <v>170.94041000000001</v>
      </c>
      <c r="BG30">
        <v>310.36450000000002</v>
      </c>
      <c r="BH30">
        <v>201.58559</v>
      </c>
      <c r="BI30">
        <v>2068.1447800000001</v>
      </c>
      <c r="BJ30">
        <v>198.80008000000001</v>
      </c>
      <c r="BK30">
        <v>291.08870999999999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3815.54126</v>
      </c>
      <c r="CJ30">
        <v>163.55936</v>
      </c>
      <c r="CK30">
        <v>321.36669999999998</v>
      </c>
      <c r="CL30">
        <v>6060.7495099999996</v>
      </c>
      <c r="CM30">
        <v>854.63445999999999</v>
      </c>
      <c r="CN30">
        <v>2912.5698200000002</v>
      </c>
      <c r="CO30">
        <v>2058.5009799999998</v>
      </c>
      <c r="CP30">
        <v>4036.8584000000001</v>
      </c>
      <c r="CQ30">
        <v>3308.95435</v>
      </c>
      <c r="CR30">
        <v>126.42406</v>
      </c>
      <c r="CS30">
        <v>1305.50342</v>
      </c>
      <c r="CT30">
        <v>687.48870999999997</v>
      </c>
      <c r="CU30">
        <v>579.32470999999998</v>
      </c>
      <c r="CV30">
        <v>995.26727000000005</v>
      </c>
      <c r="CW30">
        <v>833.24114999999995</v>
      </c>
      <c r="CX30">
        <v>38.846620000000001</v>
      </c>
      <c r="CY30">
        <v>417.21154999999999</v>
      </c>
      <c r="CZ30">
        <v>173.08242999999999</v>
      </c>
      <c r="DA30">
        <v>170.94041000000001</v>
      </c>
      <c r="DB30">
        <v>310.36450000000002</v>
      </c>
      <c r="DC30">
        <v>201.58559</v>
      </c>
      <c r="DD30">
        <v>2068.1447800000001</v>
      </c>
      <c r="DE30">
        <v>198.80008000000001</v>
      </c>
      <c r="DF30">
        <v>291.08870999999999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81837</v>
      </c>
      <c r="EE30">
        <v>24</v>
      </c>
      <c r="EF30">
        <v>21.82</v>
      </c>
      <c r="EG30">
        <v>8346.7080100000003</v>
      </c>
      <c r="EH30">
        <v>7.3590000000000003E-2</v>
      </c>
      <c r="EI30">
        <v>0.53546000000000005</v>
      </c>
      <c r="EJ30">
        <v>8346.7080100000003</v>
      </c>
      <c r="EK30">
        <v>12.54</v>
      </c>
      <c r="EL30">
        <v>11406.829100000001</v>
      </c>
      <c r="EM30">
        <v>7.3219999999999993E-2</v>
      </c>
      <c r="EN30">
        <v>0.48785000000000001</v>
      </c>
      <c r="EO30">
        <v>11406.829100000001</v>
      </c>
      <c r="EP30">
        <v>21.1</v>
      </c>
      <c r="EQ30">
        <v>8.2640000000000005E-2</v>
      </c>
      <c r="ER30">
        <v>4545.4282199999998</v>
      </c>
      <c r="ES30">
        <v>7.2819999999999996E-2</v>
      </c>
      <c r="ET30">
        <v>0.38879999999999998</v>
      </c>
      <c r="EU30">
        <v>4545.4282199999998</v>
      </c>
      <c r="EV30">
        <v>20.76</v>
      </c>
      <c r="EW30">
        <v>8.4000000000000005E-2</v>
      </c>
      <c r="EX30">
        <v>28114.505860000001</v>
      </c>
      <c r="EY30">
        <v>817.07989999999995</v>
      </c>
      <c r="EZ30">
        <v>28114.505860000001</v>
      </c>
      <c r="FA30">
        <v>0</v>
      </c>
    </row>
    <row r="31" spans="1:157" x14ac:dyDescent="0.25">
      <c r="A31">
        <v>57914</v>
      </c>
      <c r="B31" t="s">
        <v>37</v>
      </c>
      <c r="C31">
        <v>34940</v>
      </c>
      <c r="D31">
        <v>30447</v>
      </c>
      <c r="E31">
        <v>5</v>
      </c>
      <c r="F31">
        <v>0</v>
      </c>
      <c r="G31">
        <v>0</v>
      </c>
      <c r="H31">
        <v>0</v>
      </c>
      <c r="I31">
        <v>0</v>
      </c>
      <c r="J31">
        <v>115</v>
      </c>
      <c r="K31">
        <v>3.177E-2</v>
      </c>
      <c r="L31">
        <v>15</v>
      </c>
      <c r="M31">
        <v>0</v>
      </c>
      <c r="N31">
        <v>0</v>
      </c>
      <c r="O31">
        <v>0</v>
      </c>
      <c r="P31">
        <v>1</v>
      </c>
      <c r="Q31">
        <v>1</v>
      </c>
      <c r="R31" t="s">
        <v>39</v>
      </c>
      <c r="S31">
        <v>60</v>
      </c>
      <c r="T31">
        <v>0</v>
      </c>
      <c r="U31">
        <v>4646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0</v>
      </c>
      <c r="AC31">
        <v>0</v>
      </c>
      <c r="AD31">
        <v>24</v>
      </c>
      <c r="AE31">
        <v>35200</v>
      </c>
      <c r="AF31">
        <v>3897</v>
      </c>
      <c r="AG31">
        <v>19</v>
      </c>
      <c r="AH31">
        <v>0.15884999999999999</v>
      </c>
      <c r="AI31">
        <v>2334.6164600000002</v>
      </c>
      <c r="AJ31">
        <v>7.9420000000000004E-2</v>
      </c>
      <c r="AK31">
        <v>5.4460000000000001E-2</v>
      </c>
      <c r="AL31">
        <v>23.99165</v>
      </c>
      <c r="AM31">
        <v>633.11663999999996</v>
      </c>
      <c r="AN31">
        <v>26.420110000000001</v>
      </c>
      <c r="AO31">
        <v>128.54774</v>
      </c>
      <c r="AP31">
        <v>250.32515000000001</v>
      </c>
      <c r="AQ31">
        <v>4262.5834999999997</v>
      </c>
      <c r="AR31">
        <v>703.37085000000002</v>
      </c>
      <c r="AS31">
        <v>2424.08691</v>
      </c>
      <c r="AT31">
        <v>1388.2417</v>
      </c>
      <c r="AU31">
        <v>2770.18896</v>
      </c>
      <c r="AV31">
        <v>2420.14941</v>
      </c>
      <c r="AW31">
        <v>98.535449999999997</v>
      </c>
      <c r="AX31">
        <v>916.62012000000004</v>
      </c>
      <c r="AY31">
        <v>556.58471999999995</v>
      </c>
      <c r="AZ31">
        <v>390.68365</v>
      </c>
      <c r="BA31">
        <v>683.48009999999999</v>
      </c>
      <c r="BB31">
        <v>610.82568000000003</v>
      </c>
      <c r="BC31">
        <v>30.061399999999999</v>
      </c>
      <c r="BD31">
        <v>292.22672</v>
      </c>
      <c r="BE31">
        <v>140.31064000000001</v>
      </c>
      <c r="BF31">
        <v>116.39078000000001</v>
      </c>
      <c r="BG31">
        <v>213.74214000000001</v>
      </c>
      <c r="BH31">
        <v>149.60916</v>
      </c>
      <c r="BI31">
        <v>1001.27094</v>
      </c>
      <c r="BJ31">
        <v>164.73595</v>
      </c>
      <c r="BK31">
        <v>215.55869999999999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2334.6164600000002</v>
      </c>
      <c r="CJ31">
        <v>128.54774</v>
      </c>
      <c r="CK31">
        <v>250.32515000000001</v>
      </c>
      <c r="CL31">
        <v>4262.5834999999997</v>
      </c>
      <c r="CM31">
        <v>703.37085000000002</v>
      </c>
      <c r="CN31">
        <v>2424.08691</v>
      </c>
      <c r="CO31">
        <v>1388.2417</v>
      </c>
      <c r="CP31">
        <v>2770.18896</v>
      </c>
      <c r="CQ31">
        <v>2420.14941</v>
      </c>
      <c r="CR31">
        <v>98.535449999999997</v>
      </c>
      <c r="CS31">
        <v>916.62012000000004</v>
      </c>
      <c r="CT31">
        <v>556.58471999999995</v>
      </c>
      <c r="CU31">
        <v>390.68365</v>
      </c>
      <c r="CV31">
        <v>683.48009999999999</v>
      </c>
      <c r="CW31">
        <v>610.82568000000003</v>
      </c>
      <c r="CX31">
        <v>30.061399999999999</v>
      </c>
      <c r="CY31">
        <v>292.22672</v>
      </c>
      <c r="CZ31">
        <v>140.31064000000001</v>
      </c>
      <c r="DA31">
        <v>116.39078000000001</v>
      </c>
      <c r="DB31">
        <v>213.74214000000001</v>
      </c>
      <c r="DC31">
        <v>149.60916</v>
      </c>
      <c r="DD31">
        <v>1001.27094</v>
      </c>
      <c r="DE31">
        <v>164.73595</v>
      </c>
      <c r="DF31">
        <v>215.55869999999999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81837</v>
      </c>
      <c r="EE31">
        <v>24</v>
      </c>
      <c r="EF31">
        <v>21.86</v>
      </c>
      <c r="EG31">
        <v>6524.6269499999999</v>
      </c>
      <c r="EH31">
        <v>7.9689999999999997E-2</v>
      </c>
      <c r="EI31">
        <v>0.41857</v>
      </c>
      <c r="EJ31">
        <v>6524.6269499999999</v>
      </c>
      <c r="EK31">
        <v>16.57</v>
      </c>
      <c r="EL31">
        <v>7822.09033</v>
      </c>
      <c r="EM31">
        <v>7.9500000000000001E-2</v>
      </c>
      <c r="EN31">
        <v>0.33452999999999999</v>
      </c>
      <c r="EO31">
        <v>7822.09033</v>
      </c>
      <c r="EP31">
        <v>21.46</v>
      </c>
      <c r="EQ31">
        <v>8.8830000000000006E-2</v>
      </c>
      <c r="ER31">
        <v>3246.7961399999999</v>
      </c>
      <c r="ES31">
        <v>7.9450000000000007E-2</v>
      </c>
      <c r="ET31">
        <v>0.27772000000000002</v>
      </c>
      <c r="EU31">
        <v>3246.7961399999999</v>
      </c>
      <c r="EV31">
        <v>21.29</v>
      </c>
      <c r="EW31">
        <v>8.9529999999999998E-2</v>
      </c>
      <c r="EX31">
        <v>19928.128909999999</v>
      </c>
      <c r="EY31">
        <v>633.11663999999996</v>
      </c>
      <c r="EZ31">
        <v>19928.128909999999</v>
      </c>
      <c r="FA31">
        <v>0</v>
      </c>
    </row>
    <row r="32" spans="1:157" x14ac:dyDescent="0.25">
      <c r="A32">
        <v>57917</v>
      </c>
      <c r="B32" t="s">
        <v>37</v>
      </c>
      <c r="C32">
        <v>34941</v>
      </c>
      <c r="D32">
        <v>30446</v>
      </c>
      <c r="E32">
        <v>5</v>
      </c>
      <c r="F32">
        <v>0</v>
      </c>
      <c r="G32">
        <v>0</v>
      </c>
      <c r="H32">
        <v>0</v>
      </c>
      <c r="I32">
        <v>0</v>
      </c>
      <c r="J32">
        <v>115</v>
      </c>
      <c r="K32">
        <v>3.0169999999999999E-2</v>
      </c>
      <c r="L32">
        <v>15</v>
      </c>
      <c r="M32">
        <v>0</v>
      </c>
      <c r="N32">
        <v>0</v>
      </c>
      <c r="O32">
        <v>0</v>
      </c>
      <c r="P32">
        <v>1</v>
      </c>
      <c r="Q32">
        <v>1</v>
      </c>
      <c r="R32" t="s">
        <v>39</v>
      </c>
      <c r="S32">
        <v>55</v>
      </c>
      <c r="T32">
        <v>0</v>
      </c>
      <c r="U32">
        <v>5075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24</v>
      </c>
      <c r="AE32">
        <v>35200</v>
      </c>
      <c r="AF32">
        <v>3897</v>
      </c>
      <c r="AG32">
        <v>19</v>
      </c>
      <c r="AH32">
        <v>0.15085000000000001</v>
      </c>
      <c r="AI32">
        <v>1619.3095699999999</v>
      </c>
      <c r="AJ32">
        <v>7.5420000000000001E-2</v>
      </c>
      <c r="AK32">
        <v>3.7780000000000001E-2</v>
      </c>
      <c r="AL32">
        <v>23.99803</v>
      </c>
      <c r="AM32">
        <v>486.2056</v>
      </c>
      <c r="AN32">
        <v>20.27844</v>
      </c>
      <c r="AO32">
        <v>113.822</v>
      </c>
      <c r="AP32">
        <v>213.56306000000001</v>
      </c>
      <c r="AQ32">
        <v>3518.3410600000002</v>
      </c>
      <c r="AR32">
        <v>614.94757000000004</v>
      </c>
      <c r="AS32">
        <v>1993.7265600000001</v>
      </c>
      <c r="AT32">
        <v>1218.31177</v>
      </c>
      <c r="AU32">
        <v>2229.7937000000002</v>
      </c>
      <c r="AV32">
        <v>1921.4008799999999</v>
      </c>
      <c r="AW32">
        <v>78.435969999999998</v>
      </c>
      <c r="AX32">
        <v>746.34045000000003</v>
      </c>
      <c r="AY32">
        <v>407.04343</v>
      </c>
      <c r="AZ32">
        <v>332.66147000000001</v>
      </c>
      <c r="BA32">
        <v>537.59265000000005</v>
      </c>
      <c r="BB32">
        <v>464.27807999999999</v>
      </c>
      <c r="BC32">
        <v>23.099209999999999</v>
      </c>
      <c r="BD32">
        <v>236.88962000000001</v>
      </c>
      <c r="BE32">
        <v>95.951719999999995</v>
      </c>
      <c r="BF32">
        <v>99.072209999999998</v>
      </c>
      <c r="BG32">
        <v>168.24544</v>
      </c>
      <c r="BH32">
        <v>113.91055</v>
      </c>
      <c r="BI32">
        <v>742.76739999999995</v>
      </c>
      <c r="BJ32">
        <v>94.447810000000004</v>
      </c>
      <c r="BK32">
        <v>150.8895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1619.3095699999999</v>
      </c>
      <c r="CJ32">
        <v>113.822</v>
      </c>
      <c r="CK32">
        <v>213.56306000000001</v>
      </c>
      <c r="CL32">
        <v>3518.3410600000002</v>
      </c>
      <c r="CM32">
        <v>614.94757000000004</v>
      </c>
      <c r="CN32">
        <v>1993.7265600000001</v>
      </c>
      <c r="CO32">
        <v>1218.31177</v>
      </c>
      <c r="CP32">
        <v>2229.7937000000002</v>
      </c>
      <c r="CQ32">
        <v>1921.4008799999999</v>
      </c>
      <c r="CR32">
        <v>78.435969999999998</v>
      </c>
      <c r="CS32">
        <v>746.34045000000003</v>
      </c>
      <c r="CT32">
        <v>407.04343</v>
      </c>
      <c r="CU32">
        <v>332.66147000000001</v>
      </c>
      <c r="CV32">
        <v>537.59265000000005</v>
      </c>
      <c r="CW32">
        <v>464.27807999999999</v>
      </c>
      <c r="CX32">
        <v>23.099209999999999</v>
      </c>
      <c r="CY32">
        <v>236.88962000000001</v>
      </c>
      <c r="CZ32">
        <v>95.951719999999995</v>
      </c>
      <c r="DA32">
        <v>99.072209999999998</v>
      </c>
      <c r="DB32">
        <v>168.24544</v>
      </c>
      <c r="DC32">
        <v>113.91055</v>
      </c>
      <c r="DD32">
        <v>742.76739999999995</v>
      </c>
      <c r="DE32">
        <v>94.447810000000004</v>
      </c>
      <c r="DF32">
        <v>150.8895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81837</v>
      </c>
      <c r="EE32">
        <v>24</v>
      </c>
      <c r="EF32">
        <v>21.88</v>
      </c>
      <c r="EG32">
        <v>6127.7177700000002</v>
      </c>
      <c r="EH32">
        <v>7.5600000000000001E-2</v>
      </c>
      <c r="EI32">
        <v>0.3931</v>
      </c>
      <c r="EJ32">
        <v>6127.7177700000002</v>
      </c>
      <c r="EK32">
        <v>17.72</v>
      </c>
      <c r="EL32">
        <v>5871.6669899999997</v>
      </c>
      <c r="EM32">
        <v>7.5439999999999993E-2</v>
      </c>
      <c r="EN32">
        <v>0.25112000000000001</v>
      </c>
      <c r="EO32">
        <v>5871.6669899999997</v>
      </c>
      <c r="EP32">
        <v>21.6</v>
      </c>
      <c r="EQ32">
        <v>8.3809999999999996E-2</v>
      </c>
      <c r="ER32">
        <v>2496.8383800000001</v>
      </c>
      <c r="ES32">
        <v>7.5429999999999997E-2</v>
      </c>
      <c r="ET32">
        <v>0.21357000000000001</v>
      </c>
      <c r="EU32">
        <v>2496.8383800000001</v>
      </c>
      <c r="EV32">
        <v>21.49</v>
      </c>
      <c r="EW32">
        <v>8.4229999999999999E-2</v>
      </c>
      <c r="EX32">
        <v>16115.5332</v>
      </c>
      <c r="EY32">
        <v>486.2056</v>
      </c>
      <c r="EZ32">
        <v>16115.5332</v>
      </c>
      <c r="FA32">
        <v>0</v>
      </c>
    </row>
    <row r="33" spans="1:157" x14ac:dyDescent="0.25">
      <c r="A33">
        <v>57920</v>
      </c>
      <c r="B33" t="s">
        <v>37</v>
      </c>
      <c r="C33">
        <v>34942</v>
      </c>
      <c r="D33">
        <v>30445</v>
      </c>
      <c r="E33">
        <v>5</v>
      </c>
      <c r="F33">
        <v>0</v>
      </c>
      <c r="G33">
        <v>0</v>
      </c>
      <c r="H33">
        <v>0</v>
      </c>
      <c r="I33">
        <v>0</v>
      </c>
      <c r="J33">
        <v>115</v>
      </c>
      <c r="K33">
        <v>3.0630000000000001E-2</v>
      </c>
      <c r="L33">
        <v>15</v>
      </c>
      <c r="M33">
        <v>0</v>
      </c>
      <c r="N33">
        <v>0</v>
      </c>
      <c r="O33">
        <v>0</v>
      </c>
      <c r="P33">
        <v>1</v>
      </c>
      <c r="Q33">
        <v>1</v>
      </c>
      <c r="R33" t="s">
        <v>39</v>
      </c>
      <c r="S33">
        <v>55</v>
      </c>
      <c r="T33">
        <v>0</v>
      </c>
      <c r="U33">
        <v>4790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0</v>
      </c>
      <c r="AC33">
        <v>0</v>
      </c>
      <c r="AD33">
        <v>24</v>
      </c>
      <c r="AE33">
        <v>35200</v>
      </c>
      <c r="AF33">
        <v>3897</v>
      </c>
      <c r="AG33">
        <v>19</v>
      </c>
      <c r="AH33">
        <v>0.15315000000000001</v>
      </c>
      <c r="AI33">
        <v>1349.01746</v>
      </c>
      <c r="AJ33">
        <v>7.6579999999999995E-2</v>
      </c>
      <c r="AK33">
        <v>3.1469999999999998E-2</v>
      </c>
      <c r="AL33">
        <v>23.999569999999999</v>
      </c>
      <c r="AM33">
        <v>441.15474999999998</v>
      </c>
      <c r="AN33">
        <v>18.39894</v>
      </c>
      <c r="AO33">
        <v>102.46852</v>
      </c>
      <c r="AP33">
        <v>183.56272999999999</v>
      </c>
      <c r="AQ33">
        <v>3037.2177700000002</v>
      </c>
      <c r="AR33">
        <v>544.26935000000003</v>
      </c>
      <c r="AS33">
        <v>1671.4956099999999</v>
      </c>
      <c r="AT33">
        <v>1146.31738</v>
      </c>
      <c r="AU33">
        <v>2075.1223100000002</v>
      </c>
      <c r="AV33">
        <v>1719.1096199999999</v>
      </c>
      <c r="AW33">
        <v>69.612780000000001</v>
      </c>
      <c r="AX33">
        <v>650.16309000000001</v>
      </c>
      <c r="AY33">
        <v>358.83328</v>
      </c>
      <c r="AZ33">
        <v>313.54782</v>
      </c>
      <c r="BA33">
        <v>499.98331000000002</v>
      </c>
      <c r="BB33">
        <v>413.84282999999999</v>
      </c>
      <c r="BC33">
        <v>20.915430000000001</v>
      </c>
      <c r="BD33">
        <v>206.68779000000001</v>
      </c>
      <c r="BE33">
        <v>86.590639999999993</v>
      </c>
      <c r="BF33">
        <v>96.285769999999999</v>
      </c>
      <c r="BG33">
        <v>157.81743</v>
      </c>
      <c r="BH33">
        <v>103.64957</v>
      </c>
      <c r="BI33">
        <v>710.28088000000002</v>
      </c>
      <c r="BJ33">
        <v>91.890910000000005</v>
      </c>
      <c r="BK33">
        <v>143.03735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1349.01746</v>
      </c>
      <c r="CJ33">
        <v>102.46852</v>
      </c>
      <c r="CK33">
        <v>183.56272999999999</v>
      </c>
      <c r="CL33">
        <v>3037.2177700000002</v>
      </c>
      <c r="CM33">
        <v>544.26935000000003</v>
      </c>
      <c r="CN33">
        <v>1671.4956099999999</v>
      </c>
      <c r="CO33">
        <v>1146.31738</v>
      </c>
      <c r="CP33">
        <v>2075.1223100000002</v>
      </c>
      <c r="CQ33">
        <v>1719.1096199999999</v>
      </c>
      <c r="CR33">
        <v>69.612780000000001</v>
      </c>
      <c r="CS33">
        <v>650.16309000000001</v>
      </c>
      <c r="CT33">
        <v>358.83328</v>
      </c>
      <c r="CU33">
        <v>313.54782</v>
      </c>
      <c r="CV33">
        <v>499.98331000000002</v>
      </c>
      <c r="CW33">
        <v>413.84282999999999</v>
      </c>
      <c r="CX33">
        <v>20.915430000000001</v>
      </c>
      <c r="CY33">
        <v>206.68779000000001</v>
      </c>
      <c r="CZ33">
        <v>86.590639999999993</v>
      </c>
      <c r="DA33">
        <v>96.285769999999999</v>
      </c>
      <c r="DB33">
        <v>157.81743</v>
      </c>
      <c r="DC33">
        <v>103.64957</v>
      </c>
      <c r="DD33">
        <v>710.28088000000002</v>
      </c>
      <c r="DE33">
        <v>91.890910000000005</v>
      </c>
      <c r="DF33">
        <v>143.03735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81837</v>
      </c>
      <c r="EE33">
        <v>24</v>
      </c>
      <c r="EF33">
        <v>21.89</v>
      </c>
      <c r="EG33">
        <v>6043.8442400000004</v>
      </c>
      <c r="EH33">
        <v>7.6740000000000003E-2</v>
      </c>
      <c r="EI33">
        <v>0.38772000000000001</v>
      </c>
      <c r="EJ33">
        <v>6043.8442400000004</v>
      </c>
      <c r="EK33">
        <v>17.899999999999999</v>
      </c>
      <c r="EL33">
        <v>5117.33691</v>
      </c>
      <c r="EM33">
        <v>7.6579999999999995E-2</v>
      </c>
      <c r="EN33">
        <v>0.21886</v>
      </c>
      <c r="EO33">
        <v>5117.33691</v>
      </c>
      <c r="EP33">
        <v>21.65</v>
      </c>
      <c r="EQ33">
        <v>8.4889999999999993E-2</v>
      </c>
      <c r="ER33">
        <v>1892.50305</v>
      </c>
      <c r="ES33">
        <v>7.6579999999999995E-2</v>
      </c>
      <c r="ET33">
        <v>0.16188</v>
      </c>
      <c r="EU33">
        <v>1892.50305</v>
      </c>
      <c r="EV33">
        <v>21.62</v>
      </c>
      <c r="EW33">
        <v>8.5000000000000006E-2</v>
      </c>
      <c r="EX33">
        <v>14402.70117</v>
      </c>
      <c r="EY33">
        <v>441.15474999999998</v>
      </c>
      <c r="EZ33">
        <v>14402.70117</v>
      </c>
      <c r="FA33">
        <v>0</v>
      </c>
    </row>
    <row r="34" spans="1:157" x14ac:dyDescent="0.25">
      <c r="A34">
        <v>57923</v>
      </c>
      <c r="B34" t="s">
        <v>37</v>
      </c>
      <c r="C34">
        <v>34943</v>
      </c>
      <c r="D34">
        <v>30444</v>
      </c>
      <c r="E34">
        <v>5</v>
      </c>
      <c r="F34">
        <v>0</v>
      </c>
      <c r="G34">
        <v>0</v>
      </c>
      <c r="H34">
        <v>0</v>
      </c>
      <c r="I34">
        <v>0</v>
      </c>
      <c r="J34">
        <v>115</v>
      </c>
      <c r="K34">
        <v>3.2039999999999999E-2</v>
      </c>
      <c r="L34">
        <v>15</v>
      </c>
      <c r="M34">
        <v>0</v>
      </c>
      <c r="N34">
        <v>0</v>
      </c>
      <c r="O34">
        <v>0</v>
      </c>
      <c r="P34">
        <v>1</v>
      </c>
      <c r="Q34">
        <v>1</v>
      </c>
      <c r="R34" t="s">
        <v>39</v>
      </c>
      <c r="S34">
        <v>54</v>
      </c>
      <c r="T34">
        <v>0</v>
      </c>
      <c r="U34">
        <v>4990</v>
      </c>
      <c r="V34">
        <v>0</v>
      </c>
      <c r="W34">
        <v>0</v>
      </c>
      <c r="X34">
        <v>0</v>
      </c>
      <c r="Y34">
        <v>0</v>
      </c>
      <c r="Z34">
        <v>0</v>
      </c>
      <c r="AA34">
        <v>5</v>
      </c>
      <c r="AB34">
        <v>0</v>
      </c>
      <c r="AC34">
        <v>0</v>
      </c>
      <c r="AD34">
        <v>24</v>
      </c>
      <c r="AE34">
        <v>35200</v>
      </c>
      <c r="AF34">
        <v>3897</v>
      </c>
      <c r="AG34">
        <v>19</v>
      </c>
      <c r="AH34">
        <v>0.16022</v>
      </c>
      <c r="AI34">
        <v>2071.62158</v>
      </c>
      <c r="AJ34">
        <v>8.0110000000000001E-2</v>
      </c>
      <c r="AK34">
        <v>4.8329999999999998E-2</v>
      </c>
      <c r="AL34">
        <v>23.999949999999998</v>
      </c>
      <c r="AM34">
        <v>500.43774000000002</v>
      </c>
      <c r="AN34">
        <v>20.897849999999998</v>
      </c>
      <c r="AO34">
        <v>124.71984999999999</v>
      </c>
      <c r="AP34">
        <v>228.68657999999999</v>
      </c>
      <c r="AQ34">
        <v>2377.1213400000001</v>
      </c>
      <c r="AR34">
        <v>654.96380999999997</v>
      </c>
      <c r="AS34">
        <v>1771.0343</v>
      </c>
      <c r="AT34">
        <v>1703.90479</v>
      </c>
      <c r="AU34">
        <v>2281.3203100000001</v>
      </c>
      <c r="AV34">
        <v>2241.84888</v>
      </c>
      <c r="AW34">
        <v>87.264169999999993</v>
      </c>
      <c r="AX34">
        <v>479.65947999999997</v>
      </c>
      <c r="AY34">
        <v>416.2106</v>
      </c>
      <c r="AZ34">
        <v>471.565</v>
      </c>
      <c r="BA34">
        <v>560.32343000000003</v>
      </c>
      <c r="BB34">
        <v>543.86945000000003</v>
      </c>
      <c r="BC34">
        <v>26.78998</v>
      </c>
      <c r="BD34">
        <v>150.65548999999999</v>
      </c>
      <c r="BE34">
        <v>105.93959</v>
      </c>
      <c r="BF34">
        <v>160.76114000000001</v>
      </c>
      <c r="BG34">
        <v>183.66304</v>
      </c>
      <c r="BH34">
        <v>147.01691</v>
      </c>
      <c r="BI34">
        <v>529.18799000000001</v>
      </c>
      <c r="BJ34">
        <v>180.50292999999999</v>
      </c>
      <c r="BK34">
        <v>189.80975000000001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2071.62158</v>
      </c>
      <c r="CJ34">
        <v>124.71984999999999</v>
      </c>
      <c r="CK34">
        <v>228.68657999999999</v>
      </c>
      <c r="CL34">
        <v>2377.1213400000001</v>
      </c>
      <c r="CM34">
        <v>654.96380999999997</v>
      </c>
      <c r="CN34">
        <v>1771.0343</v>
      </c>
      <c r="CO34">
        <v>1703.90479</v>
      </c>
      <c r="CP34">
        <v>2281.3203100000001</v>
      </c>
      <c r="CQ34">
        <v>2241.84888</v>
      </c>
      <c r="CR34">
        <v>87.264169999999993</v>
      </c>
      <c r="CS34">
        <v>479.65947999999997</v>
      </c>
      <c r="CT34">
        <v>416.2106</v>
      </c>
      <c r="CU34">
        <v>471.565</v>
      </c>
      <c r="CV34">
        <v>560.32343000000003</v>
      </c>
      <c r="CW34">
        <v>543.86945000000003</v>
      </c>
      <c r="CX34">
        <v>26.78998</v>
      </c>
      <c r="CY34">
        <v>150.65548999999999</v>
      </c>
      <c r="CZ34">
        <v>105.93959</v>
      </c>
      <c r="DA34">
        <v>160.76114000000001</v>
      </c>
      <c r="DB34">
        <v>183.66304</v>
      </c>
      <c r="DC34">
        <v>147.01691</v>
      </c>
      <c r="DD34">
        <v>529.18799000000001</v>
      </c>
      <c r="DE34">
        <v>180.50292999999999</v>
      </c>
      <c r="DF34">
        <v>189.80975000000001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81837</v>
      </c>
      <c r="EE34">
        <v>24</v>
      </c>
      <c r="EF34">
        <v>21.87</v>
      </c>
      <c r="EG34">
        <v>6993.3418000000001</v>
      </c>
      <c r="EH34">
        <v>8.0500000000000002E-2</v>
      </c>
      <c r="EI34">
        <v>0.44863999999999998</v>
      </c>
      <c r="EJ34">
        <v>6993.3418000000001</v>
      </c>
      <c r="EK34">
        <v>13.97</v>
      </c>
      <c r="EL34">
        <v>5295.7631799999999</v>
      </c>
      <c r="EM34">
        <v>8.0119999999999997E-2</v>
      </c>
      <c r="EN34">
        <v>0.22649</v>
      </c>
      <c r="EO34">
        <v>5295.7631799999999</v>
      </c>
      <c r="EP34">
        <v>21.64</v>
      </c>
      <c r="EQ34">
        <v>8.8849999999999998E-2</v>
      </c>
      <c r="ER34">
        <v>1256.09241</v>
      </c>
      <c r="ES34">
        <v>8.0110000000000001E-2</v>
      </c>
      <c r="ET34">
        <v>0.10743999999999999</v>
      </c>
      <c r="EU34">
        <v>1256.09241</v>
      </c>
      <c r="EV34">
        <v>21.73</v>
      </c>
      <c r="EW34">
        <v>8.8480000000000003E-2</v>
      </c>
      <c r="EX34">
        <v>15616.81934</v>
      </c>
      <c r="EY34">
        <v>500.43774000000002</v>
      </c>
      <c r="EZ34">
        <v>15616.81934</v>
      </c>
      <c r="FA34">
        <v>0</v>
      </c>
    </row>
    <row r="35" spans="1:157" x14ac:dyDescent="0.25">
      <c r="A35">
        <v>57926</v>
      </c>
      <c r="B35" t="s">
        <v>37</v>
      </c>
      <c r="C35">
        <v>34944</v>
      </c>
      <c r="D35">
        <v>30443</v>
      </c>
      <c r="E35">
        <v>5</v>
      </c>
      <c r="F35">
        <v>0</v>
      </c>
      <c r="G35">
        <v>0</v>
      </c>
      <c r="H35">
        <v>0</v>
      </c>
      <c r="I35">
        <v>0</v>
      </c>
      <c r="J35">
        <v>115</v>
      </c>
      <c r="K35">
        <v>3.2989999999999998E-2</v>
      </c>
      <c r="L35">
        <v>15</v>
      </c>
      <c r="M35">
        <v>0</v>
      </c>
      <c r="N35">
        <v>0</v>
      </c>
      <c r="O35">
        <v>0</v>
      </c>
      <c r="P35">
        <v>1</v>
      </c>
      <c r="Q35">
        <v>1</v>
      </c>
      <c r="R35" t="s">
        <v>39</v>
      </c>
      <c r="S35">
        <v>42</v>
      </c>
      <c r="T35">
        <v>0</v>
      </c>
      <c r="U35">
        <v>5496</v>
      </c>
      <c r="V35">
        <v>0</v>
      </c>
      <c r="W35">
        <v>0</v>
      </c>
      <c r="X35">
        <v>0</v>
      </c>
      <c r="Y35">
        <v>0</v>
      </c>
      <c r="Z35">
        <v>0</v>
      </c>
      <c r="AA35">
        <v>5</v>
      </c>
      <c r="AB35">
        <v>0</v>
      </c>
      <c r="AC35">
        <v>0</v>
      </c>
      <c r="AD35">
        <v>24</v>
      </c>
      <c r="AE35">
        <v>35200</v>
      </c>
      <c r="AF35">
        <v>3897</v>
      </c>
      <c r="AG35">
        <v>19</v>
      </c>
      <c r="AH35">
        <v>0.16495000000000001</v>
      </c>
      <c r="AI35">
        <v>2637.2302199999999</v>
      </c>
      <c r="AJ35">
        <v>8.2479999999999998E-2</v>
      </c>
      <c r="AK35">
        <v>6.1519999999999998E-2</v>
      </c>
      <c r="AL35">
        <v>23.999939999999999</v>
      </c>
      <c r="AM35">
        <v>560.32476999999994</v>
      </c>
      <c r="AN35">
        <v>23.395479999999999</v>
      </c>
      <c r="AO35">
        <v>138.04668000000001</v>
      </c>
      <c r="AP35">
        <v>234.07211000000001</v>
      </c>
      <c r="AQ35">
        <v>2318.9335900000001</v>
      </c>
      <c r="AR35">
        <v>666.14684999999997</v>
      </c>
      <c r="AS35">
        <v>1727.8414299999999</v>
      </c>
      <c r="AT35">
        <v>1975.2421899999999</v>
      </c>
      <c r="AU35">
        <v>2588.3579100000002</v>
      </c>
      <c r="AV35">
        <v>2590.1274400000002</v>
      </c>
      <c r="AW35">
        <v>90.675899999999999</v>
      </c>
      <c r="AX35">
        <v>458.56592000000001</v>
      </c>
      <c r="AY35">
        <v>425.11874</v>
      </c>
      <c r="AZ35">
        <v>545.99938999999995</v>
      </c>
      <c r="BA35">
        <v>636.32690000000002</v>
      </c>
      <c r="BB35">
        <v>629.49334999999996</v>
      </c>
      <c r="BC35">
        <v>27.948460000000001</v>
      </c>
      <c r="BD35">
        <v>144.15056999999999</v>
      </c>
      <c r="BE35">
        <v>110.78436000000001</v>
      </c>
      <c r="BF35">
        <v>184.19469000000001</v>
      </c>
      <c r="BG35">
        <v>207.80792</v>
      </c>
      <c r="BH35">
        <v>168.25558000000001</v>
      </c>
      <c r="BI35">
        <v>674.06677000000002</v>
      </c>
      <c r="BJ35">
        <v>197.14612</v>
      </c>
      <c r="BK35">
        <v>245.38144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2637.2302199999999</v>
      </c>
      <c r="CJ35">
        <v>138.04668000000001</v>
      </c>
      <c r="CK35">
        <v>234.07211000000001</v>
      </c>
      <c r="CL35">
        <v>2318.9335900000001</v>
      </c>
      <c r="CM35">
        <v>666.14684999999997</v>
      </c>
      <c r="CN35">
        <v>1727.8414299999999</v>
      </c>
      <c r="CO35">
        <v>1975.2421899999999</v>
      </c>
      <c r="CP35">
        <v>2588.3579100000002</v>
      </c>
      <c r="CQ35">
        <v>2590.1274400000002</v>
      </c>
      <c r="CR35">
        <v>90.675899999999999</v>
      </c>
      <c r="CS35">
        <v>458.56592000000001</v>
      </c>
      <c r="CT35">
        <v>425.11874</v>
      </c>
      <c r="CU35">
        <v>545.99938999999995</v>
      </c>
      <c r="CV35">
        <v>636.32690000000002</v>
      </c>
      <c r="CW35">
        <v>629.49334999999996</v>
      </c>
      <c r="CX35">
        <v>27.948460000000001</v>
      </c>
      <c r="CY35">
        <v>144.15056999999999</v>
      </c>
      <c r="CZ35">
        <v>110.78436000000001</v>
      </c>
      <c r="DA35">
        <v>184.19469000000001</v>
      </c>
      <c r="DB35">
        <v>207.80792</v>
      </c>
      <c r="DC35">
        <v>168.25558000000001</v>
      </c>
      <c r="DD35">
        <v>674.06677000000002</v>
      </c>
      <c r="DE35">
        <v>197.14612</v>
      </c>
      <c r="DF35">
        <v>245.38144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81837</v>
      </c>
      <c r="EE35">
        <v>24</v>
      </c>
      <c r="EF35">
        <v>21.85</v>
      </c>
      <c r="EG35">
        <v>6989.62158</v>
      </c>
      <c r="EH35">
        <v>8.2879999999999995E-2</v>
      </c>
      <c r="EI35">
        <v>0.44840000000000002</v>
      </c>
      <c r="EJ35">
        <v>6989.62158</v>
      </c>
      <c r="EK35">
        <v>13.98</v>
      </c>
      <c r="EL35">
        <v>6051.8071300000001</v>
      </c>
      <c r="EM35">
        <v>8.2489999999999994E-2</v>
      </c>
      <c r="EN35">
        <v>0.25881999999999999</v>
      </c>
      <c r="EO35">
        <v>6051.8071300000001</v>
      </c>
      <c r="EP35">
        <v>21.59</v>
      </c>
      <c r="EQ35">
        <v>9.1679999999999998E-2</v>
      </c>
      <c r="ER35">
        <v>1306.0256300000001</v>
      </c>
      <c r="ES35">
        <v>8.2479999999999998E-2</v>
      </c>
      <c r="ET35">
        <v>0.11171</v>
      </c>
      <c r="EU35">
        <v>1306.0256300000001</v>
      </c>
      <c r="EV35">
        <v>21.72</v>
      </c>
      <c r="EW35">
        <v>9.1130000000000003E-2</v>
      </c>
      <c r="EX35">
        <v>16984.683590000001</v>
      </c>
      <c r="EY35">
        <v>560.32476999999994</v>
      </c>
      <c r="EZ35">
        <v>16984.683590000001</v>
      </c>
      <c r="FA35">
        <v>0</v>
      </c>
    </row>
    <row r="36" spans="1:157" x14ac:dyDescent="0.25">
      <c r="A36">
        <v>57929</v>
      </c>
      <c r="B36" t="s">
        <v>37</v>
      </c>
      <c r="C36">
        <v>34945</v>
      </c>
      <c r="D36">
        <v>30442</v>
      </c>
      <c r="E36">
        <v>5</v>
      </c>
      <c r="F36">
        <v>0</v>
      </c>
      <c r="G36">
        <v>0</v>
      </c>
      <c r="H36">
        <v>0</v>
      </c>
      <c r="I36">
        <v>0</v>
      </c>
      <c r="J36">
        <v>115</v>
      </c>
      <c r="K36">
        <v>3.184E-2</v>
      </c>
      <c r="L36">
        <v>15</v>
      </c>
      <c r="M36">
        <v>0</v>
      </c>
      <c r="N36">
        <v>0</v>
      </c>
      <c r="O36">
        <v>0</v>
      </c>
      <c r="P36">
        <v>1</v>
      </c>
      <c r="Q36">
        <v>1</v>
      </c>
      <c r="R36" t="s">
        <v>39</v>
      </c>
      <c r="S36">
        <v>41</v>
      </c>
      <c r="T36">
        <v>0</v>
      </c>
      <c r="U36">
        <v>5876</v>
      </c>
      <c r="V36">
        <v>0</v>
      </c>
      <c r="W36">
        <v>0</v>
      </c>
      <c r="X36">
        <v>0</v>
      </c>
      <c r="Y36">
        <v>0</v>
      </c>
      <c r="Z36">
        <v>0</v>
      </c>
      <c r="AA36">
        <v>5</v>
      </c>
      <c r="AB36">
        <v>0</v>
      </c>
      <c r="AC36">
        <v>0</v>
      </c>
      <c r="AD36">
        <v>24</v>
      </c>
      <c r="AE36">
        <v>35200</v>
      </c>
      <c r="AF36">
        <v>3897</v>
      </c>
      <c r="AG36">
        <v>19</v>
      </c>
      <c r="AH36">
        <v>0.15920000000000001</v>
      </c>
      <c r="AI36">
        <v>2663.46704</v>
      </c>
      <c r="AJ36">
        <v>7.9600000000000004E-2</v>
      </c>
      <c r="AK36">
        <v>6.2129999999999998E-2</v>
      </c>
      <c r="AL36">
        <v>23.99999</v>
      </c>
      <c r="AM36">
        <v>526.66540999999995</v>
      </c>
      <c r="AN36">
        <v>21.991820000000001</v>
      </c>
      <c r="AO36">
        <v>146.20638</v>
      </c>
      <c r="AP36">
        <v>255.00549000000001</v>
      </c>
      <c r="AQ36">
        <v>2013.4623999999999</v>
      </c>
      <c r="AR36">
        <v>726.47626000000002</v>
      </c>
      <c r="AS36">
        <v>1591.6660199999999</v>
      </c>
      <c r="AT36">
        <v>2145.13672</v>
      </c>
      <c r="AU36">
        <v>2682.8862300000001</v>
      </c>
      <c r="AV36">
        <v>2579.05078</v>
      </c>
      <c r="AW36">
        <v>90.409499999999994</v>
      </c>
      <c r="AX36">
        <v>374.43781000000001</v>
      </c>
      <c r="AY36">
        <v>378.84829999999999</v>
      </c>
      <c r="AZ36">
        <v>583.36383000000001</v>
      </c>
      <c r="BA36">
        <v>644.47735999999998</v>
      </c>
      <c r="BB36">
        <v>600.69092000000001</v>
      </c>
      <c r="BC36">
        <v>27.37997</v>
      </c>
      <c r="BD36">
        <v>115.8021</v>
      </c>
      <c r="BE36">
        <v>97.929249999999996</v>
      </c>
      <c r="BF36">
        <v>208.31154000000001</v>
      </c>
      <c r="BG36">
        <v>215.74294</v>
      </c>
      <c r="BH36">
        <v>168.03237999999999</v>
      </c>
      <c r="BI36">
        <v>475.95267000000001</v>
      </c>
      <c r="BJ36">
        <v>181.18356</v>
      </c>
      <c r="BK36">
        <v>238.54580999999999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2663.46704</v>
      </c>
      <c r="CJ36">
        <v>146.20638</v>
      </c>
      <c r="CK36">
        <v>255.00549000000001</v>
      </c>
      <c r="CL36">
        <v>2013.4623999999999</v>
      </c>
      <c r="CM36">
        <v>726.47626000000002</v>
      </c>
      <c r="CN36">
        <v>1591.6660199999999</v>
      </c>
      <c r="CO36">
        <v>2145.13672</v>
      </c>
      <c r="CP36">
        <v>2682.8862300000001</v>
      </c>
      <c r="CQ36">
        <v>2579.05078</v>
      </c>
      <c r="CR36">
        <v>90.409499999999994</v>
      </c>
      <c r="CS36">
        <v>374.43781000000001</v>
      </c>
      <c r="CT36">
        <v>378.84829999999999</v>
      </c>
      <c r="CU36">
        <v>583.36383000000001</v>
      </c>
      <c r="CV36">
        <v>644.47735999999998</v>
      </c>
      <c r="CW36">
        <v>600.69092000000001</v>
      </c>
      <c r="CX36">
        <v>27.37997</v>
      </c>
      <c r="CY36">
        <v>115.8021</v>
      </c>
      <c r="CZ36">
        <v>97.929249999999996</v>
      </c>
      <c r="DA36">
        <v>208.31154000000001</v>
      </c>
      <c r="DB36">
        <v>215.74294</v>
      </c>
      <c r="DC36">
        <v>168.03237999999999</v>
      </c>
      <c r="DD36">
        <v>475.95267000000001</v>
      </c>
      <c r="DE36">
        <v>181.18356</v>
      </c>
      <c r="DF36">
        <v>238.54580999999999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81837</v>
      </c>
      <c r="EE36">
        <v>24</v>
      </c>
      <c r="EF36">
        <v>21.85</v>
      </c>
      <c r="EG36">
        <v>7008.9331099999999</v>
      </c>
      <c r="EH36">
        <v>7.9990000000000006E-2</v>
      </c>
      <c r="EI36">
        <v>0.44963999999999998</v>
      </c>
      <c r="EJ36">
        <v>7008.9331099999999</v>
      </c>
      <c r="EK36">
        <v>13.88</v>
      </c>
      <c r="EL36">
        <v>5891.3671899999999</v>
      </c>
      <c r="EM36">
        <v>7.9619999999999996E-2</v>
      </c>
      <c r="EN36">
        <v>0.25196000000000002</v>
      </c>
      <c r="EO36">
        <v>5891.3671899999999</v>
      </c>
      <c r="EP36">
        <v>21.6</v>
      </c>
      <c r="EQ36">
        <v>8.8440000000000005E-2</v>
      </c>
      <c r="ER36">
        <v>977.23095999999998</v>
      </c>
      <c r="ES36">
        <v>7.9600000000000004E-2</v>
      </c>
      <c r="ET36">
        <v>8.3589999999999998E-2</v>
      </c>
      <c r="EU36">
        <v>977.23095999999998</v>
      </c>
      <c r="EV36">
        <v>21.78</v>
      </c>
      <c r="EW36">
        <v>8.7709999999999996E-2</v>
      </c>
      <c r="EX36">
        <v>16540.998049999998</v>
      </c>
      <c r="EY36">
        <v>526.66540999999995</v>
      </c>
      <c r="EZ36">
        <v>16540.998049999998</v>
      </c>
      <c r="FA36">
        <v>0</v>
      </c>
    </row>
    <row r="37" spans="1:157" x14ac:dyDescent="0.25">
      <c r="A37">
        <v>57932</v>
      </c>
      <c r="B37" t="s">
        <v>37</v>
      </c>
      <c r="C37">
        <v>34946</v>
      </c>
      <c r="D37">
        <v>30441</v>
      </c>
      <c r="E37">
        <v>5</v>
      </c>
      <c r="F37">
        <v>0</v>
      </c>
      <c r="G37">
        <v>0</v>
      </c>
      <c r="H37">
        <v>0</v>
      </c>
      <c r="I37">
        <v>0</v>
      </c>
      <c r="J37">
        <v>115</v>
      </c>
      <c r="K37">
        <v>3.1480000000000001E-2</v>
      </c>
      <c r="L37">
        <v>15</v>
      </c>
      <c r="M37">
        <v>0</v>
      </c>
      <c r="N37">
        <v>0</v>
      </c>
      <c r="O37">
        <v>0</v>
      </c>
      <c r="P37">
        <v>1</v>
      </c>
      <c r="Q37">
        <v>1</v>
      </c>
      <c r="R37" t="s">
        <v>39</v>
      </c>
      <c r="S37">
        <v>39</v>
      </c>
      <c r="T37">
        <v>0</v>
      </c>
      <c r="U37">
        <v>6576</v>
      </c>
      <c r="V37">
        <v>0</v>
      </c>
      <c r="W37">
        <v>0</v>
      </c>
      <c r="X37">
        <v>0</v>
      </c>
      <c r="Y37">
        <v>0</v>
      </c>
      <c r="Z37">
        <v>0</v>
      </c>
      <c r="AA37">
        <v>5</v>
      </c>
      <c r="AB37">
        <v>0</v>
      </c>
      <c r="AC37">
        <v>0</v>
      </c>
      <c r="AD37">
        <v>24</v>
      </c>
      <c r="AE37">
        <v>35200</v>
      </c>
      <c r="AF37">
        <v>3897</v>
      </c>
      <c r="AG37">
        <v>19</v>
      </c>
      <c r="AH37">
        <v>0.15740000000000001</v>
      </c>
      <c r="AI37">
        <v>2804.5881300000001</v>
      </c>
      <c r="AJ37">
        <v>7.8700000000000006E-2</v>
      </c>
      <c r="AK37">
        <v>6.5430000000000002E-2</v>
      </c>
      <c r="AL37">
        <v>23.99999</v>
      </c>
      <c r="AM37">
        <v>471.51071000000002</v>
      </c>
      <c r="AN37">
        <v>19.672619999999998</v>
      </c>
      <c r="AO37">
        <v>141.78766999999999</v>
      </c>
      <c r="AP37">
        <v>223.96179000000001</v>
      </c>
      <c r="AQ37">
        <v>1679.4191900000001</v>
      </c>
      <c r="AR37">
        <v>673.28441999999995</v>
      </c>
      <c r="AS37">
        <v>1476.5482199999999</v>
      </c>
      <c r="AT37">
        <v>2038.2718500000001</v>
      </c>
      <c r="AU37">
        <v>2324.20093</v>
      </c>
      <c r="AV37">
        <v>2428.73828</v>
      </c>
      <c r="AW37">
        <v>83.706199999999995</v>
      </c>
      <c r="AX37">
        <v>301.07449000000003</v>
      </c>
      <c r="AY37">
        <v>375.77706999999998</v>
      </c>
      <c r="AZ37">
        <v>550.70239000000004</v>
      </c>
      <c r="BA37">
        <v>556.3125</v>
      </c>
      <c r="BB37">
        <v>562.12645999999995</v>
      </c>
      <c r="BC37">
        <v>26.110220000000002</v>
      </c>
      <c r="BD37">
        <v>93.568299999999994</v>
      </c>
      <c r="BE37">
        <v>102.94473000000001</v>
      </c>
      <c r="BF37">
        <v>199.61211</v>
      </c>
      <c r="BG37">
        <v>188.19389000000001</v>
      </c>
      <c r="BH37">
        <v>160.16463999999999</v>
      </c>
      <c r="BI37">
        <v>377.73410000000001</v>
      </c>
      <c r="BJ37">
        <v>206.47765999999999</v>
      </c>
      <c r="BK37">
        <v>207.38657000000001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2804.5881300000001</v>
      </c>
      <c r="CJ37">
        <v>141.78766999999999</v>
      </c>
      <c r="CK37">
        <v>223.96179000000001</v>
      </c>
      <c r="CL37">
        <v>1679.4191900000001</v>
      </c>
      <c r="CM37">
        <v>673.28441999999995</v>
      </c>
      <c r="CN37">
        <v>1476.5482199999999</v>
      </c>
      <c r="CO37">
        <v>2038.2718500000001</v>
      </c>
      <c r="CP37">
        <v>2324.20093</v>
      </c>
      <c r="CQ37">
        <v>2428.73828</v>
      </c>
      <c r="CR37">
        <v>83.706199999999995</v>
      </c>
      <c r="CS37">
        <v>301.07449000000003</v>
      </c>
      <c r="CT37">
        <v>375.77706999999998</v>
      </c>
      <c r="CU37">
        <v>550.70239000000004</v>
      </c>
      <c r="CV37">
        <v>556.3125</v>
      </c>
      <c r="CW37">
        <v>562.12645999999995</v>
      </c>
      <c r="CX37">
        <v>26.110220000000002</v>
      </c>
      <c r="CY37">
        <v>93.568299999999994</v>
      </c>
      <c r="CZ37">
        <v>102.94473000000001</v>
      </c>
      <c r="DA37">
        <v>199.61211</v>
      </c>
      <c r="DB37">
        <v>188.19389000000001</v>
      </c>
      <c r="DC37">
        <v>160.16463999999999</v>
      </c>
      <c r="DD37">
        <v>377.73410000000001</v>
      </c>
      <c r="DE37">
        <v>206.47765999999999</v>
      </c>
      <c r="DF37">
        <v>207.38657000000001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81837</v>
      </c>
      <c r="EE37">
        <v>24</v>
      </c>
      <c r="EF37">
        <v>21.85</v>
      </c>
      <c r="EG37">
        <v>6429.4516599999997</v>
      </c>
      <c r="EH37">
        <v>7.8939999999999996E-2</v>
      </c>
      <c r="EI37">
        <v>0.41245999999999999</v>
      </c>
      <c r="EJ37">
        <v>6429.4516599999997</v>
      </c>
      <c r="EK37">
        <v>16.89</v>
      </c>
      <c r="EL37">
        <v>4906.9863299999997</v>
      </c>
      <c r="EM37">
        <v>7.8710000000000002E-2</v>
      </c>
      <c r="EN37">
        <v>0.20985999999999999</v>
      </c>
      <c r="EO37">
        <v>4906.9863299999997</v>
      </c>
      <c r="EP37">
        <v>21.66</v>
      </c>
      <c r="EQ37">
        <v>8.72E-2</v>
      </c>
      <c r="ER37">
        <v>837.07781999999997</v>
      </c>
      <c r="ES37">
        <v>7.8700000000000006E-2</v>
      </c>
      <c r="ET37">
        <v>7.1599999999999997E-2</v>
      </c>
      <c r="EU37">
        <v>837.07781999999997</v>
      </c>
      <c r="EV37">
        <v>21.8</v>
      </c>
      <c r="EW37">
        <v>8.6639999999999995E-2</v>
      </c>
      <c r="EX37">
        <v>14978.103520000001</v>
      </c>
      <c r="EY37">
        <v>471.51071000000002</v>
      </c>
      <c r="EZ37">
        <v>14978.103520000001</v>
      </c>
      <c r="FA37">
        <v>0</v>
      </c>
    </row>
    <row r="38" spans="1:157" x14ac:dyDescent="0.25">
      <c r="A38">
        <v>57935</v>
      </c>
      <c r="B38" t="s">
        <v>37</v>
      </c>
      <c r="C38">
        <v>34947</v>
      </c>
      <c r="D38">
        <v>30440</v>
      </c>
      <c r="E38">
        <v>5</v>
      </c>
      <c r="F38">
        <v>0</v>
      </c>
      <c r="G38">
        <v>0</v>
      </c>
      <c r="H38">
        <v>0</v>
      </c>
      <c r="I38">
        <v>0</v>
      </c>
      <c r="J38">
        <v>115</v>
      </c>
      <c r="K38">
        <v>3.0960000000000001E-2</v>
      </c>
      <c r="L38">
        <v>15</v>
      </c>
      <c r="M38">
        <v>0</v>
      </c>
      <c r="N38">
        <v>0</v>
      </c>
      <c r="O38">
        <v>0</v>
      </c>
      <c r="P38">
        <v>1</v>
      </c>
      <c r="Q38">
        <v>1</v>
      </c>
      <c r="R38" t="s">
        <v>39</v>
      </c>
      <c r="S38">
        <v>28</v>
      </c>
      <c r="T38">
        <v>0</v>
      </c>
      <c r="U38">
        <v>6005</v>
      </c>
      <c r="V38">
        <v>0</v>
      </c>
      <c r="W38">
        <v>0</v>
      </c>
      <c r="X38">
        <v>0</v>
      </c>
      <c r="Y38">
        <v>0</v>
      </c>
      <c r="Z38">
        <v>0</v>
      </c>
      <c r="AA38">
        <v>5</v>
      </c>
      <c r="AB38">
        <v>0</v>
      </c>
      <c r="AC38">
        <v>0</v>
      </c>
      <c r="AD38">
        <v>24</v>
      </c>
      <c r="AE38">
        <v>35200</v>
      </c>
      <c r="AF38">
        <v>3897</v>
      </c>
      <c r="AG38">
        <v>19</v>
      </c>
      <c r="AH38">
        <v>0.15479999999999999</v>
      </c>
      <c r="AI38">
        <v>3032.8933099999999</v>
      </c>
      <c r="AJ38">
        <v>7.7399999999999997E-2</v>
      </c>
      <c r="AK38">
        <v>7.0749999999999993E-2</v>
      </c>
      <c r="AL38">
        <v>23.99999</v>
      </c>
      <c r="AM38">
        <v>490.21071999999998</v>
      </c>
      <c r="AN38">
        <v>20.464680000000001</v>
      </c>
      <c r="AO38">
        <v>155.14957000000001</v>
      </c>
      <c r="AP38">
        <v>262.93311</v>
      </c>
      <c r="AQ38">
        <v>1657.09753</v>
      </c>
      <c r="AR38">
        <v>723.97949000000006</v>
      </c>
      <c r="AS38">
        <v>1518.7384</v>
      </c>
      <c r="AT38">
        <v>2291.9711900000002</v>
      </c>
      <c r="AU38">
        <v>2371.4921899999999</v>
      </c>
      <c r="AV38">
        <v>2621.03467</v>
      </c>
      <c r="AW38">
        <v>98.789019999999994</v>
      </c>
      <c r="AX38">
        <v>310.59924000000001</v>
      </c>
      <c r="AY38">
        <v>413.08890000000002</v>
      </c>
      <c r="AZ38">
        <v>633.70934999999997</v>
      </c>
      <c r="BA38">
        <v>591.81994999999995</v>
      </c>
      <c r="BB38">
        <v>628.14777000000004</v>
      </c>
      <c r="BC38">
        <v>29.590350000000001</v>
      </c>
      <c r="BD38">
        <v>94.376959999999997</v>
      </c>
      <c r="BE38">
        <v>109.47874</v>
      </c>
      <c r="BF38">
        <v>234.31511</v>
      </c>
      <c r="BG38">
        <v>201.64402999999999</v>
      </c>
      <c r="BH38">
        <v>181.8443</v>
      </c>
      <c r="BI38">
        <v>249.59621999999999</v>
      </c>
      <c r="BJ38">
        <v>223.48383999999999</v>
      </c>
      <c r="BK38">
        <v>230.77536000000001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3032.8933099999999</v>
      </c>
      <c r="CJ38">
        <v>155.14957000000001</v>
      </c>
      <c r="CK38">
        <v>262.93311</v>
      </c>
      <c r="CL38">
        <v>1657.09753</v>
      </c>
      <c r="CM38">
        <v>723.97949000000006</v>
      </c>
      <c r="CN38">
        <v>1518.7384</v>
      </c>
      <c r="CO38">
        <v>2291.9711900000002</v>
      </c>
      <c r="CP38">
        <v>2371.4921899999999</v>
      </c>
      <c r="CQ38">
        <v>2621.03467</v>
      </c>
      <c r="CR38">
        <v>98.789019999999994</v>
      </c>
      <c r="CS38">
        <v>310.59924000000001</v>
      </c>
      <c r="CT38">
        <v>413.08890000000002</v>
      </c>
      <c r="CU38">
        <v>633.70934999999997</v>
      </c>
      <c r="CV38">
        <v>591.81994999999995</v>
      </c>
      <c r="CW38">
        <v>628.14777000000004</v>
      </c>
      <c r="CX38">
        <v>29.590350000000001</v>
      </c>
      <c r="CY38">
        <v>94.376959999999997</v>
      </c>
      <c r="CZ38">
        <v>109.47874</v>
      </c>
      <c r="DA38">
        <v>234.31511</v>
      </c>
      <c r="DB38">
        <v>201.64402999999999</v>
      </c>
      <c r="DC38">
        <v>181.8443</v>
      </c>
      <c r="DD38">
        <v>249.59621999999999</v>
      </c>
      <c r="DE38">
        <v>223.48383999999999</v>
      </c>
      <c r="DF38">
        <v>230.77536000000001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81837</v>
      </c>
      <c r="EE38">
        <v>24</v>
      </c>
      <c r="EF38">
        <v>21.84</v>
      </c>
      <c r="EG38">
        <v>6856.4291999999996</v>
      </c>
      <c r="EH38">
        <v>7.7740000000000004E-2</v>
      </c>
      <c r="EI38">
        <v>0.43985000000000002</v>
      </c>
      <c r="EJ38">
        <v>6856.4291999999996</v>
      </c>
      <c r="EK38">
        <v>14.67</v>
      </c>
      <c r="EL38">
        <v>5095.7973599999996</v>
      </c>
      <c r="EM38">
        <v>7.7410000000000007E-2</v>
      </c>
      <c r="EN38">
        <v>0.21793999999999999</v>
      </c>
      <c r="EO38">
        <v>5095.7973599999996</v>
      </c>
      <c r="EP38">
        <v>21.65</v>
      </c>
      <c r="EQ38">
        <v>8.5800000000000001E-2</v>
      </c>
      <c r="ER38">
        <v>848.53510000000006</v>
      </c>
      <c r="ES38">
        <v>7.7399999999999997E-2</v>
      </c>
      <c r="ET38">
        <v>7.2580000000000006E-2</v>
      </c>
      <c r="EU38">
        <v>848.53510000000006</v>
      </c>
      <c r="EV38">
        <v>21.8</v>
      </c>
      <c r="EW38">
        <v>8.5209999999999994E-2</v>
      </c>
      <c r="EX38">
        <v>15833.655269999999</v>
      </c>
      <c r="EY38">
        <v>490.21071999999998</v>
      </c>
      <c r="EZ38">
        <v>15833.655269999999</v>
      </c>
      <c r="FA38">
        <v>0</v>
      </c>
    </row>
    <row r="39" spans="1:157" x14ac:dyDescent="0.25">
      <c r="A39">
        <v>57938</v>
      </c>
      <c r="B39" t="s">
        <v>37</v>
      </c>
      <c r="C39">
        <v>34948</v>
      </c>
      <c r="D39">
        <v>30421</v>
      </c>
      <c r="E39">
        <v>5</v>
      </c>
      <c r="F39">
        <v>0</v>
      </c>
      <c r="G39">
        <v>0</v>
      </c>
      <c r="H39">
        <v>0</v>
      </c>
      <c r="I39">
        <v>0</v>
      </c>
      <c r="J39">
        <v>115</v>
      </c>
      <c r="K39">
        <v>3.4279999999999998E-2</v>
      </c>
      <c r="L39">
        <v>15</v>
      </c>
      <c r="M39">
        <v>0</v>
      </c>
      <c r="N39">
        <v>0</v>
      </c>
      <c r="O39">
        <v>0</v>
      </c>
      <c r="P39">
        <v>1</v>
      </c>
      <c r="Q39">
        <v>1</v>
      </c>
      <c r="R39" t="s">
        <v>39</v>
      </c>
      <c r="S39">
        <v>28</v>
      </c>
      <c r="T39">
        <v>0</v>
      </c>
      <c r="U39">
        <v>5160</v>
      </c>
      <c r="V39">
        <v>0</v>
      </c>
      <c r="W39">
        <v>0</v>
      </c>
      <c r="X39">
        <v>0</v>
      </c>
      <c r="Y39">
        <v>0</v>
      </c>
      <c r="Z39">
        <v>0</v>
      </c>
      <c r="AA39">
        <v>5</v>
      </c>
      <c r="AB39">
        <v>0</v>
      </c>
      <c r="AC39">
        <v>0</v>
      </c>
      <c r="AD39">
        <v>24</v>
      </c>
      <c r="AE39">
        <v>35200</v>
      </c>
      <c r="AF39">
        <v>3897</v>
      </c>
      <c r="AG39">
        <v>19</v>
      </c>
      <c r="AH39">
        <v>0.1714</v>
      </c>
      <c r="AI39">
        <v>3448.6650399999999</v>
      </c>
      <c r="AJ39">
        <v>8.5699999999999998E-2</v>
      </c>
      <c r="AK39">
        <v>8.0449999999999994E-2</v>
      </c>
      <c r="AL39">
        <v>23.99999</v>
      </c>
      <c r="AM39">
        <v>565.31970000000001</v>
      </c>
      <c r="AN39">
        <v>23.590810000000001</v>
      </c>
      <c r="AO39">
        <v>161.73545999999999</v>
      </c>
      <c r="AP39">
        <v>300.30389000000002</v>
      </c>
      <c r="AQ39">
        <v>1630.8002899999999</v>
      </c>
      <c r="AR39">
        <v>751.47931000000005</v>
      </c>
      <c r="AS39">
        <v>1504.07104</v>
      </c>
      <c r="AT39">
        <v>2496.3806199999999</v>
      </c>
      <c r="AU39">
        <v>2462.3046899999999</v>
      </c>
      <c r="AV39">
        <v>2805.15283</v>
      </c>
      <c r="AW39">
        <v>104.06842</v>
      </c>
      <c r="AX39">
        <v>297.73151000000001</v>
      </c>
      <c r="AY39">
        <v>394.31943000000001</v>
      </c>
      <c r="AZ39">
        <v>691.05731000000003</v>
      </c>
      <c r="BA39">
        <v>617.44568000000004</v>
      </c>
      <c r="BB39">
        <v>675.08771000000002</v>
      </c>
      <c r="BC39">
        <v>30.35332</v>
      </c>
      <c r="BD39">
        <v>88.696529999999996</v>
      </c>
      <c r="BE39">
        <v>102.37076999999999</v>
      </c>
      <c r="BF39">
        <v>259.96866</v>
      </c>
      <c r="BG39">
        <v>213.17600999999999</v>
      </c>
      <c r="BH39">
        <v>198.46111999999999</v>
      </c>
      <c r="BI39">
        <v>204.00720000000001</v>
      </c>
      <c r="BJ39">
        <v>247.09065000000001</v>
      </c>
      <c r="BK39">
        <v>255.17737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3448.6650399999999</v>
      </c>
      <c r="CJ39">
        <v>161.73545999999999</v>
      </c>
      <c r="CK39">
        <v>300.30389000000002</v>
      </c>
      <c r="CL39">
        <v>1630.8002899999999</v>
      </c>
      <c r="CM39">
        <v>751.47931000000005</v>
      </c>
      <c r="CN39">
        <v>1504.07104</v>
      </c>
      <c r="CO39">
        <v>2496.3806199999999</v>
      </c>
      <c r="CP39">
        <v>2462.3046899999999</v>
      </c>
      <c r="CQ39">
        <v>2805.15283</v>
      </c>
      <c r="CR39">
        <v>104.06842</v>
      </c>
      <c r="CS39">
        <v>297.73151000000001</v>
      </c>
      <c r="CT39">
        <v>394.31943000000001</v>
      </c>
      <c r="CU39">
        <v>691.05731000000003</v>
      </c>
      <c r="CV39">
        <v>617.44568000000004</v>
      </c>
      <c r="CW39">
        <v>675.08771000000002</v>
      </c>
      <c r="CX39">
        <v>30.35332</v>
      </c>
      <c r="CY39">
        <v>88.696529999999996</v>
      </c>
      <c r="CZ39">
        <v>102.37076999999999</v>
      </c>
      <c r="DA39">
        <v>259.96866</v>
      </c>
      <c r="DB39">
        <v>213.17600999999999</v>
      </c>
      <c r="DC39">
        <v>198.46111999999999</v>
      </c>
      <c r="DD39">
        <v>204.00720000000001</v>
      </c>
      <c r="DE39">
        <v>247.09065000000001</v>
      </c>
      <c r="DF39">
        <v>255.17737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81837</v>
      </c>
      <c r="EE39">
        <v>24</v>
      </c>
      <c r="EF39">
        <v>21.83</v>
      </c>
      <c r="EG39">
        <v>6637.9243200000001</v>
      </c>
      <c r="EH39">
        <v>8.6010000000000003E-2</v>
      </c>
      <c r="EI39">
        <v>0.42584</v>
      </c>
      <c r="EJ39">
        <v>6637.9243200000001</v>
      </c>
      <c r="EK39">
        <v>16.149999999999999</v>
      </c>
      <c r="EL39">
        <v>5550.47559</v>
      </c>
      <c r="EM39">
        <v>8.5709999999999995E-2</v>
      </c>
      <c r="EN39">
        <v>0.23738000000000001</v>
      </c>
      <c r="EO39">
        <v>5550.47559</v>
      </c>
      <c r="EP39">
        <v>21.62</v>
      </c>
      <c r="EQ39">
        <v>9.5130000000000006E-2</v>
      </c>
      <c r="ER39">
        <v>854.17456000000004</v>
      </c>
      <c r="ES39">
        <v>8.5699999999999998E-2</v>
      </c>
      <c r="ET39">
        <v>7.306E-2</v>
      </c>
      <c r="EU39">
        <v>854.17456000000004</v>
      </c>
      <c r="EV39">
        <v>21.8</v>
      </c>
      <c r="EW39">
        <v>9.4350000000000003E-2</v>
      </c>
      <c r="EX39">
        <v>16491.240229999999</v>
      </c>
      <c r="EY39">
        <v>565.31964000000005</v>
      </c>
      <c r="EZ39">
        <v>16491.240229999999</v>
      </c>
      <c r="FA39">
        <v>0</v>
      </c>
    </row>
    <row r="40" spans="1:157" x14ac:dyDescent="0.25">
      <c r="AN40">
        <f>SUM(AN2:AN39)</f>
        <v>970.09058000000016</v>
      </c>
      <c r="EY40">
        <f>SUM(EY2:EY39)</f>
        <v>23229.254830000005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opLeftCell="V1" workbookViewId="0">
      <pane ySplit="1" topLeftCell="A8" activePane="bottomLeft" state="frozen"/>
      <selection pane="bottomLeft" activeCell="K40" sqref="K40:AL40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7109375" bestFit="1" customWidth="1"/>
    <col min="12" max="12" width="6.8554687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1" bestFit="1" customWidth="1"/>
    <col min="19" max="19" width="8" bestFit="1" customWidth="1"/>
    <col min="20" max="20" width="11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1" bestFit="1" customWidth="1"/>
    <col min="27" max="27" width="8" bestFit="1" customWidth="1"/>
    <col min="28" max="28" width="11" bestFit="1" customWidth="1"/>
    <col min="29" max="29" width="10.85546875" bestFit="1" customWidth="1"/>
    <col min="30" max="30" width="12" bestFit="1" customWidth="1"/>
    <col min="31" max="31" width="11" bestFit="1" customWidth="1"/>
    <col min="32" max="32" width="12" bestFit="1" customWidth="1"/>
    <col min="33" max="33" width="9" bestFit="1" customWidth="1"/>
    <col min="34" max="34" width="6.42578125" bestFit="1" customWidth="1"/>
    <col min="35" max="35" width="11" bestFit="1" customWidth="1"/>
    <col min="36" max="36" width="10" bestFit="1" customWidth="1"/>
    <col min="37" max="37" width="7.5703125" bestFit="1" customWidth="1"/>
    <col min="38" max="38" width="7.4257812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77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A2">
        <v>23619</v>
      </c>
      <c r="B2" t="s">
        <v>37</v>
      </c>
      <c r="C2">
        <v>30440</v>
      </c>
      <c r="D2">
        <v>34948</v>
      </c>
      <c r="E2" t="s">
        <v>38</v>
      </c>
      <c r="F2">
        <v>4</v>
      </c>
      <c r="G2">
        <v>115</v>
      </c>
      <c r="H2">
        <v>2.938E-2</v>
      </c>
      <c r="I2">
        <v>15</v>
      </c>
      <c r="J2" t="s">
        <v>39</v>
      </c>
      <c r="K2">
        <v>28200</v>
      </c>
      <c r="L2">
        <v>3118</v>
      </c>
      <c r="M2">
        <v>0.11752</v>
      </c>
      <c r="N2">
        <v>5204.7514600000004</v>
      </c>
      <c r="O2">
        <v>0.15175</v>
      </c>
      <c r="P2">
        <v>5204.7514600000004</v>
      </c>
      <c r="Q2">
        <v>21.74</v>
      </c>
      <c r="R2">
        <v>7407.7783200000003</v>
      </c>
      <c r="S2">
        <v>0.59394999999999998</v>
      </c>
      <c r="T2">
        <v>7407.7783200000003</v>
      </c>
      <c r="U2">
        <v>11.79</v>
      </c>
      <c r="V2">
        <v>8428.9804700000004</v>
      </c>
      <c r="W2">
        <v>0.45055000000000001</v>
      </c>
      <c r="X2">
        <v>8428.9804700000004</v>
      </c>
      <c r="Y2">
        <v>21.2</v>
      </c>
      <c r="Z2">
        <v>1308.11511</v>
      </c>
      <c r="AA2">
        <v>0.13985</v>
      </c>
      <c r="AB2">
        <v>1308.11511</v>
      </c>
      <c r="AC2">
        <v>21.66</v>
      </c>
      <c r="AD2">
        <v>22349.625</v>
      </c>
      <c r="AE2">
        <v>656.63196000000005</v>
      </c>
      <c r="AF2">
        <v>22349.625</v>
      </c>
      <c r="AG2">
        <v>38.949240000000003</v>
      </c>
      <c r="AH2">
        <v>25.5</v>
      </c>
      <c r="AI2">
        <v>256.07294300000001</v>
      </c>
      <c r="AJ2">
        <v>20.234106000000001</v>
      </c>
      <c r="AK2">
        <v>9354</v>
      </c>
      <c r="AL2">
        <v>12472</v>
      </c>
    </row>
    <row r="3" spans="1:38" x14ac:dyDescent="0.25">
      <c r="A3">
        <v>23621</v>
      </c>
      <c r="B3" t="s">
        <v>37</v>
      </c>
      <c r="C3">
        <v>30441</v>
      </c>
      <c r="D3">
        <v>34947</v>
      </c>
      <c r="E3" t="s">
        <v>40</v>
      </c>
      <c r="F3">
        <v>4</v>
      </c>
      <c r="G3">
        <v>115</v>
      </c>
      <c r="H3">
        <v>3.1640000000000001E-2</v>
      </c>
      <c r="I3">
        <v>15</v>
      </c>
      <c r="J3" t="s">
        <v>39</v>
      </c>
      <c r="K3">
        <v>28200</v>
      </c>
      <c r="L3">
        <v>3118</v>
      </c>
      <c r="M3">
        <v>0.12656000000000001</v>
      </c>
      <c r="N3">
        <v>5152.9023399999996</v>
      </c>
      <c r="O3">
        <v>0.15024000000000001</v>
      </c>
      <c r="P3">
        <v>5152.9023399999996</v>
      </c>
      <c r="Q3">
        <v>21.75</v>
      </c>
      <c r="R3">
        <v>8559.3105500000001</v>
      </c>
      <c r="S3">
        <v>0.68628</v>
      </c>
      <c r="T3">
        <v>8559.3105500000001</v>
      </c>
      <c r="U3">
        <v>10.54</v>
      </c>
      <c r="V3">
        <v>9354.4169899999997</v>
      </c>
      <c r="W3">
        <v>0.50002000000000002</v>
      </c>
      <c r="X3">
        <v>9354.4169899999997</v>
      </c>
      <c r="Y3">
        <v>21.06</v>
      </c>
      <c r="Z3">
        <v>1399.2182600000001</v>
      </c>
      <c r="AA3">
        <v>0.14959</v>
      </c>
      <c r="AB3">
        <v>1399.2182600000001</v>
      </c>
      <c r="AC3">
        <v>21.64</v>
      </c>
      <c r="AD3">
        <v>24465.847659999999</v>
      </c>
      <c r="AE3">
        <v>774.09942999999998</v>
      </c>
      <c r="AF3">
        <v>24465.847659999999</v>
      </c>
      <c r="AG3">
        <v>49.289810000000003</v>
      </c>
      <c r="AH3">
        <v>25.5</v>
      </c>
      <c r="AI3">
        <v>315.08785799999998</v>
      </c>
      <c r="AJ3">
        <v>27.739981</v>
      </c>
      <c r="AK3">
        <v>9354</v>
      </c>
      <c r="AL3">
        <v>12472</v>
      </c>
    </row>
    <row r="4" spans="1:38" x14ac:dyDescent="0.25">
      <c r="A4">
        <v>23623</v>
      </c>
      <c r="B4" t="s">
        <v>37</v>
      </c>
      <c r="C4">
        <v>30442</v>
      </c>
      <c r="D4">
        <v>34946</v>
      </c>
      <c r="E4" t="s">
        <v>41</v>
      </c>
      <c r="F4">
        <v>4</v>
      </c>
      <c r="G4">
        <v>115</v>
      </c>
      <c r="H4">
        <v>3.1969999999999998E-2</v>
      </c>
      <c r="I4">
        <v>15</v>
      </c>
      <c r="J4" t="s">
        <v>39</v>
      </c>
      <c r="K4">
        <v>28200</v>
      </c>
      <c r="L4">
        <v>3118</v>
      </c>
      <c r="M4">
        <v>0.12787999999999999</v>
      </c>
      <c r="N4">
        <v>4815.9228499999999</v>
      </c>
      <c r="O4">
        <v>0.14041000000000001</v>
      </c>
      <c r="P4">
        <v>4815.9228499999999</v>
      </c>
      <c r="Q4">
        <v>21.76</v>
      </c>
      <c r="R4">
        <v>7088.3300799999997</v>
      </c>
      <c r="S4">
        <v>0.56833999999999996</v>
      </c>
      <c r="T4">
        <v>7088.3300799999997</v>
      </c>
      <c r="U4">
        <v>12.13</v>
      </c>
      <c r="V4">
        <v>7997.6533200000003</v>
      </c>
      <c r="W4">
        <v>0.42749999999999999</v>
      </c>
      <c r="X4">
        <v>7997.6533200000003</v>
      </c>
      <c r="Y4">
        <v>21.26</v>
      </c>
      <c r="Z4">
        <v>1442.42371</v>
      </c>
      <c r="AA4">
        <v>0.1542</v>
      </c>
      <c r="AB4">
        <v>1442.42371</v>
      </c>
      <c r="AC4">
        <v>21.63</v>
      </c>
      <c r="AD4">
        <v>21344.33008</v>
      </c>
      <c r="AE4">
        <v>682.37829999999997</v>
      </c>
      <c r="AF4">
        <v>21344.33008</v>
      </c>
      <c r="AG4">
        <v>39.916240000000002</v>
      </c>
      <c r="AH4">
        <v>25.5</v>
      </c>
      <c r="AI4">
        <v>272.72821399999998</v>
      </c>
      <c r="AJ4">
        <v>20.814063999999998</v>
      </c>
      <c r="AK4">
        <v>9354</v>
      </c>
      <c r="AL4">
        <v>12472</v>
      </c>
    </row>
    <row r="5" spans="1:38" x14ac:dyDescent="0.25">
      <c r="A5">
        <v>23625</v>
      </c>
      <c r="B5" t="s">
        <v>37</v>
      </c>
      <c r="C5">
        <v>30443</v>
      </c>
      <c r="D5">
        <v>34945</v>
      </c>
      <c r="E5" t="s">
        <v>42</v>
      </c>
      <c r="F5">
        <v>4</v>
      </c>
      <c r="G5">
        <v>115</v>
      </c>
      <c r="H5">
        <v>3.1040000000000002E-2</v>
      </c>
      <c r="I5">
        <v>15</v>
      </c>
      <c r="J5" t="s">
        <v>39</v>
      </c>
      <c r="K5">
        <v>28200</v>
      </c>
      <c r="L5">
        <v>3118</v>
      </c>
      <c r="M5">
        <v>0.12416000000000001</v>
      </c>
      <c r="N5">
        <v>3073.6928699999999</v>
      </c>
      <c r="O5">
        <v>8.9620000000000005E-2</v>
      </c>
      <c r="P5">
        <v>3073.6928699999999</v>
      </c>
      <c r="Q5">
        <v>21.82</v>
      </c>
      <c r="R5">
        <v>6170.4726600000004</v>
      </c>
      <c r="S5">
        <v>0.49475000000000002</v>
      </c>
      <c r="T5">
        <v>6170.4726600000004</v>
      </c>
      <c r="U5">
        <v>13.03</v>
      </c>
      <c r="V5">
        <v>7332.78125</v>
      </c>
      <c r="W5">
        <v>0.39195999999999998</v>
      </c>
      <c r="X5">
        <v>7332.78125</v>
      </c>
      <c r="Y5">
        <v>21.34</v>
      </c>
      <c r="Z5">
        <v>1559.1914099999999</v>
      </c>
      <c r="AA5">
        <v>0.16669</v>
      </c>
      <c r="AB5">
        <v>1559.1914099999999</v>
      </c>
      <c r="AC5">
        <v>21.6</v>
      </c>
      <c r="AD5">
        <v>18136.13867</v>
      </c>
      <c r="AE5">
        <v>562.94574</v>
      </c>
      <c r="AF5">
        <v>18136.13867</v>
      </c>
      <c r="AG5">
        <v>31.97822</v>
      </c>
      <c r="AH5">
        <v>25.5</v>
      </c>
      <c r="AI5">
        <v>239.92877100000001</v>
      </c>
      <c r="AJ5">
        <v>16.939885</v>
      </c>
      <c r="AK5">
        <v>9354</v>
      </c>
      <c r="AL5">
        <v>12472</v>
      </c>
    </row>
    <row r="6" spans="1:38" x14ac:dyDescent="0.25">
      <c r="A6">
        <v>23627</v>
      </c>
      <c r="B6" t="s">
        <v>37</v>
      </c>
      <c r="C6">
        <v>30444</v>
      </c>
      <c r="D6">
        <v>34944</v>
      </c>
      <c r="E6" t="s">
        <v>43</v>
      </c>
      <c r="F6">
        <v>4</v>
      </c>
      <c r="G6">
        <v>115</v>
      </c>
      <c r="H6">
        <v>3.1789999999999999E-2</v>
      </c>
      <c r="I6">
        <v>15</v>
      </c>
      <c r="J6" t="s">
        <v>39</v>
      </c>
      <c r="K6">
        <v>28200</v>
      </c>
      <c r="L6">
        <v>3118</v>
      </c>
      <c r="M6">
        <v>0.12716</v>
      </c>
      <c r="N6">
        <v>3526.3937999999998</v>
      </c>
      <c r="O6">
        <v>0.10281999999999999</v>
      </c>
      <c r="P6">
        <v>3526.3937999999998</v>
      </c>
      <c r="Q6">
        <v>21.8</v>
      </c>
      <c r="R6">
        <v>6912.9008800000001</v>
      </c>
      <c r="S6">
        <v>0.55427000000000004</v>
      </c>
      <c r="T6">
        <v>6912.9008800000001</v>
      </c>
      <c r="U6">
        <v>12.31</v>
      </c>
      <c r="V6">
        <v>8578.3632799999996</v>
      </c>
      <c r="W6">
        <v>0.45854</v>
      </c>
      <c r="X6">
        <v>8578.3632799999996</v>
      </c>
      <c r="Y6">
        <v>21.18</v>
      </c>
      <c r="Z6">
        <v>2139.47363</v>
      </c>
      <c r="AA6">
        <v>0.22872000000000001</v>
      </c>
      <c r="AB6">
        <v>2139.47363</v>
      </c>
      <c r="AC6">
        <v>21.44</v>
      </c>
      <c r="AD6">
        <v>21157.130860000001</v>
      </c>
      <c r="AE6">
        <v>672.58520999999996</v>
      </c>
      <c r="AF6">
        <v>21157.130860000001</v>
      </c>
      <c r="AG6">
        <v>39.042560000000002</v>
      </c>
      <c r="AH6">
        <v>25.5</v>
      </c>
      <c r="AI6">
        <v>287.77498100000003</v>
      </c>
      <c r="AJ6">
        <v>21.024531</v>
      </c>
      <c r="AK6">
        <v>9354</v>
      </c>
      <c r="AL6">
        <v>12472</v>
      </c>
    </row>
    <row r="7" spans="1:38" x14ac:dyDescent="0.25">
      <c r="A7">
        <v>23630</v>
      </c>
      <c r="B7" t="s">
        <v>37</v>
      </c>
      <c r="C7">
        <v>30445</v>
      </c>
      <c r="D7">
        <v>34943</v>
      </c>
      <c r="E7" t="s">
        <v>44</v>
      </c>
      <c r="F7">
        <v>4</v>
      </c>
      <c r="G7">
        <v>115</v>
      </c>
      <c r="H7">
        <v>3.2599999999999997E-2</v>
      </c>
      <c r="I7">
        <v>15</v>
      </c>
      <c r="J7" t="s">
        <v>39</v>
      </c>
      <c r="K7">
        <v>28200</v>
      </c>
      <c r="L7">
        <v>3118</v>
      </c>
      <c r="M7">
        <v>0.13039999999999999</v>
      </c>
      <c r="N7">
        <v>2302.3439899999998</v>
      </c>
      <c r="O7">
        <v>6.7129999999999995E-2</v>
      </c>
      <c r="P7">
        <v>2302.3439899999998</v>
      </c>
      <c r="Q7">
        <v>21.85</v>
      </c>
      <c r="R7">
        <v>6425.9907199999998</v>
      </c>
      <c r="S7">
        <v>0.51522999999999997</v>
      </c>
      <c r="T7">
        <v>6425.9907199999998</v>
      </c>
      <c r="U7">
        <v>12.79</v>
      </c>
      <c r="V7">
        <v>6912.6352500000003</v>
      </c>
      <c r="W7">
        <v>0.3695</v>
      </c>
      <c r="X7">
        <v>6912.6352500000003</v>
      </c>
      <c r="Y7">
        <v>21.39</v>
      </c>
      <c r="Z7">
        <v>1557.4283399999999</v>
      </c>
      <c r="AA7">
        <v>0.16650000000000001</v>
      </c>
      <c r="AB7">
        <v>1557.4283399999999</v>
      </c>
      <c r="AC7">
        <v>21.6</v>
      </c>
      <c r="AD7">
        <v>17198.398440000001</v>
      </c>
      <c r="AE7">
        <v>560.66778999999997</v>
      </c>
      <c r="AF7">
        <v>17198.398440000001</v>
      </c>
      <c r="AG7">
        <v>32.700020000000002</v>
      </c>
      <c r="AH7">
        <v>25.5</v>
      </c>
      <c r="AI7">
        <v>260.25946499999998</v>
      </c>
      <c r="AJ7">
        <v>18.729555000000001</v>
      </c>
      <c r="AK7">
        <v>9354</v>
      </c>
      <c r="AL7">
        <v>12472</v>
      </c>
    </row>
    <row r="8" spans="1:38" x14ac:dyDescent="0.25">
      <c r="A8">
        <v>23631</v>
      </c>
      <c r="B8" t="s">
        <v>37</v>
      </c>
      <c r="C8">
        <v>30446</v>
      </c>
      <c r="D8">
        <v>34942</v>
      </c>
      <c r="E8" t="s">
        <v>45</v>
      </c>
      <c r="F8">
        <v>4</v>
      </c>
      <c r="G8">
        <v>115</v>
      </c>
      <c r="H8">
        <v>3.1690000000000003E-2</v>
      </c>
      <c r="I8">
        <v>15</v>
      </c>
      <c r="J8" t="s">
        <v>39</v>
      </c>
      <c r="K8">
        <v>28200</v>
      </c>
      <c r="L8">
        <v>3118</v>
      </c>
      <c r="M8">
        <v>0.12676000000000001</v>
      </c>
      <c r="N8">
        <v>1681.0551800000001</v>
      </c>
      <c r="O8">
        <v>4.9009999999999998E-2</v>
      </c>
      <c r="P8">
        <v>1681.0551800000001</v>
      </c>
      <c r="Q8">
        <v>21.87</v>
      </c>
      <c r="R8">
        <v>7573.8393599999999</v>
      </c>
      <c r="S8">
        <v>0.60726999999999998</v>
      </c>
      <c r="T8">
        <v>7573.8393599999999</v>
      </c>
      <c r="U8">
        <v>11.61</v>
      </c>
      <c r="V8">
        <v>6651.2241199999999</v>
      </c>
      <c r="W8">
        <v>0.35553000000000001</v>
      </c>
      <c r="X8">
        <v>6651.2241199999999</v>
      </c>
      <c r="Y8">
        <v>21.42</v>
      </c>
      <c r="Z8">
        <v>1594.82629</v>
      </c>
      <c r="AA8">
        <v>0.17050000000000001</v>
      </c>
      <c r="AB8">
        <v>1594.82629</v>
      </c>
      <c r="AC8">
        <v>21.6</v>
      </c>
      <c r="AD8">
        <v>17500.945309999999</v>
      </c>
      <c r="AE8">
        <v>554.60497999999995</v>
      </c>
      <c r="AF8">
        <v>17500.945309999999</v>
      </c>
      <c r="AG8">
        <v>35.289029999999997</v>
      </c>
      <c r="AH8">
        <v>25.5</v>
      </c>
      <c r="AI8">
        <v>290.55502799999999</v>
      </c>
      <c r="AJ8">
        <v>23.012943</v>
      </c>
      <c r="AK8">
        <v>9354</v>
      </c>
      <c r="AL8">
        <v>12472</v>
      </c>
    </row>
    <row r="9" spans="1:38" x14ac:dyDescent="0.25">
      <c r="A9">
        <v>23634</v>
      </c>
      <c r="B9" t="s">
        <v>37</v>
      </c>
      <c r="C9">
        <v>30447</v>
      </c>
      <c r="D9">
        <v>34941</v>
      </c>
      <c r="E9" t="s">
        <v>46</v>
      </c>
      <c r="F9">
        <v>4</v>
      </c>
      <c r="G9">
        <v>115</v>
      </c>
      <c r="H9">
        <v>3.32E-2</v>
      </c>
      <c r="I9">
        <v>15</v>
      </c>
      <c r="J9" t="s">
        <v>39</v>
      </c>
      <c r="K9">
        <v>28200</v>
      </c>
      <c r="L9">
        <v>3118</v>
      </c>
      <c r="M9">
        <v>0.1328</v>
      </c>
      <c r="N9">
        <v>2022.68713</v>
      </c>
      <c r="O9">
        <v>5.8970000000000002E-2</v>
      </c>
      <c r="P9">
        <v>2022.68713</v>
      </c>
      <c r="Q9">
        <v>21.85</v>
      </c>
      <c r="R9">
        <v>7750.3730500000001</v>
      </c>
      <c r="S9">
        <v>0.62141999999999997</v>
      </c>
      <c r="T9">
        <v>7750.3730500000001</v>
      </c>
      <c r="U9">
        <v>11.42</v>
      </c>
      <c r="V9">
        <v>7846.3027300000003</v>
      </c>
      <c r="W9">
        <v>0.41941000000000001</v>
      </c>
      <c r="X9">
        <v>7846.3027300000003</v>
      </c>
      <c r="Y9">
        <v>21.28</v>
      </c>
      <c r="Z9">
        <v>2768.1369599999998</v>
      </c>
      <c r="AA9">
        <v>0.29593000000000003</v>
      </c>
      <c r="AB9">
        <v>2768.1369599999998</v>
      </c>
      <c r="AC9">
        <v>21.22</v>
      </c>
      <c r="AD9">
        <v>20387.5</v>
      </c>
      <c r="AE9">
        <v>676.86499000000003</v>
      </c>
      <c r="AF9">
        <v>20387.5</v>
      </c>
      <c r="AG9">
        <v>42.177439999999997</v>
      </c>
      <c r="AH9">
        <v>25.5</v>
      </c>
      <c r="AI9">
        <v>349.21452699999998</v>
      </c>
      <c r="AJ9">
        <v>26.862653000000002</v>
      </c>
      <c r="AK9">
        <v>9354</v>
      </c>
      <c r="AL9">
        <v>12472</v>
      </c>
    </row>
    <row r="10" spans="1:38" x14ac:dyDescent="0.25">
      <c r="A10">
        <v>23635</v>
      </c>
      <c r="B10" t="s">
        <v>37</v>
      </c>
      <c r="C10">
        <v>30448</v>
      </c>
      <c r="D10">
        <v>34940</v>
      </c>
      <c r="E10" t="s">
        <v>47</v>
      </c>
      <c r="F10">
        <v>4</v>
      </c>
      <c r="G10">
        <v>115</v>
      </c>
      <c r="H10">
        <v>3.0970000000000001E-2</v>
      </c>
      <c r="I10">
        <v>15</v>
      </c>
      <c r="J10" t="s">
        <v>39</v>
      </c>
      <c r="K10">
        <v>28200</v>
      </c>
      <c r="L10">
        <v>3118</v>
      </c>
      <c r="M10">
        <v>0.12388</v>
      </c>
      <c r="N10">
        <v>3156.01001</v>
      </c>
      <c r="O10">
        <v>9.2020000000000005E-2</v>
      </c>
      <c r="P10">
        <v>3156.01001</v>
      </c>
      <c r="Q10">
        <v>21.82</v>
      </c>
      <c r="R10">
        <v>9473.1240199999993</v>
      </c>
      <c r="S10">
        <v>0.75954999999999995</v>
      </c>
      <c r="T10">
        <v>9473.1240199999993</v>
      </c>
      <c r="U10">
        <v>9.5500000000000007</v>
      </c>
      <c r="V10">
        <v>10461.13379</v>
      </c>
      <c r="W10">
        <v>0.55918000000000001</v>
      </c>
      <c r="X10">
        <v>10461.13379</v>
      </c>
      <c r="Y10">
        <v>20.86</v>
      </c>
      <c r="Z10">
        <v>3882.3005400000002</v>
      </c>
      <c r="AA10">
        <v>0.41504000000000002</v>
      </c>
      <c r="AB10">
        <v>3882.3005400000002</v>
      </c>
      <c r="AC10">
        <v>20.21</v>
      </c>
      <c r="AD10">
        <v>26972.568360000001</v>
      </c>
      <c r="AE10">
        <v>835.34045000000003</v>
      </c>
      <c r="AF10">
        <v>26972.568360000001</v>
      </c>
      <c r="AG10">
        <v>56.680639999999997</v>
      </c>
      <c r="AH10">
        <v>25.5</v>
      </c>
      <c r="AI10">
        <v>413.61749500000002</v>
      </c>
      <c r="AJ10">
        <v>36.669970999999997</v>
      </c>
      <c r="AK10">
        <v>9354</v>
      </c>
      <c r="AL10">
        <v>12472</v>
      </c>
    </row>
    <row r="11" spans="1:38" x14ac:dyDescent="0.25">
      <c r="A11">
        <v>23638</v>
      </c>
      <c r="B11" t="s">
        <v>37</v>
      </c>
      <c r="C11">
        <v>30449</v>
      </c>
      <c r="D11">
        <v>34939</v>
      </c>
      <c r="E11" t="s">
        <v>48</v>
      </c>
      <c r="F11">
        <v>4</v>
      </c>
      <c r="G11">
        <v>115</v>
      </c>
      <c r="H11">
        <v>3.27E-2</v>
      </c>
      <c r="I11">
        <v>15</v>
      </c>
      <c r="J11" t="s">
        <v>39</v>
      </c>
      <c r="K11">
        <v>28200</v>
      </c>
      <c r="L11">
        <v>3118</v>
      </c>
      <c r="M11">
        <v>0.1308</v>
      </c>
      <c r="N11">
        <v>3998.4001499999999</v>
      </c>
      <c r="O11">
        <v>0.11658</v>
      </c>
      <c r="P11">
        <v>3998.4001499999999</v>
      </c>
      <c r="Q11">
        <v>21.79</v>
      </c>
      <c r="R11">
        <v>9337.0253900000007</v>
      </c>
      <c r="S11">
        <v>0.74863999999999997</v>
      </c>
      <c r="T11">
        <v>9337.0253900000007</v>
      </c>
      <c r="U11">
        <v>9.69</v>
      </c>
      <c r="V11">
        <v>10994.59375</v>
      </c>
      <c r="W11">
        <v>0.58769000000000005</v>
      </c>
      <c r="X11">
        <v>10994.59375</v>
      </c>
      <c r="Y11">
        <v>20.74</v>
      </c>
      <c r="Z11">
        <v>4705.1469699999998</v>
      </c>
      <c r="AA11">
        <v>0.50300999999999996</v>
      </c>
      <c r="AB11">
        <v>4705.1469699999998</v>
      </c>
      <c r="AC11">
        <v>18.670000000000002</v>
      </c>
      <c r="AD11">
        <v>29035.166020000001</v>
      </c>
      <c r="AE11">
        <v>949.44994999999994</v>
      </c>
      <c r="AF11">
        <v>29035.166020000001</v>
      </c>
      <c r="AG11">
        <v>63.084910000000001</v>
      </c>
      <c r="AH11">
        <v>25.5</v>
      </c>
      <c r="AI11">
        <v>459.17901499999999</v>
      </c>
      <c r="AJ11">
        <v>39.749783999999998</v>
      </c>
      <c r="AK11">
        <v>9354</v>
      </c>
      <c r="AL11">
        <v>12472</v>
      </c>
    </row>
    <row r="12" spans="1:38" x14ac:dyDescent="0.25">
      <c r="A12">
        <v>23639</v>
      </c>
      <c r="B12" t="s">
        <v>37</v>
      </c>
      <c r="C12">
        <v>30450</v>
      </c>
      <c r="D12">
        <v>34938</v>
      </c>
      <c r="E12" t="s">
        <v>49</v>
      </c>
      <c r="F12">
        <v>4</v>
      </c>
      <c r="G12">
        <v>115</v>
      </c>
      <c r="H12">
        <v>3.1269999999999999E-2</v>
      </c>
      <c r="I12">
        <v>15</v>
      </c>
      <c r="J12" t="s">
        <v>39</v>
      </c>
      <c r="K12">
        <v>28200</v>
      </c>
      <c r="L12">
        <v>3118</v>
      </c>
      <c r="M12">
        <v>0.12508</v>
      </c>
      <c r="N12">
        <v>3252.1945799999999</v>
      </c>
      <c r="O12">
        <v>9.4820000000000002E-2</v>
      </c>
      <c r="P12">
        <v>3252.1945799999999</v>
      </c>
      <c r="Q12">
        <v>21.81</v>
      </c>
      <c r="R12">
        <v>8850.1591800000006</v>
      </c>
      <c r="S12">
        <v>0.70960000000000001</v>
      </c>
      <c r="T12">
        <v>8850.1591800000006</v>
      </c>
      <c r="U12">
        <v>10.220000000000001</v>
      </c>
      <c r="V12">
        <v>10044.27637</v>
      </c>
      <c r="W12">
        <v>0.53690000000000004</v>
      </c>
      <c r="X12">
        <v>10044.27637</v>
      </c>
      <c r="Y12">
        <v>20.94</v>
      </c>
      <c r="Z12">
        <v>4602.3393599999999</v>
      </c>
      <c r="AA12">
        <v>0.49202000000000001</v>
      </c>
      <c r="AB12">
        <v>4602.3393599999999</v>
      </c>
      <c r="AC12">
        <v>18.88</v>
      </c>
      <c r="AD12">
        <v>26748.96875</v>
      </c>
      <c r="AE12">
        <v>836.44030999999995</v>
      </c>
      <c r="AF12">
        <v>26748.96875</v>
      </c>
      <c r="AG12">
        <v>54.363419999999998</v>
      </c>
      <c r="AH12">
        <v>25.5</v>
      </c>
      <c r="AI12">
        <v>420.65964400000001</v>
      </c>
      <c r="AJ12">
        <v>34.701340999999999</v>
      </c>
      <c r="AK12">
        <v>9354</v>
      </c>
      <c r="AL12">
        <v>12472</v>
      </c>
    </row>
    <row r="13" spans="1:38" x14ac:dyDescent="0.25">
      <c r="A13">
        <v>23641</v>
      </c>
      <c r="B13" t="s">
        <v>37</v>
      </c>
      <c r="C13">
        <v>30451</v>
      </c>
      <c r="D13">
        <v>34937</v>
      </c>
      <c r="E13" t="s">
        <v>50</v>
      </c>
      <c r="F13">
        <v>4</v>
      </c>
      <c r="G13">
        <v>115</v>
      </c>
      <c r="H13">
        <v>3.1600000000000003E-2</v>
      </c>
      <c r="I13">
        <v>15</v>
      </c>
      <c r="J13" t="s">
        <v>39</v>
      </c>
      <c r="K13">
        <v>28200</v>
      </c>
      <c r="L13">
        <v>3118</v>
      </c>
      <c r="M13">
        <v>0.12640000000000001</v>
      </c>
      <c r="N13">
        <v>2169.4174800000001</v>
      </c>
      <c r="O13">
        <v>6.3250000000000001E-2</v>
      </c>
      <c r="P13">
        <v>2169.4174800000001</v>
      </c>
      <c r="Q13">
        <v>21.85</v>
      </c>
      <c r="R13">
        <v>7514.4921899999999</v>
      </c>
      <c r="S13">
        <v>0.60250999999999999</v>
      </c>
      <c r="T13">
        <v>7514.4921899999999</v>
      </c>
      <c r="U13">
        <v>11.68</v>
      </c>
      <c r="V13">
        <v>8338.0810500000007</v>
      </c>
      <c r="W13">
        <v>0.44569999999999999</v>
      </c>
      <c r="X13">
        <v>8338.0810500000007</v>
      </c>
      <c r="Y13">
        <v>21.22</v>
      </c>
      <c r="Z13">
        <v>3903.7856400000001</v>
      </c>
      <c r="AA13">
        <v>0.41733999999999999</v>
      </c>
      <c r="AB13">
        <v>3903.7856400000001</v>
      </c>
      <c r="AC13">
        <v>20.190000000000001</v>
      </c>
      <c r="AD13">
        <v>21925.777340000001</v>
      </c>
      <c r="AE13">
        <v>692.85455000000002</v>
      </c>
      <c r="AF13">
        <v>21925.777340000001</v>
      </c>
      <c r="AG13">
        <v>41.994450000000001</v>
      </c>
      <c r="AH13">
        <v>25.5</v>
      </c>
      <c r="AI13">
        <v>360.81756200000001</v>
      </c>
      <c r="AJ13">
        <v>26.440238999999998</v>
      </c>
      <c r="AK13">
        <v>9354</v>
      </c>
      <c r="AL13">
        <v>12472</v>
      </c>
    </row>
    <row r="14" spans="1:38" x14ac:dyDescent="0.25">
      <c r="A14">
        <v>23646</v>
      </c>
      <c r="B14" t="s">
        <v>37</v>
      </c>
      <c r="C14">
        <v>30453</v>
      </c>
      <c r="D14">
        <v>34936</v>
      </c>
      <c r="E14" t="s">
        <v>51</v>
      </c>
      <c r="F14">
        <v>4</v>
      </c>
      <c r="G14">
        <v>115</v>
      </c>
      <c r="H14">
        <v>3.1879999999999999E-2</v>
      </c>
      <c r="I14">
        <v>15</v>
      </c>
      <c r="J14" t="s">
        <v>39</v>
      </c>
      <c r="K14">
        <v>28200</v>
      </c>
      <c r="L14">
        <v>3118</v>
      </c>
      <c r="M14">
        <v>0.12751999999999999</v>
      </c>
      <c r="N14">
        <v>3540.5417499999999</v>
      </c>
      <c r="O14">
        <v>0.10323</v>
      </c>
      <c r="P14">
        <v>3540.5417499999999</v>
      </c>
      <c r="Q14">
        <v>21.8</v>
      </c>
      <c r="R14">
        <v>7970.9506799999999</v>
      </c>
      <c r="S14">
        <v>0.63910999999999996</v>
      </c>
      <c r="T14">
        <v>7970.9506799999999</v>
      </c>
      <c r="U14">
        <v>11.18</v>
      </c>
      <c r="V14">
        <v>10377.554690000001</v>
      </c>
      <c r="W14">
        <v>0.55471000000000004</v>
      </c>
      <c r="X14">
        <v>10377.554690000001</v>
      </c>
      <c r="Y14">
        <v>20.87</v>
      </c>
      <c r="Z14">
        <v>5634.2128899999998</v>
      </c>
      <c r="AA14">
        <v>0.60233000000000003</v>
      </c>
      <c r="AB14">
        <v>5634.2128899999998</v>
      </c>
      <c r="AC14">
        <v>13.71</v>
      </c>
      <c r="AD14">
        <v>27523.259770000001</v>
      </c>
      <c r="AE14">
        <v>877.44146999999998</v>
      </c>
      <c r="AF14">
        <v>27523.259770000001</v>
      </c>
      <c r="AG14">
        <v>56.860500000000002</v>
      </c>
      <c r="AH14">
        <v>25.5</v>
      </c>
      <c r="AI14">
        <v>433.732598</v>
      </c>
      <c r="AJ14">
        <v>35.830618999999999</v>
      </c>
      <c r="AK14">
        <v>9354</v>
      </c>
      <c r="AL14">
        <v>12472</v>
      </c>
    </row>
    <row r="15" spans="1:38" x14ac:dyDescent="0.25">
      <c r="A15">
        <v>23648</v>
      </c>
      <c r="B15" t="s">
        <v>37</v>
      </c>
      <c r="C15">
        <v>30454</v>
      </c>
      <c r="D15">
        <v>34935</v>
      </c>
      <c r="E15" t="s">
        <v>52</v>
      </c>
      <c r="F15">
        <v>4</v>
      </c>
      <c r="G15">
        <v>115</v>
      </c>
      <c r="H15">
        <v>3.022E-2</v>
      </c>
      <c r="I15">
        <v>15</v>
      </c>
      <c r="J15" t="s">
        <v>39</v>
      </c>
      <c r="K15">
        <v>28200</v>
      </c>
      <c r="L15">
        <v>3118</v>
      </c>
      <c r="M15">
        <v>0.12088</v>
      </c>
      <c r="N15">
        <v>3050.2739299999998</v>
      </c>
      <c r="O15">
        <v>8.8929999999999995E-2</v>
      </c>
      <c r="P15">
        <v>3050.2739299999998</v>
      </c>
      <c r="Q15">
        <v>21.82</v>
      </c>
      <c r="R15">
        <v>8222.4668000000001</v>
      </c>
      <c r="S15">
        <v>0.65927000000000002</v>
      </c>
      <c r="T15">
        <v>8222.4668000000001</v>
      </c>
      <c r="U15">
        <v>10.91</v>
      </c>
      <c r="V15">
        <v>10011.01074</v>
      </c>
      <c r="W15">
        <v>0.53512000000000004</v>
      </c>
      <c r="X15">
        <v>10011.01074</v>
      </c>
      <c r="Y15">
        <v>20.95</v>
      </c>
      <c r="Z15">
        <v>5529.7392600000003</v>
      </c>
      <c r="AA15">
        <v>0.59116000000000002</v>
      </c>
      <c r="AB15">
        <v>5529.7392600000003</v>
      </c>
      <c r="AC15">
        <v>14.39</v>
      </c>
      <c r="AD15">
        <v>26813.490229999999</v>
      </c>
      <c r="AE15">
        <v>810.30371000000002</v>
      </c>
      <c r="AF15">
        <v>26813.490229999999</v>
      </c>
      <c r="AG15">
        <v>53.053780000000003</v>
      </c>
      <c r="AH15">
        <v>25.5</v>
      </c>
      <c r="AI15">
        <v>415.59166800000003</v>
      </c>
      <c r="AJ15">
        <v>34.388542000000001</v>
      </c>
      <c r="AK15">
        <v>9354</v>
      </c>
      <c r="AL15">
        <v>12472</v>
      </c>
    </row>
    <row r="16" spans="1:38" x14ac:dyDescent="0.25">
      <c r="A16">
        <v>23650</v>
      </c>
      <c r="B16" t="s">
        <v>37</v>
      </c>
      <c r="C16">
        <v>30455</v>
      </c>
      <c r="D16">
        <v>34934</v>
      </c>
      <c r="E16" t="s">
        <v>53</v>
      </c>
      <c r="F16">
        <v>4</v>
      </c>
      <c r="G16">
        <v>115</v>
      </c>
      <c r="H16">
        <v>3.0769999999999999E-2</v>
      </c>
      <c r="I16">
        <v>15</v>
      </c>
      <c r="J16" t="s">
        <v>39</v>
      </c>
      <c r="K16">
        <v>28200</v>
      </c>
      <c r="L16">
        <v>3118</v>
      </c>
      <c r="M16">
        <v>0.12307999999999999</v>
      </c>
      <c r="N16">
        <v>2885.6962899999999</v>
      </c>
      <c r="O16">
        <v>8.4140000000000006E-2</v>
      </c>
      <c r="P16">
        <v>2885.6962899999999</v>
      </c>
      <c r="Q16">
        <v>21.83</v>
      </c>
      <c r="R16">
        <v>7560.3164100000004</v>
      </c>
      <c r="S16">
        <v>0.60618000000000005</v>
      </c>
      <c r="T16">
        <v>7560.3164100000004</v>
      </c>
      <c r="U16">
        <v>11.63</v>
      </c>
      <c r="V16">
        <v>9999.16309</v>
      </c>
      <c r="W16">
        <v>0.53449000000000002</v>
      </c>
      <c r="X16">
        <v>9999.16309</v>
      </c>
      <c r="Y16">
        <v>20.95</v>
      </c>
      <c r="Z16">
        <v>5982.5830100000003</v>
      </c>
      <c r="AA16">
        <v>0.63956999999999997</v>
      </c>
      <c r="AB16">
        <v>5982.5830100000003</v>
      </c>
      <c r="AC16">
        <v>13.2</v>
      </c>
      <c r="AD16">
        <v>26427.757809999999</v>
      </c>
      <c r="AE16">
        <v>813.18213000000003</v>
      </c>
      <c r="AF16">
        <v>26427.757809999999</v>
      </c>
      <c r="AG16">
        <v>52.702010000000001</v>
      </c>
      <c r="AH16">
        <v>25.5</v>
      </c>
      <c r="AI16">
        <v>416.71501599999999</v>
      </c>
      <c r="AJ16">
        <v>33.948424000000003</v>
      </c>
      <c r="AK16">
        <v>9354</v>
      </c>
      <c r="AL16">
        <v>12472</v>
      </c>
    </row>
    <row r="17" spans="1:38" x14ac:dyDescent="0.25">
      <c r="A17">
        <v>23653</v>
      </c>
      <c r="B17" t="s">
        <v>37</v>
      </c>
      <c r="C17">
        <v>30456</v>
      </c>
      <c r="D17">
        <v>34933</v>
      </c>
      <c r="E17" t="s">
        <v>54</v>
      </c>
      <c r="F17">
        <v>4</v>
      </c>
      <c r="G17">
        <v>115</v>
      </c>
      <c r="H17">
        <v>3.1820000000000001E-2</v>
      </c>
      <c r="I17">
        <v>15</v>
      </c>
      <c r="J17" t="s">
        <v>39</v>
      </c>
      <c r="K17">
        <v>28200</v>
      </c>
      <c r="L17">
        <v>3118</v>
      </c>
      <c r="M17">
        <v>0.12728</v>
      </c>
      <c r="N17">
        <v>2876.4824199999998</v>
      </c>
      <c r="O17">
        <v>8.387E-2</v>
      </c>
      <c r="P17">
        <v>2876.4824199999998</v>
      </c>
      <c r="Q17">
        <v>21.83</v>
      </c>
      <c r="R17">
        <v>7432.4814500000002</v>
      </c>
      <c r="S17">
        <v>0.59592999999999996</v>
      </c>
      <c r="T17">
        <v>7432.4814500000002</v>
      </c>
      <c r="U17">
        <v>11.76</v>
      </c>
      <c r="V17">
        <v>9945.6074200000003</v>
      </c>
      <c r="W17">
        <v>0.53161999999999998</v>
      </c>
      <c r="X17">
        <v>9945.6074200000003</v>
      </c>
      <c r="Y17">
        <v>20.96</v>
      </c>
      <c r="Z17">
        <v>5965.5053699999999</v>
      </c>
      <c r="AA17">
        <v>0.63775000000000004</v>
      </c>
      <c r="AB17">
        <v>5965.5053699999999</v>
      </c>
      <c r="AC17">
        <v>13.21</v>
      </c>
      <c r="AD17">
        <v>26220.07617</v>
      </c>
      <c r="AE17">
        <v>834.32281</v>
      </c>
      <c r="AF17">
        <v>26220.07617</v>
      </c>
      <c r="AG17">
        <v>53.771830000000001</v>
      </c>
      <c r="AH17">
        <v>25.5</v>
      </c>
      <c r="AI17">
        <v>426.32393000000002</v>
      </c>
      <c r="AJ17">
        <v>34.480272999999997</v>
      </c>
      <c r="AK17">
        <v>9354</v>
      </c>
      <c r="AL17">
        <v>12472</v>
      </c>
    </row>
    <row r="18" spans="1:38" x14ac:dyDescent="0.25">
      <c r="A18">
        <v>23658</v>
      </c>
      <c r="B18" t="s">
        <v>37</v>
      </c>
      <c r="C18">
        <v>30458</v>
      </c>
      <c r="D18">
        <v>34932</v>
      </c>
      <c r="E18" t="s">
        <v>55</v>
      </c>
      <c r="F18">
        <v>4</v>
      </c>
      <c r="G18">
        <v>115</v>
      </c>
      <c r="H18">
        <v>3.1960000000000002E-2</v>
      </c>
      <c r="I18">
        <v>15</v>
      </c>
      <c r="J18" t="s">
        <v>39</v>
      </c>
      <c r="K18">
        <v>28200</v>
      </c>
      <c r="L18">
        <v>3118</v>
      </c>
      <c r="M18">
        <v>0.12784000000000001</v>
      </c>
      <c r="N18">
        <v>2877.7206999999999</v>
      </c>
      <c r="O18">
        <v>8.3900000000000002E-2</v>
      </c>
      <c r="P18">
        <v>2877.7206999999999</v>
      </c>
      <c r="Q18">
        <v>21.83</v>
      </c>
      <c r="R18">
        <v>7387.4257799999996</v>
      </c>
      <c r="S18">
        <v>0.59231999999999996</v>
      </c>
      <c r="T18">
        <v>7387.4257799999996</v>
      </c>
      <c r="U18">
        <v>11.81</v>
      </c>
      <c r="V18">
        <v>9913.0976599999995</v>
      </c>
      <c r="W18">
        <v>0.52988999999999997</v>
      </c>
      <c r="X18">
        <v>9913.0976599999995</v>
      </c>
      <c r="Y18">
        <v>20.96</v>
      </c>
      <c r="Z18">
        <v>6507.4814500000002</v>
      </c>
      <c r="AA18">
        <v>0.69569000000000003</v>
      </c>
      <c r="AB18">
        <v>6507.4814500000002</v>
      </c>
      <c r="AC18">
        <v>12.71</v>
      </c>
      <c r="AD18">
        <v>26685.726559999999</v>
      </c>
      <c r="AE18">
        <v>852.87579000000005</v>
      </c>
      <c r="AF18">
        <v>26685.726559999999</v>
      </c>
      <c r="AG18">
        <v>55.683819999999997</v>
      </c>
      <c r="AH18">
        <v>25.5</v>
      </c>
      <c r="AI18">
        <v>444.08122600000002</v>
      </c>
      <c r="AJ18">
        <v>36.355134</v>
      </c>
      <c r="AK18">
        <v>9354</v>
      </c>
      <c r="AL18">
        <v>12472</v>
      </c>
    </row>
    <row r="19" spans="1:38" x14ac:dyDescent="0.25">
      <c r="A19">
        <v>23660</v>
      </c>
      <c r="B19" t="s">
        <v>37</v>
      </c>
      <c r="C19">
        <v>30459</v>
      </c>
      <c r="D19">
        <v>34930</v>
      </c>
      <c r="E19" t="s">
        <v>56</v>
      </c>
      <c r="F19">
        <v>4</v>
      </c>
      <c r="G19">
        <v>115</v>
      </c>
      <c r="H19">
        <v>3.124E-2</v>
      </c>
      <c r="I19">
        <v>15</v>
      </c>
      <c r="J19" t="s">
        <v>39</v>
      </c>
      <c r="K19">
        <v>28200</v>
      </c>
      <c r="L19">
        <v>3118</v>
      </c>
      <c r="M19">
        <v>0.12496</v>
      </c>
      <c r="N19">
        <v>4189.74658</v>
      </c>
      <c r="O19">
        <v>0.12216</v>
      </c>
      <c r="P19">
        <v>4189.74658</v>
      </c>
      <c r="Q19">
        <v>21.78</v>
      </c>
      <c r="R19">
        <v>9532.5761700000003</v>
      </c>
      <c r="S19">
        <v>0.76432</v>
      </c>
      <c r="T19">
        <v>9532.5761700000003</v>
      </c>
      <c r="U19">
        <v>9.48</v>
      </c>
      <c r="V19">
        <v>12037.837890000001</v>
      </c>
      <c r="W19">
        <v>0.64346000000000003</v>
      </c>
      <c r="X19">
        <v>12037.837890000001</v>
      </c>
      <c r="Y19">
        <v>20.09</v>
      </c>
      <c r="Z19">
        <v>6846.4575199999999</v>
      </c>
      <c r="AA19">
        <v>0.73192999999999997</v>
      </c>
      <c r="AB19">
        <v>6846.4575199999999</v>
      </c>
      <c r="AC19">
        <v>12.37</v>
      </c>
      <c r="AD19">
        <v>32606.617190000001</v>
      </c>
      <c r="AE19">
        <v>1018.6307399999999</v>
      </c>
      <c r="AF19">
        <v>32606.617190000001</v>
      </c>
      <c r="AG19">
        <v>73.432140000000004</v>
      </c>
      <c r="AH19">
        <v>25.5</v>
      </c>
      <c r="AI19">
        <v>511.68100399999997</v>
      </c>
      <c r="AJ19">
        <v>48.703746000000002</v>
      </c>
      <c r="AK19">
        <v>9354</v>
      </c>
      <c r="AL19">
        <v>12472</v>
      </c>
    </row>
    <row r="20" spans="1:38" x14ac:dyDescent="0.25">
      <c r="A20">
        <v>24414</v>
      </c>
      <c r="B20" t="s">
        <v>37</v>
      </c>
      <c r="C20">
        <v>30829</v>
      </c>
      <c r="D20">
        <v>34931</v>
      </c>
      <c r="E20" t="s">
        <v>57</v>
      </c>
      <c r="F20">
        <v>4</v>
      </c>
      <c r="G20">
        <v>115</v>
      </c>
      <c r="H20">
        <v>3.0620000000000001E-2</v>
      </c>
      <c r="I20">
        <v>15</v>
      </c>
      <c r="J20" t="s">
        <v>39</v>
      </c>
      <c r="K20">
        <v>28200</v>
      </c>
      <c r="L20">
        <v>3118</v>
      </c>
      <c r="M20">
        <v>0.12248000000000001</v>
      </c>
      <c r="N20">
        <v>2951.1469699999998</v>
      </c>
      <c r="O20">
        <v>8.6040000000000005E-2</v>
      </c>
      <c r="P20">
        <v>2951.1469699999998</v>
      </c>
      <c r="Q20">
        <v>21.82</v>
      </c>
      <c r="R20">
        <v>7299.7045900000003</v>
      </c>
      <c r="S20">
        <v>0.58528999999999998</v>
      </c>
      <c r="T20">
        <v>7299.7045900000003</v>
      </c>
      <c r="U20">
        <v>11.9</v>
      </c>
      <c r="V20">
        <v>9509.7197300000007</v>
      </c>
      <c r="W20">
        <v>0.50831999999999999</v>
      </c>
      <c r="X20">
        <v>9509.7197300000007</v>
      </c>
      <c r="Y20">
        <v>21.04</v>
      </c>
      <c r="Z20">
        <v>6308.8486300000004</v>
      </c>
      <c r="AA20">
        <v>0.67444999999999999</v>
      </c>
      <c r="AB20">
        <v>6308.8486300000004</v>
      </c>
      <c r="AC20">
        <v>12.9</v>
      </c>
      <c r="AD20">
        <v>26069.41992</v>
      </c>
      <c r="AE20">
        <v>798.24561000000006</v>
      </c>
      <c r="AF20">
        <v>26069.41992</v>
      </c>
      <c r="AG20">
        <v>51.738950000000003</v>
      </c>
      <c r="AH20">
        <v>25.5</v>
      </c>
      <c r="AI20">
        <v>416.69389100000001</v>
      </c>
      <c r="AJ20">
        <v>33.757894999999998</v>
      </c>
      <c r="AK20">
        <v>9354</v>
      </c>
      <c r="AL20">
        <v>12472</v>
      </c>
    </row>
    <row r="21" spans="1:38" x14ac:dyDescent="0.25">
      <c r="A21">
        <v>33074</v>
      </c>
      <c r="B21" t="s">
        <v>37</v>
      </c>
      <c r="C21">
        <v>34930</v>
      </c>
      <c r="D21">
        <v>30829</v>
      </c>
      <c r="E21" t="s">
        <v>58</v>
      </c>
      <c r="F21">
        <v>4</v>
      </c>
      <c r="G21">
        <v>115</v>
      </c>
      <c r="H21">
        <v>3.1230000000000001E-2</v>
      </c>
      <c r="I21">
        <v>15</v>
      </c>
      <c r="J21" t="s">
        <v>39</v>
      </c>
      <c r="K21">
        <v>28200</v>
      </c>
      <c r="L21">
        <v>3118</v>
      </c>
      <c r="M21">
        <v>0.12492</v>
      </c>
      <c r="N21">
        <v>4302.0712899999999</v>
      </c>
      <c r="O21">
        <v>0.12543000000000001</v>
      </c>
      <c r="P21">
        <v>4302.0712899999999</v>
      </c>
      <c r="Q21">
        <v>21.78</v>
      </c>
      <c r="R21">
        <v>9791.5498000000007</v>
      </c>
      <c r="S21">
        <v>0.78508</v>
      </c>
      <c r="T21">
        <v>9791.5498000000007</v>
      </c>
      <c r="U21">
        <v>9.2100000000000009</v>
      </c>
      <c r="V21">
        <v>12177.247069999999</v>
      </c>
      <c r="W21">
        <v>0.65090999999999999</v>
      </c>
      <c r="X21">
        <v>12177.247069999999</v>
      </c>
      <c r="Y21">
        <v>20.04</v>
      </c>
      <c r="Z21">
        <v>6760.3779299999997</v>
      </c>
      <c r="AA21">
        <v>0.72272999999999998</v>
      </c>
      <c r="AB21">
        <v>6760.3779299999997</v>
      </c>
      <c r="AC21">
        <v>12.46</v>
      </c>
      <c r="AD21">
        <v>33031.246090000001</v>
      </c>
      <c r="AE21">
        <v>1031.5658000000001</v>
      </c>
      <c r="AF21">
        <v>33031.246090000001</v>
      </c>
      <c r="AG21">
        <v>75.291809999999998</v>
      </c>
      <c r="AH21">
        <v>25.5</v>
      </c>
      <c r="AI21">
        <v>516.91671599999995</v>
      </c>
      <c r="AJ21">
        <v>50.146315999999999</v>
      </c>
      <c r="AK21">
        <v>9354</v>
      </c>
      <c r="AL21">
        <v>12472</v>
      </c>
    </row>
    <row r="22" spans="1:38" x14ac:dyDescent="0.25">
      <c r="A22">
        <v>33075</v>
      </c>
      <c r="B22" t="s">
        <v>37</v>
      </c>
      <c r="C22">
        <v>34931</v>
      </c>
      <c r="D22">
        <v>30458</v>
      </c>
      <c r="E22" t="s">
        <v>59</v>
      </c>
      <c r="F22">
        <v>4</v>
      </c>
      <c r="G22">
        <v>115</v>
      </c>
      <c r="H22">
        <v>3.1989999999999998E-2</v>
      </c>
      <c r="I22">
        <v>15</v>
      </c>
      <c r="J22" t="s">
        <v>39</v>
      </c>
      <c r="K22">
        <v>28200</v>
      </c>
      <c r="L22">
        <v>3118</v>
      </c>
      <c r="M22">
        <v>0.12795999999999999</v>
      </c>
      <c r="N22">
        <v>2924.6618699999999</v>
      </c>
      <c r="O22">
        <v>8.5269999999999999E-2</v>
      </c>
      <c r="P22">
        <v>2924.6618699999999</v>
      </c>
      <c r="Q22">
        <v>21.82</v>
      </c>
      <c r="R22">
        <v>7282.9291999999996</v>
      </c>
      <c r="S22">
        <v>0.58394000000000001</v>
      </c>
      <c r="T22">
        <v>7282.9291999999996</v>
      </c>
      <c r="U22">
        <v>11.92</v>
      </c>
      <c r="V22">
        <v>9528.7871099999993</v>
      </c>
      <c r="W22">
        <v>0.50934000000000001</v>
      </c>
      <c r="X22">
        <v>9528.7871099999993</v>
      </c>
      <c r="Y22">
        <v>21.03</v>
      </c>
      <c r="Z22">
        <v>6335.0839800000003</v>
      </c>
      <c r="AA22">
        <v>0.67725999999999997</v>
      </c>
      <c r="AB22">
        <v>6335.0839800000003</v>
      </c>
      <c r="AC22">
        <v>12.87</v>
      </c>
      <c r="AD22">
        <v>26071.462889999999</v>
      </c>
      <c r="AE22">
        <v>834.02606000000003</v>
      </c>
      <c r="AF22">
        <v>26071.462889999999</v>
      </c>
      <c r="AG22">
        <v>54.074640000000002</v>
      </c>
      <c r="AH22">
        <v>25.5</v>
      </c>
      <c r="AI22">
        <v>435.64022999999997</v>
      </c>
      <c r="AJ22">
        <v>35.292023</v>
      </c>
      <c r="AK22">
        <v>9354</v>
      </c>
      <c r="AL22">
        <v>12472</v>
      </c>
    </row>
    <row r="23" spans="1:38" x14ac:dyDescent="0.25">
      <c r="A23">
        <v>33076</v>
      </c>
      <c r="B23" t="s">
        <v>37</v>
      </c>
      <c r="C23">
        <v>34932</v>
      </c>
      <c r="D23">
        <v>30456</v>
      </c>
      <c r="E23" t="s">
        <v>60</v>
      </c>
      <c r="F23">
        <v>4</v>
      </c>
      <c r="G23">
        <v>115</v>
      </c>
      <c r="H23">
        <v>3.0280000000000001E-2</v>
      </c>
      <c r="I23">
        <v>15</v>
      </c>
      <c r="J23" t="s">
        <v>39</v>
      </c>
      <c r="K23">
        <v>28200</v>
      </c>
      <c r="L23">
        <v>3118</v>
      </c>
      <c r="M23">
        <v>0.12112000000000001</v>
      </c>
      <c r="N23">
        <v>2889.4157700000001</v>
      </c>
      <c r="O23">
        <v>8.4239999999999995E-2</v>
      </c>
      <c r="P23">
        <v>2889.4157700000001</v>
      </c>
      <c r="Q23">
        <v>21.83</v>
      </c>
      <c r="R23">
        <v>7405.9829099999997</v>
      </c>
      <c r="S23">
        <v>0.59380999999999995</v>
      </c>
      <c r="T23">
        <v>7405.9829099999997</v>
      </c>
      <c r="U23">
        <v>11.79</v>
      </c>
      <c r="V23">
        <v>9939.1259800000007</v>
      </c>
      <c r="W23">
        <v>0.53127999999999997</v>
      </c>
      <c r="X23">
        <v>9939.1259800000007</v>
      </c>
      <c r="Y23">
        <v>20.96</v>
      </c>
      <c r="Z23">
        <v>6514.3701199999996</v>
      </c>
      <c r="AA23">
        <v>0.69642999999999999</v>
      </c>
      <c r="AB23">
        <v>6514.3701199999996</v>
      </c>
      <c r="AC23">
        <v>12.7</v>
      </c>
      <c r="AD23">
        <v>26748.894530000001</v>
      </c>
      <c r="AE23">
        <v>809.95654000000002</v>
      </c>
      <c r="AF23">
        <v>26748.894530000001</v>
      </c>
      <c r="AG23">
        <v>52.918999999999997</v>
      </c>
      <c r="AH23">
        <v>25.5</v>
      </c>
      <c r="AI23">
        <v>421.508284</v>
      </c>
      <c r="AJ23">
        <v>34.552523999999998</v>
      </c>
      <c r="AK23">
        <v>9354</v>
      </c>
      <c r="AL23">
        <v>12472</v>
      </c>
    </row>
    <row r="24" spans="1:38" x14ac:dyDescent="0.25">
      <c r="A24">
        <v>33077</v>
      </c>
      <c r="B24" t="s">
        <v>37</v>
      </c>
      <c r="C24">
        <v>34933</v>
      </c>
      <c r="D24">
        <v>30455</v>
      </c>
      <c r="E24" t="s">
        <v>61</v>
      </c>
      <c r="F24">
        <v>4</v>
      </c>
      <c r="G24">
        <v>115</v>
      </c>
      <c r="H24">
        <v>3.1600000000000003E-2</v>
      </c>
      <c r="I24">
        <v>15</v>
      </c>
      <c r="J24" t="s">
        <v>39</v>
      </c>
      <c r="K24">
        <v>28200</v>
      </c>
      <c r="L24">
        <v>3118</v>
      </c>
      <c r="M24">
        <v>0.12640000000000001</v>
      </c>
      <c r="N24">
        <v>2867.2148400000001</v>
      </c>
      <c r="O24">
        <v>8.3599999999999994E-2</v>
      </c>
      <c r="P24">
        <v>2867.2148400000001</v>
      </c>
      <c r="Q24">
        <v>21.83</v>
      </c>
      <c r="R24">
        <v>7444.5981400000001</v>
      </c>
      <c r="S24">
        <v>0.59689999999999999</v>
      </c>
      <c r="T24">
        <v>7444.5981400000001</v>
      </c>
      <c r="U24">
        <v>11.75</v>
      </c>
      <c r="V24">
        <v>9948.6503900000007</v>
      </c>
      <c r="W24">
        <v>0.53178999999999998</v>
      </c>
      <c r="X24">
        <v>9948.6503900000007</v>
      </c>
      <c r="Y24">
        <v>20.96</v>
      </c>
      <c r="Z24">
        <v>5957.2260699999997</v>
      </c>
      <c r="AA24">
        <v>0.63685999999999998</v>
      </c>
      <c r="AB24">
        <v>5957.2260699999997</v>
      </c>
      <c r="AC24">
        <v>13.22</v>
      </c>
      <c r="AD24">
        <v>26217.689450000002</v>
      </c>
      <c r="AE24">
        <v>828.47900000000004</v>
      </c>
      <c r="AF24">
        <v>26217.689450000002</v>
      </c>
      <c r="AG24">
        <v>53.410229999999999</v>
      </c>
      <c r="AH24">
        <v>25.5</v>
      </c>
      <c r="AI24">
        <v>423.49762500000003</v>
      </c>
      <c r="AJ24">
        <v>34.260877999999998</v>
      </c>
      <c r="AK24">
        <v>9354</v>
      </c>
      <c r="AL24">
        <v>12472</v>
      </c>
    </row>
    <row r="25" spans="1:38" x14ac:dyDescent="0.25">
      <c r="A25">
        <v>33078</v>
      </c>
      <c r="B25" t="s">
        <v>37</v>
      </c>
      <c r="C25">
        <v>34934</v>
      </c>
      <c r="D25">
        <v>30454</v>
      </c>
      <c r="E25" t="s">
        <v>62</v>
      </c>
      <c r="F25">
        <v>4</v>
      </c>
      <c r="G25">
        <v>115</v>
      </c>
      <c r="H25">
        <v>3.1620000000000002E-2</v>
      </c>
      <c r="I25">
        <v>15</v>
      </c>
      <c r="J25" t="s">
        <v>39</v>
      </c>
      <c r="K25">
        <v>28200</v>
      </c>
      <c r="L25">
        <v>3118</v>
      </c>
      <c r="M25">
        <v>0.12648000000000001</v>
      </c>
      <c r="N25">
        <v>2796.7231400000001</v>
      </c>
      <c r="O25">
        <v>8.1540000000000001E-2</v>
      </c>
      <c r="P25">
        <v>2796.7231400000001</v>
      </c>
      <c r="Q25">
        <v>21.83</v>
      </c>
      <c r="R25">
        <v>8066.1337899999999</v>
      </c>
      <c r="S25">
        <v>0.64673999999999998</v>
      </c>
      <c r="T25">
        <v>8066.1337899999999</v>
      </c>
      <c r="U25">
        <v>11.08</v>
      </c>
      <c r="V25">
        <v>10030.81934</v>
      </c>
      <c r="W25">
        <v>0.53617999999999999</v>
      </c>
      <c r="X25">
        <v>10030.81934</v>
      </c>
      <c r="Y25">
        <v>20.94</v>
      </c>
      <c r="Z25">
        <v>5541.3842800000002</v>
      </c>
      <c r="AA25">
        <v>0.59240999999999999</v>
      </c>
      <c r="AB25">
        <v>5541.3842800000002</v>
      </c>
      <c r="AC25">
        <v>14.32</v>
      </c>
      <c r="AD25">
        <v>26435.060549999998</v>
      </c>
      <c r="AE25">
        <v>835.87658999999996</v>
      </c>
      <c r="AF25">
        <v>26435.060549999998</v>
      </c>
      <c r="AG25">
        <v>54.452770000000001</v>
      </c>
      <c r="AH25">
        <v>25.5</v>
      </c>
      <c r="AI25">
        <v>430.26971500000002</v>
      </c>
      <c r="AJ25">
        <v>35.254990999999997</v>
      </c>
      <c r="AK25">
        <v>9354</v>
      </c>
      <c r="AL25">
        <v>12472</v>
      </c>
    </row>
    <row r="26" spans="1:38" x14ac:dyDescent="0.25">
      <c r="A26">
        <v>33079</v>
      </c>
      <c r="B26" t="s">
        <v>37</v>
      </c>
      <c r="C26">
        <v>34935</v>
      </c>
      <c r="D26">
        <v>30453</v>
      </c>
      <c r="E26" t="s">
        <v>63</v>
      </c>
      <c r="F26">
        <v>4</v>
      </c>
      <c r="G26">
        <v>115</v>
      </c>
      <c r="H26">
        <v>3.2039999999999999E-2</v>
      </c>
      <c r="I26">
        <v>15</v>
      </c>
      <c r="J26" t="s">
        <v>39</v>
      </c>
      <c r="K26">
        <v>28200</v>
      </c>
      <c r="L26">
        <v>3118</v>
      </c>
      <c r="M26">
        <v>0.12816</v>
      </c>
      <c r="N26">
        <v>3050.2739299999998</v>
      </c>
      <c r="O26">
        <v>8.8929999999999995E-2</v>
      </c>
      <c r="P26">
        <v>3050.2739299999998</v>
      </c>
      <c r="Q26">
        <v>21.82</v>
      </c>
      <c r="R26">
        <v>8222.4668000000001</v>
      </c>
      <c r="S26">
        <v>0.65927000000000002</v>
      </c>
      <c r="T26">
        <v>8222.4668000000001</v>
      </c>
      <c r="U26">
        <v>10.91</v>
      </c>
      <c r="V26">
        <v>10011.01074</v>
      </c>
      <c r="W26">
        <v>0.53512000000000004</v>
      </c>
      <c r="X26">
        <v>10011.01074</v>
      </c>
      <c r="Y26">
        <v>20.95</v>
      </c>
      <c r="Z26">
        <v>5529.7392600000003</v>
      </c>
      <c r="AA26">
        <v>0.59116000000000002</v>
      </c>
      <c r="AB26">
        <v>5529.7392600000003</v>
      </c>
      <c r="AC26">
        <v>14.39</v>
      </c>
      <c r="AD26">
        <v>26813.490229999999</v>
      </c>
      <c r="AE26">
        <v>859.10424999999998</v>
      </c>
      <c r="AF26">
        <v>26813.490229999999</v>
      </c>
      <c r="AG26">
        <v>56.248939999999997</v>
      </c>
      <c r="AH26">
        <v>25.5</v>
      </c>
      <c r="AI26">
        <v>440.62068199999999</v>
      </c>
      <c r="AJ26">
        <v>36.459592999999998</v>
      </c>
      <c r="AK26">
        <v>9354</v>
      </c>
      <c r="AL26">
        <v>12472</v>
      </c>
    </row>
    <row r="27" spans="1:38" x14ac:dyDescent="0.25">
      <c r="A27">
        <v>33080</v>
      </c>
      <c r="B27" t="s">
        <v>37</v>
      </c>
      <c r="C27">
        <v>34936</v>
      </c>
      <c r="D27">
        <v>30451</v>
      </c>
      <c r="E27" t="s">
        <v>64</v>
      </c>
      <c r="F27">
        <v>4</v>
      </c>
      <c r="G27">
        <v>115</v>
      </c>
      <c r="H27">
        <v>3.0519999999999999E-2</v>
      </c>
      <c r="I27">
        <v>15</v>
      </c>
      <c r="J27" t="s">
        <v>39</v>
      </c>
      <c r="K27">
        <v>28200</v>
      </c>
      <c r="L27">
        <v>3118</v>
      </c>
      <c r="M27">
        <v>0.12207999999999999</v>
      </c>
      <c r="N27">
        <v>3656.2302199999999</v>
      </c>
      <c r="O27">
        <v>0.1066</v>
      </c>
      <c r="P27">
        <v>3656.2302199999999</v>
      </c>
      <c r="Q27">
        <v>21.8</v>
      </c>
      <c r="R27">
        <v>8055.3579099999997</v>
      </c>
      <c r="S27">
        <v>0.64588000000000001</v>
      </c>
      <c r="T27">
        <v>8055.3579099999997</v>
      </c>
      <c r="U27">
        <v>11.09</v>
      </c>
      <c r="V27">
        <v>9967.1826199999996</v>
      </c>
      <c r="W27">
        <v>0.53278000000000003</v>
      </c>
      <c r="X27">
        <v>9967.1826199999996</v>
      </c>
      <c r="Y27">
        <v>20.95</v>
      </c>
      <c r="Z27">
        <v>5318.1264600000004</v>
      </c>
      <c r="AA27">
        <v>0.56854000000000005</v>
      </c>
      <c r="AB27">
        <v>5318.1264600000004</v>
      </c>
      <c r="AC27">
        <v>16.11</v>
      </c>
      <c r="AD27">
        <v>26996.896479999999</v>
      </c>
      <c r="AE27">
        <v>823.94530999999995</v>
      </c>
      <c r="AF27">
        <v>26996.896479999999</v>
      </c>
      <c r="AG27">
        <v>51.882570000000001</v>
      </c>
      <c r="AH27">
        <v>25.5</v>
      </c>
      <c r="AI27">
        <v>408.15873699999997</v>
      </c>
      <c r="AJ27">
        <v>32.243636000000002</v>
      </c>
      <c r="AK27">
        <v>9354</v>
      </c>
      <c r="AL27">
        <v>12472</v>
      </c>
    </row>
    <row r="28" spans="1:38" x14ac:dyDescent="0.25">
      <c r="A28">
        <v>33081</v>
      </c>
      <c r="B28" t="s">
        <v>37</v>
      </c>
      <c r="C28">
        <v>34937</v>
      </c>
      <c r="D28">
        <v>30450</v>
      </c>
      <c r="E28" t="s">
        <v>65</v>
      </c>
      <c r="F28">
        <v>4</v>
      </c>
      <c r="G28">
        <v>115</v>
      </c>
      <c r="H28">
        <v>3.1620000000000002E-2</v>
      </c>
      <c r="I28">
        <v>15</v>
      </c>
      <c r="J28" t="s">
        <v>39</v>
      </c>
      <c r="K28">
        <v>28200</v>
      </c>
      <c r="L28">
        <v>3118</v>
      </c>
      <c r="M28">
        <v>0.12648000000000001</v>
      </c>
      <c r="N28">
        <v>2698.71362</v>
      </c>
      <c r="O28">
        <v>7.868E-2</v>
      </c>
      <c r="P28">
        <v>2698.71362</v>
      </c>
      <c r="Q28">
        <v>21.83</v>
      </c>
      <c r="R28">
        <v>7874.2402300000003</v>
      </c>
      <c r="S28">
        <v>0.63134999999999997</v>
      </c>
      <c r="T28">
        <v>7874.2402300000003</v>
      </c>
      <c r="U28">
        <v>11.29</v>
      </c>
      <c r="V28">
        <v>9643.0283199999994</v>
      </c>
      <c r="W28">
        <v>0.51544999999999996</v>
      </c>
      <c r="X28">
        <v>9643.0283199999994</v>
      </c>
      <c r="Y28">
        <v>21.01</v>
      </c>
      <c r="Z28">
        <v>4071.3144499999999</v>
      </c>
      <c r="AA28">
        <v>0.43525000000000003</v>
      </c>
      <c r="AB28">
        <v>4071.3144499999999</v>
      </c>
      <c r="AC28">
        <v>20.03</v>
      </c>
      <c r="AD28">
        <v>24287.296880000002</v>
      </c>
      <c r="AE28">
        <v>767.96429000000001</v>
      </c>
      <c r="AF28">
        <v>24287.296880000002</v>
      </c>
      <c r="AG28">
        <v>46.902290000000001</v>
      </c>
      <c r="AH28">
        <v>25.5</v>
      </c>
      <c r="AI28">
        <v>377.718434</v>
      </c>
      <c r="AJ28">
        <v>28.480559</v>
      </c>
      <c r="AK28">
        <v>9354</v>
      </c>
      <c r="AL28">
        <v>12472</v>
      </c>
    </row>
    <row r="29" spans="1:38" x14ac:dyDescent="0.25">
      <c r="A29">
        <v>33082</v>
      </c>
      <c r="B29" t="s">
        <v>37</v>
      </c>
      <c r="C29">
        <v>34938</v>
      </c>
      <c r="D29">
        <v>30449</v>
      </c>
      <c r="E29" t="s">
        <v>66</v>
      </c>
      <c r="F29">
        <v>4</v>
      </c>
      <c r="G29">
        <v>115</v>
      </c>
      <c r="H29">
        <v>3.0450000000000001E-2</v>
      </c>
      <c r="I29">
        <v>15</v>
      </c>
      <c r="J29" t="s">
        <v>39</v>
      </c>
      <c r="K29">
        <v>28200</v>
      </c>
      <c r="L29">
        <v>3118</v>
      </c>
      <c r="M29">
        <v>0.12180000000000001</v>
      </c>
      <c r="N29">
        <v>3260.6616199999999</v>
      </c>
      <c r="O29">
        <v>9.5070000000000002E-2</v>
      </c>
      <c r="P29">
        <v>3260.6616199999999</v>
      </c>
      <c r="Q29">
        <v>21.81</v>
      </c>
      <c r="R29">
        <v>8882.0273400000005</v>
      </c>
      <c r="S29">
        <v>0.71216000000000002</v>
      </c>
      <c r="T29">
        <v>8882.0273400000005</v>
      </c>
      <c r="U29">
        <v>10.19</v>
      </c>
      <c r="V29">
        <v>10061.98242</v>
      </c>
      <c r="W29">
        <v>0.53783999999999998</v>
      </c>
      <c r="X29">
        <v>10061.98242</v>
      </c>
      <c r="Y29">
        <v>20.94</v>
      </c>
      <c r="Z29">
        <v>4574.7612300000001</v>
      </c>
      <c r="AA29">
        <v>0.48907</v>
      </c>
      <c r="AB29">
        <v>4574.7612300000001</v>
      </c>
      <c r="AC29">
        <v>18.93</v>
      </c>
      <c r="AD29">
        <v>26779.433590000001</v>
      </c>
      <c r="AE29">
        <v>815.43371999999999</v>
      </c>
      <c r="AF29">
        <v>26779.433590000001</v>
      </c>
      <c r="AG29">
        <v>53.084299999999999</v>
      </c>
      <c r="AH29">
        <v>25.5</v>
      </c>
      <c r="AI29">
        <v>409.75920500000001</v>
      </c>
      <c r="AJ29">
        <v>33.900253999999997</v>
      </c>
      <c r="AK29">
        <v>9354</v>
      </c>
      <c r="AL29">
        <v>12472</v>
      </c>
    </row>
    <row r="30" spans="1:38" x14ac:dyDescent="0.25">
      <c r="A30">
        <v>33083</v>
      </c>
      <c r="B30" t="s">
        <v>37</v>
      </c>
      <c r="C30">
        <v>34939</v>
      </c>
      <c r="D30">
        <v>30448</v>
      </c>
      <c r="E30" t="s">
        <v>67</v>
      </c>
      <c r="F30">
        <v>4</v>
      </c>
      <c r="G30">
        <v>115</v>
      </c>
      <c r="H30">
        <v>2.9059999999999999E-2</v>
      </c>
      <c r="I30">
        <v>15</v>
      </c>
      <c r="J30" t="s">
        <v>39</v>
      </c>
      <c r="K30">
        <v>28200</v>
      </c>
      <c r="L30">
        <v>3118</v>
      </c>
      <c r="M30">
        <v>0.11624</v>
      </c>
      <c r="N30">
        <v>4338.5473599999996</v>
      </c>
      <c r="O30">
        <v>0.1265</v>
      </c>
      <c r="P30">
        <v>4338.5473599999996</v>
      </c>
      <c r="Q30">
        <v>21.78</v>
      </c>
      <c r="R30">
        <v>9571.61816</v>
      </c>
      <c r="S30">
        <v>0.76744999999999997</v>
      </c>
      <c r="T30">
        <v>9571.61816</v>
      </c>
      <c r="U30">
        <v>9.44</v>
      </c>
      <c r="V30">
        <v>11409.360350000001</v>
      </c>
      <c r="W30">
        <v>0.60987000000000002</v>
      </c>
      <c r="X30">
        <v>11409.360350000001</v>
      </c>
      <c r="Y30">
        <v>20.28</v>
      </c>
      <c r="Z30">
        <v>4719.5317400000004</v>
      </c>
      <c r="AA30">
        <v>0.50455000000000005</v>
      </c>
      <c r="AB30">
        <v>4719.5317400000004</v>
      </c>
      <c r="AC30">
        <v>18.64</v>
      </c>
      <c r="AD30">
        <v>30039.058590000001</v>
      </c>
      <c r="AE30">
        <v>872.93506000000002</v>
      </c>
      <c r="AF30">
        <v>30039.058590000001</v>
      </c>
      <c r="AG30">
        <v>58.960610000000003</v>
      </c>
      <c r="AH30">
        <v>25.5</v>
      </c>
      <c r="AI30">
        <v>415.30082399999998</v>
      </c>
      <c r="AJ30">
        <v>36.822985000000003</v>
      </c>
      <c r="AK30">
        <v>9354</v>
      </c>
      <c r="AL30">
        <v>12472</v>
      </c>
    </row>
    <row r="31" spans="1:38" x14ac:dyDescent="0.25">
      <c r="A31">
        <v>33084</v>
      </c>
      <c r="B31" t="s">
        <v>37</v>
      </c>
      <c r="C31">
        <v>34940</v>
      </c>
      <c r="D31">
        <v>30447</v>
      </c>
      <c r="E31" t="s">
        <v>68</v>
      </c>
      <c r="F31">
        <v>4</v>
      </c>
      <c r="G31">
        <v>115</v>
      </c>
      <c r="H31">
        <v>3.177E-2</v>
      </c>
      <c r="I31">
        <v>15</v>
      </c>
      <c r="J31" t="s">
        <v>39</v>
      </c>
      <c r="K31">
        <v>28200</v>
      </c>
      <c r="L31">
        <v>3118</v>
      </c>
      <c r="M31">
        <v>0.12708</v>
      </c>
      <c r="N31">
        <v>3099.6394</v>
      </c>
      <c r="O31">
        <v>9.0370000000000006E-2</v>
      </c>
      <c r="P31">
        <v>3099.6394</v>
      </c>
      <c r="Q31">
        <v>21.82</v>
      </c>
      <c r="R31">
        <v>9584.5996099999993</v>
      </c>
      <c r="S31">
        <v>0.76849000000000001</v>
      </c>
      <c r="T31">
        <v>9584.5996099999993</v>
      </c>
      <c r="U31">
        <v>9.43</v>
      </c>
      <c r="V31">
        <v>10381.454100000001</v>
      </c>
      <c r="W31">
        <v>0.55491999999999997</v>
      </c>
      <c r="X31">
        <v>10381.454100000001</v>
      </c>
      <c r="Y31">
        <v>20.87</v>
      </c>
      <c r="Z31">
        <v>3695.5830099999998</v>
      </c>
      <c r="AA31">
        <v>0.39507999999999999</v>
      </c>
      <c r="AB31">
        <v>3695.5830099999998</v>
      </c>
      <c r="AC31">
        <v>20.37</v>
      </c>
      <c r="AD31">
        <v>26761.275389999999</v>
      </c>
      <c r="AE31">
        <v>850.20569</v>
      </c>
      <c r="AF31">
        <v>26761.275389999999</v>
      </c>
      <c r="AG31">
        <v>58.371229999999997</v>
      </c>
      <c r="AH31">
        <v>25.5</v>
      </c>
      <c r="AI31">
        <v>421.91138000000001</v>
      </c>
      <c r="AJ31">
        <v>38.054651999999997</v>
      </c>
      <c r="AK31">
        <v>9354</v>
      </c>
      <c r="AL31">
        <v>12472</v>
      </c>
    </row>
    <row r="32" spans="1:38" x14ac:dyDescent="0.25">
      <c r="A32">
        <v>33085</v>
      </c>
      <c r="B32" t="s">
        <v>37</v>
      </c>
      <c r="C32">
        <v>34941</v>
      </c>
      <c r="D32">
        <v>30446</v>
      </c>
      <c r="E32" t="s">
        <v>69</v>
      </c>
      <c r="F32">
        <v>4</v>
      </c>
      <c r="G32">
        <v>115</v>
      </c>
      <c r="H32">
        <v>3.0169999999999999E-2</v>
      </c>
      <c r="I32">
        <v>15</v>
      </c>
      <c r="J32" t="s">
        <v>39</v>
      </c>
      <c r="K32">
        <v>28200</v>
      </c>
      <c r="L32">
        <v>3118</v>
      </c>
      <c r="M32">
        <v>0.12068</v>
      </c>
      <c r="N32">
        <v>2071.7941900000001</v>
      </c>
      <c r="O32">
        <v>6.0409999999999998E-2</v>
      </c>
      <c r="P32">
        <v>2071.7941900000001</v>
      </c>
      <c r="Q32">
        <v>21.85</v>
      </c>
      <c r="R32">
        <v>8014.8608400000003</v>
      </c>
      <c r="S32">
        <v>0.64263000000000003</v>
      </c>
      <c r="T32">
        <v>8014.8608400000003</v>
      </c>
      <c r="U32">
        <v>11.14</v>
      </c>
      <c r="V32">
        <v>7592.7358400000003</v>
      </c>
      <c r="W32">
        <v>0.40586</v>
      </c>
      <c r="X32">
        <v>7592.7358400000003</v>
      </c>
      <c r="Y32">
        <v>21.31</v>
      </c>
      <c r="Z32">
        <v>2435.1884799999998</v>
      </c>
      <c r="AA32">
        <v>0.26034000000000002</v>
      </c>
      <c r="AB32">
        <v>2435.1884799999998</v>
      </c>
      <c r="AC32">
        <v>21.35</v>
      </c>
      <c r="AD32">
        <v>20114.58008</v>
      </c>
      <c r="AE32">
        <v>606.85686999999996</v>
      </c>
      <c r="AF32">
        <v>20114.58008</v>
      </c>
      <c r="AG32">
        <v>38.757750000000001</v>
      </c>
      <c r="AH32">
        <v>25.5</v>
      </c>
      <c r="AI32">
        <v>315.27798000000001</v>
      </c>
      <c r="AJ32">
        <v>25.147514999999999</v>
      </c>
      <c r="AK32">
        <v>9354</v>
      </c>
      <c r="AL32">
        <v>12472</v>
      </c>
    </row>
    <row r="33" spans="1:38" x14ac:dyDescent="0.25">
      <c r="A33">
        <v>33086</v>
      </c>
      <c r="B33" t="s">
        <v>37</v>
      </c>
      <c r="C33">
        <v>34942</v>
      </c>
      <c r="D33">
        <v>30445</v>
      </c>
      <c r="E33" t="s">
        <v>70</v>
      </c>
      <c r="F33">
        <v>4</v>
      </c>
      <c r="G33">
        <v>115</v>
      </c>
      <c r="H33">
        <v>3.0630000000000001E-2</v>
      </c>
      <c r="I33">
        <v>15</v>
      </c>
      <c r="J33" t="s">
        <v>39</v>
      </c>
      <c r="K33">
        <v>28200</v>
      </c>
      <c r="L33">
        <v>3118</v>
      </c>
      <c r="M33">
        <v>0.12252</v>
      </c>
      <c r="N33">
        <v>1701.8606</v>
      </c>
      <c r="O33">
        <v>4.9619999999999997E-2</v>
      </c>
      <c r="P33">
        <v>1701.8606</v>
      </c>
      <c r="Q33">
        <v>21.87</v>
      </c>
      <c r="R33">
        <v>7572.0288099999998</v>
      </c>
      <c r="S33">
        <v>0.60711999999999999</v>
      </c>
      <c r="T33">
        <v>7572.0288099999998</v>
      </c>
      <c r="U33">
        <v>11.62</v>
      </c>
      <c r="V33">
        <v>6621.9247999999998</v>
      </c>
      <c r="W33">
        <v>0.35396</v>
      </c>
      <c r="X33">
        <v>6621.9247999999998</v>
      </c>
      <c r="Y33">
        <v>21.42</v>
      </c>
      <c r="Z33">
        <v>1573.1137699999999</v>
      </c>
      <c r="AA33">
        <v>0.16818</v>
      </c>
      <c r="AB33">
        <v>1573.1137699999999</v>
      </c>
      <c r="AC33">
        <v>21.6</v>
      </c>
      <c r="AD33">
        <v>17468.927729999999</v>
      </c>
      <c r="AE33">
        <v>535.07324000000006</v>
      </c>
      <c r="AF33">
        <v>17468.927729999999</v>
      </c>
      <c r="AG33">
        <v>34.043129999999998</v>
      </c>
      <c r="AH33">
        <v>25.5</v>
      </c>
      <c r="AI33">
        <v>280.11571700000002</v>
      </c>
      <c r="AJ33">
        <v>22.190422000000002</v>
      </c>
      <c r="AK33">
        <v>9354</v>
      </c>
      <c r="AL33">
        <v>12472</v>
      </c>
    </row>
    <row r="34" spans="1:38" x14ac:dyDescent="0.25">
      <c r="A34">
        <v>33087</v>
      </c>
      <c r="B34" t="s">
        <v>37</v>
      </c>
      <c r="C34">
        <v>34943</v>
      </c>
      <c r="D34">
        <v>30444</v>
      </c>
      <c r="E34" t="s">
        <v>71</v>
      </c>
      <c r="F34">
        <v>4</v>
      </c>
      <c r="G34">
        <v>115</v>
      </c>
      <c r="H34">
        <v>3.2039999999999999E-2</v>
      </c>
      <c r="I34">
        <v>15</v>
      </c>
      <c r="J34" t="s">
        <v>39</v>
      </c>
      <c r="K34">
        <v>28200</v>
      </c>
      <c r="L34">
        <v>3118</v>
      </c>
      <c r="M34">
        <v>0.12816</v>
      </c>
      <c r="N34">
        <v>2762.0451699999999</v>
      </c>
      <c r="O34">
        <v>8.0530000000000004E-2</v>
      </c>
      <c r="P34">
        <v>2762.0451699999999</v>
      </c>
      <c r="Q34">
        <v>21.83</v>
      </c>
      <c r="R34">
        <v>7434.0566399999998</v>
      </c>
      <c r="S34">
        <v>0.59606000000000003</v>
      </c>
      <c r="T34">
        <v>7434.0566399999998</v>
      </c>
      <c r="U34">
        <v>11.76</v>
      </c>
      <c r="V34">
        <v>7642.9023399999996</v>
      </c>
      <c r="W34">
        <v>0.40854000000000001</v>
      </c>
      <c r="X34">
        <v>7642.9023399999996</v>
      </c>
      <c r="Y34">
        <v>21.31</v>
      </c>
      <c r="Z34">
        <v>1658.48999</v>
      </c>
      <c r="AA34">
        <v>0.17730000000000001</v>
      </c>
      <c r="AB34">
        <v>1658.48999</v>
      </c>
      <c r="AC34">
        <v>21.58</v>
      </c>
      <c r="AD34">
        <v>19497.494139999999</v>
      </c>
      <c r="AE34">
        <v>624.69970999999998</v>
      </c>
      <c r="AF34">
        <v>19497.494139999999</v>
      </c>
      <c r="AG34">
        <v>38.261510000000001</v>
      </c>
      <c r="AH34">
        <v>25.5</v>
      </c>
      <c r="AI34">
        <v>291.32519400000001</v>
      </c>
      <c r="AJ34">
        <v>22.716384999999999</v>
      </c>
      <c r="AK34">
        <v>9354</v>
      </c>
      <c r="AL34">
        <v>12472</v>
      </c>
    </row>
    <row r="35" spans="1:38" x14ac:dyDescent="0.25">
      <c r="A35">
        <v>33088</v>
      </c>
      <c r="B35" t="s">
        <v>37</v>
      </c>
      <c r="C35">
        <v>34944</v>
      </c>
      <c r="D35">
        <v>30443</v>
      </c>
      <c r="E35" t="s">
        <v>72</v>
      </c>
      <c r="F35">
        <v>4</v>
      </c>
      <c r="G35">
        <v>115</v>
      </c>
      <c r="H35">
        <v>3.2989999999999998E-2</v>
      </c>
      <c r="I35">
        <v>15</v>
      </c>
      <c r="J35" t="s">
        <v>39</v>
      </c>
      <c r="K35">
        <v>28200</v>
      </c>
      <c r="L35">
        <v>3118</v>
      </c>
      <c r="M35">
        <v>0.13195999999999999</v>
      </c>
      <c r="N35">
        <v>3531.1765099999998</v>
      </c>
      <c r="O35">
        <v>0.10296</v>
      </c>
      <c r="P35">
        <v>3531.1765099999998</v>
      </c>
      <c r="Q35">
        <v>21.8</v>
      </c>
      <c r="R35">
        <v>6954.9887699999999</v>
      </c>
      <c r="S35">
        <v>0.55764999999999998</v>
      </c>
      <c r="T35">
        <v>6954.9887699999999</v>
      </c>
      <c r="U35">
        <v>12.26</v>
      </c>
      <c r="V35">
        <v>8402.21875</v>
      </c>
      <c r="W35">
        <v>0.44912000000000002</v>
      </c>
      <c r="X35">
        <v>8402.21875</v>
      </c>
      <c r="Y35">
        <v>21.21</v>
      </c>
      <c r="Z35">
        <v>1915.9926800000001</v>
      </c>
      <c r="AA35">
        <v>0.20483000000000001</v>
      </c>
      <c r="AB35">
        <v>1915.9926800000001</v>
      </c>
      <c r="AC35">
        <v>21.51</v>
      </c>
      <c r="AD35">
        <v>20804.376950000002</v>
      </c>
      <c r="AE35">
        <v>686.33642999999995</v>
      </c>
      <c r="AF35">
        <v>20804.376950000002</v>
      </c>
      <c r="AG35">
        <v>40.066040000000001</v>
      </c>
      <c r="AH35">
        <v>25.5</v>
      </c>
      <c r="AI35">
        <v>292.65368799999999</v>
      </c>
      <c r="AJ35">
        <v>21.653500999999999</v>
      </c>
      <c r="AK35">
        <v>9354</v>
      </c>
      <c r="AL35">
        <v>12472</v>
      </c>
    </row>
    <row r="36" spans="1:38" x14ac:dyDescent="0.25">
      <c r="A36">
        <v>33089</v>
      </c>
      <c r="B36" t="s">
        <v>37</v>
      </c>
      <c r="C36">
        <v>34945</v>
      </c>
      <c r="D36">
        <v>30442</v>
      </c>
      <c r="E36" t="s">
        <v>73</v>
      </c>
      <c r="F36">
        <v>4</v>
      </c>
      <c r="G36">
        <v>115</v>
      </c>
      <c r="H36">
        <v>3.184E-2</v>
      </c>
      <c r="I36">
        <v>15</v>
      </c>
      <c r="J36" t="s">
        <v>39</v>
      </c>
      <c r="K36">
        <v>28200</v>
      </c>
      <c r="L36">
        <v>3118</v>
      </c>
      <c r="M36">
        <v>0.12736</v>
      </c>
      <c r="N36">
        <v>3250.9643599999999</v>
      </c>
      <c r="O36">
        <v>9.4789999999999999E-2</v>
      </c>
      <c r="P36">
        <v>3250.9643599999999</v>
      </c>
      <c r="Q36">
        <v>21.81</v>
      </c>
      <c r="R36">
        <v>6586.2646500000001</v>
      </c>
      <c r="S36">
        <v>0.52807999999999999</v>
      </c>
      <c r="T36">
        <v>6586.2646500000001</v>
      </c>
      <c r="U36">
        <v>12.63</v>
      </c>
      <c r="V36">
        <v>7626.8071300000001</v>
      </c>
      <c r="W36">
        <v>0.40767999999999999</v>
      </c>
      <c r="X36">
        <v>7626.8071300000001</v>
      </c>
      <c r="Y36">
        <v>21.31</v>
      </c>
      <c r="Z36">
        <v>1583.4837600000001</v>
      </c>
      <c r="AA36">
        <v>0.16928000000000001</v>
      </c>
      <c r="AB36">
        <v>1583.4837600000001</v>
      </c>
      <c r="AC36">
        <v>21.6</v>
      </c>
      <c r="AD36">
        <v>19047.519530000001</v>
      </c>
      <c r="AE36">
        <v>606.47302000000002</v>
      </c>
      <c r="AF36">
        <v>19047.519530000001</v>
      </c>
      <c r="AG36">
        <v>35.079520000000002</v>
      </c>
      <c r="AH36">
        <v>25.5</v>
      </c>
      <c r="AI36">
        <v>260.12479200000001</v>
      </c>
      <c r="AJ36">
        <v>18.938026000000001</v>
      </c>
      <c r="AK36">
        <v>9354</v>
      </c>
      <c r="AL36">
        <v>12472</v>
      </c>
    </row>
    <row r="37" spans="1:38" x14ac:dyDescent="0.25">
      <c r="A37">
        <v>33090</v>
      </c>
      <c r="B37" t="s">
        <v>37</v>
      </c>
      <c r="C37">
        <v>34946</v>
      </c>
      <c r="D37">
        <v>30441</v>
      </c>
      <c r="E37" t="s">
        <v>74</v>
      </c>
      <c r="F37">
        <v>4</v>
      </c>
      <c r="G37">
        <v>115</v>
      </c>
      <c r="H37">
        <v>3.1480000000000001E-2</v>
      </c>
      <c r="I37">
        <v>15</v>
      </c>
      <c r="J37" t="s">
        <v>39</v>
      </c>
      <c r="K37">
        <v>28200</v>
      </c>
      <c r="L37">
        <v>3118</v>
      </c>
      <c r="M37">
        <v>0.12592</v>
      </c>
      <c r="N37">
        <v>4822.4785199999997</v>
      </c>
      <c r="O37">
        <v>0.14061000000000001</v>
      </c>
      <c r="P37">
        <v>4822.4785199999997</v>
      </c>
      <c r="Q37">
        <v>21.76</v>
      </c>
      <c r="R37">
        <v>7087.1074200000003</v>
      </c>
      <c r="S37">
        <v>0.56823999999999997</v>
      </c>
      <c r="T37">
        <v>7087.1074200000003</v>
      </c>
      <c r="U37">
        <v>12.13</v>
      </c>
      <c r="V37">
        <v>7954.4003899999998</v>
      </c>
      <c r="W37">
        <v>0.42519000000000001</v>
      </c>
      <c r="X37">
        <v>7954.4003899999998</v>
      </c>
      <c r="Y37">
        <v>21.27</v>
      </c>
      <c r="Z37">
        <v>1409.4540999999999</v>
      </c>
      <c r="AA37">
        <v>0.15068000000000001</v>
      </c>
      <c r="AB37">
        <v>1409.4540999999999</v>
      </c>
      <c r="AC37">
        <v>21.64</v>
      </c>
      <c r="AD37">
        <v>21273.441409999999</v>
      </c>
      <c r="AE37">
        <v>669.68786999999998</v>
      </c>
      <c r="AF37">
        <v>21273.441409999999</v>
      </c>
      <c r="AG37">
        <v>39.192239999999998</v>
      </c>
      <c r="AH37">
        <v>25.5</v>
      </c>
      <c r="AI37">
        <v>267.47175199999998</v>
      </c>
      <c r="AJ37">
        <v>20.442943</v>
      </c>
      <c r="AK37">
        <v>9354</v>
      </c>
      <c r="AL37">
        <v>12472</v>
      </c>
    </row>
    <row r="38" spans="1:38" x14ac:dyDescent="0.25">
      <c r="A38">
        <v>33091</v>
      </c>
      <c r="B38" t="s">
        <v>37</v>
      </c>
      <c r="C38">
        <v>34947</v>
      </c>
      <c r="D38">
        <v>30440</v>
      </c>
      <c r="E38" t="s">
        <v>75</v>
      </c>
      <c r="F38">
        <v>4</v>
      </c>
      <c r="G38">
        <v>115</v>
      </c>
      <c r="H38">
        <v>3.0960000000000001E-2</v>
      </c>
      <c r="I38">
        <v>15</v>
      </c>
      <c r="J38" t="s">
        <v>39</v>
      </c>
      <c r="K38">
        <v>28200</v>
      </c>
      <c r="L38">
        <v>3118</v>
      </c>
      <c r="M38">
        <v>0.12384000000000001</v>
      </c>
      <c r="N38">
        <v>5131.0415000000003</v>
      </c>
      <c r="O38">
        <v>0.14960000000000001</v>
      </c>
      <c r="P38">
        <v>5131.0415000000003</v>
      </c>
      <c r="Q38">
        <v>21.75</v>
      </c>
      <c r="R38">
        <v>8500.3222700000006</v>
      </c>
      <c r="S38">
        <v>0.68154999999999999</v>
      </c>
      <c r="T38">
        <v>8500.3222700000006</v>
      </c>
      <c r="U38">
        <v>10.6</v>
      </c>
      <c r="V38">
        <v>9241.3691400000007</v>
      </c>
      <c r="W38">
        <v>0.49397999999999997</v>
      </c>
      <c r="X38">
        <v>9241.3691400000007</v>
      </c>
      <c r="Y38">
        <v>21.08</v>
      </c>
      <c r="Z38">
        <v>1362.21057</v>
      </c>
      <c r="AA38">
        <v>0.14563000000000001</v>
      </c>
      <c r="AB38">
        <v>1362.21057</v>
      </c>
      <c r="AC38">
        <v>21.65</v>
      </c>
      <c r="AD38">
        <v>24234.943360000001</v>
      </c>
      <c r="AE38">
        <v>750.31384000000003</v>
      </c>
      <c r="AF38">
        <v>24234.943360000001</v>
      </c>
      <c r="AG38">
        <v>47.651829999999997</v>
      </c>
      <c r="AH38">
        <v>25.5</v>
      </c>
      <c r="AI38">
        <v>305.34400900000003</v>
      </c>
      <c r="AJ38">
        <v>26.775347</v>
      </c>
      <c r="AK38">
        <v>9354</v>
      </c>
      <c r="AL38">
        <v>12472</v>
      </c>
    </row>
    <row r="39" spans="1:38" x14ac:dyDescent="0.25">
      <c r="A39">
        <v>33092</v>
      </c>
      <c r="B39" t="s">
        <v>37</v>
      </c>
      <c r="C39">
        <v>34948</v>
      </c>
      <c r="D39">
        <v>30421</v>
      </c>
      <c r="E39" t="s">
        <v>76</v>
      </c>
      <c r="F39">
        <v>4</v>
      </c>
      <c r="G39">
        <v>115</v>
      </c>
      <c r="H39">
        <v>3.4279999999999998E-2</v>
      </c>
      <c r="I39">
        <v>15</v>
      </c>
      <c r="J39" t="s">
        <v>39</v>
      </c>
      <c r="K39">
        <v>28200</v>
      </c>
      <c r="L39">
        <v>3118</v>
      </c>
      <c r="M39">
        <v>0.13711999999999999</v>
      </c>
      <c r="N39">
        <v>5204.6777300000003</v>
      </c>
      <c r="O39">
        <v>0.15175</v>
      </c>
      <c r="P39">
        <v>5204.6777300000003</v>
      </c>
      <c r="Q39">
        <v>21.74</v>
      </c>
      <c r="R39">
        <v>7472.8535199999997</v>
      </c>
      <c r="S39">
        <v>0.59916999999999998</v>
      </c>
      <c r="T39">
        <v>7472.8535199999997</v>
      </c>
      <c r="U39">
        <v>11.72</v>
      </c>
      <c r="V39">
        <v>8461.0293000000001</v>
      </c>
      <c r="W39">
        <v>0.45227000000000001</v>
      </c>
      <c r="X39">
        <v>8461.0293000000001</v>
      </c>
      <c r="Y39">
        <v>21.2</v>
      </c>
      <c r="Z39">
        <v>1297.27405</v>
      </c>
      <c r="AA39">
        <v>0.13869000000000001</v>
      </c>
      <c r="AB39">
        <v>1297.27405</v>
      </c>
      <c r="AC39">
        <v>21.67</v>
      </c>
      <c r="AD39">
        <v>22435.833979999999</v>
      </c>
      <c r="AE39">
        <v>769.10040000000004</v>
      </c>
      <c r="AF39">
        <v>22435.833979999999</v>
      </c>
      <c r="AG39">
        <v>45.797780000000003</v>
      </c>
      <c r="AH39">
        <v>25.5</v>
      </c>
      <c r="AI39">
        <v>300.63995899999998</v>
      </c>
      <c r="AJ39">
        <v>23.909628999999999</v>
      </c>
      <c r="AK39">
        <v>9354</v>
      </c>
      <c r="AL39">
        <v>12472</v>
      </c>
    </row>
    <row r="40" spans="1:38" x14ac:dyDescent="0.25">
      <c r="K40">
        <f>AVERAGE(K2:K39)</f>
        <v>28200</v>
      </c>
      <c r="L40">
        <f t="shared" ref="L40:AL40" si="0">AVERAGE(L2:L39)</f>
        <v>3118</v>
      </c>
      <c r="M40">
        <f t="shared" si="0"/>
        <v>0.12578210526315792</v>
      </c>
      <c r="N40">
        <f t="shared" si="0"/>
        <v>3344.409792631579</v>
      </c>
      <c r="O40">
        <f t="shared" si="0"/>
        <v>9.7510263157894739E-2</v>
      </c>
      <c r="P40">
        <f t="shared" si="0"/>
        <v>3344.409792631579</v>
      </c>
      <c r="Q40">
        <f t="shared" si="0"/>
        <v>21.809999999999995</v>
      </c>
      <c r="R40">
        <f t="shared" si="0"/>
        <v>7901.9396076315807</v>
      </c>
      <c r="S40">
        <f t="shared" si="0"/>
        <v>0.63357368421052629</v>
      </c>
      <c r="T40">
        <f t="shared" si="0"/>
        <v>7901.9396076315807</v>
      </c>
      <c r="U40">
        <f t="shared" si="0"/>
        <v>11.247105263157895</v>
      </c>
      <c r="V40">
        <f t="shared" si="0"/>
        <v>9246.7492031578931</v>
      </c>
      <c r="W40">
        <f t="shared" si="0"/>
        <v>0.49426763157894738</v>
      </c>
      <c r="X40">
        <f t="shared" si="0"/>
        <v>9246.7492031578931</v>
      </c>
      <c r="Y40">
        <f t="shared" si="0"/>
        <v>21.01973684210526</v>
      </c>
      <c r="Z40">
        <f t="shared" si="0"/>
        <v>3839.2084284210532</v>
      </c>
      <c r="AA40">
        <f t="shared" si="0"/>
        <v>0.41043526315789475</v>
      </c>
      <c r="AB40">
        <f t="shared" si="0"/>
        <v>3839.2084284210532</v>
      </c>
      <c r="AC40">
        <f t="shared" si="0"/>
        <v>18.143947368421049</v>
      </c>
      <c r="AD40">
        <f t="shared" si="0"/>
        <v>24332.306999736844</v>
      </c>
      <c r="AE40">
        <f t="shared" si="0"/>
        <v>764.1552528947368</v>
      </c>
      <c r="AF40">
        <f t="shared" si="0"/>
        <v>24332.306999736844</v>
      </c>
      <c r="AG40">
        <f t="shared" si="0"/>
        <v>48.87255789473685</v>
      </c>
      <c r="AH40">
        <f t="shared" si="0"/>
        <v>25.5</v>
      </c>
      <c r="AI40">
        <f t="shared" si="0"/>
        <v>368.55183576315795</v>
      </c>
      <c r="AJ40">
        <f t="shared" si="0"/>
        <v>30.200680657894743</v>
      </c>
      <c r="AK40">
        <f t="shared" si="0"/>
        <v>9354</v>
      </c>
      <c r="AL40">
        <f t="shared" si="0"/>
        <v>12472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opLeftCell="X1" workbookViewId="0">
      <pane ySplit="1" topLeftCell="A14" activePane="bottomLeft" state="frozen"/>
      <selection pane="bottomLeft" activeCell="AI45" sqref="AI45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4.570312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1" bestFit="1" customWidth="1"/>
    <col min="28" max="28" width="8" bestFit="1" customWidth="1"/>
    <col min="29" max="29" width="11" bestFit="1" customWidth="1"/>
    <col min="30" max="30" width="10.85546875" bestFit="1" customWidth="1"/>
    <col min="31" max="31" width="12" bestFit="1" customWidth="1"/>
    <col min="32" max="32" width="11" bestFit="1" customWidth="1"/>
    <col min="33" max="33" width="12" bestFit="1" customWidth="1"/>
    <col min="34" max="34" width="9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1" bestFit="1" customWidth="1"/>
    <col min="40" max="40" width="10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78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32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35</v>
      </c>
      <c r="AJ1" t="s">
        <v>79</v>
      </c>
      <c r="AK1" t="s">
        <v>36</v>
      </c>
      <c r="AL1" t="s">
        <v>80</v>
      </c>
      <c r="AM1" t="s">
        <v>33</v>
      </c>
      <c r="AN1" t="s">
        <v>34</v>
      </c>
    </row>
    <row r="2" spans="1:40" x14ac:dyDescent="0.25">
      <c r="A2">
        <v>26537</v>
      </c>
      <c r="B2" t="s">
        <v>37</v>
      </c>
      <c r="C2">
        <v>30440</v>
      </c>
      <c r="D2">
        <v>34948</v>
      </c>
      <c r="E2" t="s">
        <v>38</v>
      </c>
      <c r="F2">
        <v>4</v>
      </c>
      <c r="G2">
        <v>115</v>
      </c>
      <c r="H2">
        <v>2.938E-2</v>
      </c>
      <c r="I2">
        <v>15</v>
      </c>
      <c r="J2" t="s">
        <v>39</v>
      </c>
      <c r="K2">
        <v>3118</v>
      </c>
      <c r="L2">
        <v>19</v>
      </c>
      <c r="M2">
        <v>0.11752</v>
      </c>
      <c r="N2">
        <v>5053.9213900000004</v>
      </c>
      <c r="O2">
        <v>0.14735000000000001</v>
      </c>
      <c r="P2">
        <v>5053.9213900000004</v>
      </c>
      <c r="Q2">
        <v>21.75</v>
      </c>
      <c r="R2">
        <v>12602.549800000001</v>
      </c>
      <c r="S2">
        <v>1.01047</v>
      </c>
      <c r="T2">
        <v>12602.549800000001</v>
      </c>
      <c r="U2">
        <v>25.5</v>
      </c>
      <c r="V2">
        <v>6.61</v>
      </c>
      <c r="W2">
        <v>9416.7441400000007</v>
      </c>
      <c r="X2">
        <v>0.50334999999999996</v>
      </c>
      <c r="Y2">
        <v>9416.7441400000007</v>
      </c>
      <c r="Z2">
        <v>21.05</v>
      </c>
      <c r="AA2">
        <v>1862.3101799999999</v>
      </c>
      <c r="AB2">
        <v>0.19908999999999999</v>
      </c>
      <c r="AC2">
        <v>1862.3101799999999</v>
      </c>
      <c r="AD2">
        <v>21.52</v>
      </c>
      <c r="AE2">
        <v>28935.525389999999</v>
      </c>
      <c r="AF2">
        <v>850.12572999999998</v>
      </c>
      <c r="AG2">
        <v>28935.525389999999</v>
      </c>
      <c r="AH2">
        <v>78.528109999999998</v>
      </c>
      <c r="AI2">
        <v>9354</v>
      </c>
      <c r="AJ2">
        <v>18708</v>
      </c>
      <c r="AK2">
        <v>12472</v>
      </c>
      <c r="AL2">
        <v>34298</v>
      </c>
      <c r="AM2">
        <v>424.977576</v>
      </c>
      <c r="AN2">
        <v>58.558070000000001</v>
      </c>
    </row>
    <row r="3" spans="1:40" x14ac:dyDescent="0.25">
      <c r="A3">
        <v>26539</v>
      </c>
      <c r="B3" t="s">
        <v>37</v>
      </c>
      <c r="C3">
        <v>30441</v>
      </c>
      <c r="D3">
        <v>34947</v>
      </c>
      <c r="E3" t="s">
        <v>40</v>
      </c>
      <c r="F3">
        <v>4</v>
      </c>
      <c r="G3">
        <v>115</v>
      </c>
      <c r="H3">
        <v>3.1640000000000001E-2</v>
      </c>
      <c r="I3">
        <v>15</v>
      </c>
      <c r="J3" t="s">
        <v>39</v>
      </c>
      <c r="K3">
        <v>3118</v>
      </c>
      <c r="L3">
        <v>19</v>
      </c>
      <c r="M3">
        <v>0.12656000000000001</v>
      </c>
      <c r="N3">
        <v>5220.36816</v>
      </c>
      <c r="O3">
        <v>0.15221000000000001</v>
      </c>
      <c r="P3">
        <v>5220.36816</v>
      </c>
      <c r="Q3">
        <v>21.74</v>
      </c>
      <c r="R3">
        <v>11842.83301</v>
      </c>
      <c r="S3">
        <v>0.94955000000000001</v>
      </c>
      <c r="T3">
        <v>11842.83301</v>
      </c>
      <c r="U3">
        <v>25.5</v>
      </c>
      <c r="V3">
        <v>7.23</v>
      </c>
      <c r="W3">
        <v>10734.62305</v>
      </c>
      <c r="X3">
        <v>0.57379999999999998</v>
      </c>
      <c r="Y3">
        <v>10734.62305</v>
      </c>
      <c r="Z3">
        <v>20.8</v>
      </c>
      <c r="AA3">
        <v>1723.2739300000001</v>
      </c>
      <c r="AB3">
        <v>0.18423</v>
      </c>
      <c r="AC3">
        <v>1723.2739300000001</v>
      </c>
      <c r="AD3">
        <v>21.56</v>
      </c>
      <c r="AE3">
        <v>29521.097659999999</v>
      </c>
      <c r="AF3">
        <v>934.04755</v>
      </c>
      <c r="AG3">
        <v>29521.097659999999</v>
      </c>
      <c r="AH3">
        <v>78.282330000000002</v>
      </c>
      <c r="AI3">
        <v>9354</v>
      </c>
      <c r="AJ3">
        <v>18708</v>
      </c>
      <c r="AK3">
        <v>12472</v>
      </c>
      <c r="AL3">
        <v>34298</v>
      </c>
      <c r="AM3">
        <v>429.23163199999999</v>
      </c>
      <c r="AN3">
        <v>54.355688999999998</v>
      </c>
    </row>
    <row r="4" spans="1:40" x14ac:dyDescent="0.25">
      <c r="A4">
        <v>26541</v>
      </c>
      <c r="B4" t="s">
        <v>37</v>
      </c>
      <c r="C4">
        <v>30442</v>
      </c>
      <c r="D4">
        <v>34946</v>
      </c>
      <c r="E4" t="s">
        <v>41</v>
      </c>
      <c r="F4">
        <v>4</v>
      </c>
      <c r="G4">
        <v>115</v>
      </c>
      <c r="H4">
        <v>3.1969999999999998E-2</v>
      </c>
      <c r="I4">
        <v>15</v>
      </c>
      <c r="J4" t="s">
        <v>39</v>
      </c>
      <c r="K4">
        <v>3118</v>
      </c>
      <c r="L4">
        <v>19</v>
      </c>
      <c r="M4">
        <v>0.12787999999999999</v>
      </c>
      <c r="N4">
        <v>4519.9365200000002</v>
      </c>
      <c r="O4">
        <v>0.13178000000000001</v>
      </c>
      <c r="P4">
        <v>4519.9365200000002</v>
      </c>
      <c r="Q4">
        <v>21.77</v>
      </c>
      <c r="R4">
        <v>9001.1650399999999</v>
      </c>
      <c r="S4">
        <v>0.72170999999999996</v>
      </c>
      <c r="T4">
        <v>9001.1650399999999</v>
      </c>
      <c r="U4">
        <v>25.5</v>
      </c>
      <c r="V4">
        <v>10.06</v>
      </c>
      <c r="W4">
        <v>9697.8037100000001</v>
      </c>
      <c r="X4">
        <v>0.51837999999999995</v>
      </c>
      <c r="Y4">
        <v>9697.8037100000001</v>
      </c>
      <c r="Z4">
        <v>21</v>
      </c>
      <c r="AA4">
        <v>1469.47693</v>
      </c>
      <c r="AB4">
        <v>0.15709999999999999</v>
      </c>
      <c r="AC4">
        <v>1469.47693</v>
      </c>
      <c r="AD4">
        <v>21.63</v>
      </c>
      <c r="AE4">
        <v>24688.382809999999</v>
      </c>
      <c r="AF4">
        <v>789.2876</v>
      </c>
      <c r="AG4">
        <v>24688.382809999999</v>
      </c>
      <c r="AH4">
        <v>52.17848</v>
      </c>
      <c r="AI4">
        <v>9354</v>
      </c>
      <c r="AJ4">
        <v>18708</v>
      </c>
      <c r="AK4">
        <v>12472</v>
      </c>
      <c r="AL4">
        <v>34298</v>
      </c>
      <c r="AM4">
        <v>334.746442</v>
      </c>
      <c r="AN4">
        <v>30.77704</v>
      </c>
    </row>
    <row r="5" spans="1:40" x14ac:dyDescent="0.25">
      <c r="A5">
        <v>26543</v>
      </c>
      <c r="B5" t="s">
        <v>37</v>
      </c>
      <c r="C5">
        <v>30443</v>
      </c>
      <c r="D5">
        <v>34945</v>
      </c>
      <c r="E5" t="s">
        <v>42</v>
      </c>
      <c r="F5">
        <v>4</v>
      </c>
      <c r="G5">
        <v>115</v>
      </c>
      <c r="H5">
        <v>3.1040000000000002E-2</v>
      </c>
      <c r="I5">
        <v>15</v>
      </c>
      <c r="J5" t="s">
        <v>39</v>
      </c>
      <c r="K5">
        <v>3118</v>
      </c>
      <c r="L5">
        <v>19</v>
      </c>
      <c r="M5">
        <v>0.12418</v>
      </c>
      <c r="N5">
        <v>3094.6616199999999</v>
      </c>
      <c r="O5">
        <v>9.0230000000000005E-2</v>
      </c>
      <c r="P5">
        <v>3094.6616199999999</v>
      </c>
      <c r="Q5">
        <v>21.82</v>
      </c>
      <c r="R5">
        <v>9008.1132799999996</v>
      </c>
      <c r="S5">
        <v>0.72226999999999997</v>
      </c>
      <c r="T5">
        <v>9008.1132799999996</v>
      </c>
      <c r="U5">
        <v>25.5</v>
      </c>
      <c r="V5">
        <v>10.050000000000001</v>
      </c>
      <c r="W5">
        <v>7992.3647499999997</v>
      </c>
      <c r="X5">
        <v>0.42721999999999999</v>
      </c>
      <c r="Y5">
        <v>7992.3647499999997</v>
      </c>
      <c r="Z5">
        <v>21.26</v>
      </c>
      <c r="AA5">
        <v>1647.0436999999999</v>
      </c>
      <c r="AB5">
        <v>0.17607999999999999</v>
      </c>
      <c r="AC5">
        <v>1647.0436999999999</v>
      </c>
      <c r="AD5">
        <v>21.58</v>
      </c>
      <c r="AE5">
        <v>21742.183590000001</v>
      </c>
      <c r="AF5">
        <v>674.95929000000001</v>
      </c>
      <c r="AG5">
        <v>21742.183590000001</v>
      </c>
      <c r="AH5">
        <v>46.268050000000002</v>
      </c>
      <c r="AI5">
        <v>9354</v>
      </c>
      <c r="AJ5">
        <v>18708</v>
      </c>
      <c r="AK5">
        <v>12472</v>
      </c>
      <c r="AL5">
        <v>34298</v>
      </c>
      <c r="AM5">
        <v>330.73607099999998</v>
      </c>
      <c r="AN5">
        <v>30.191129</v>
      </c>
    </row>
    <row r="6" spans="1:40" x14ac:dyDescent="0.25">
      <c r="A6">
        <v>26545</v>
      </c>
      <c r="B6" t="s">
        <v>37</v>
      </c>
      <c r="C6">
        <v>30444</v>
      </c>
      <c r="D6">
        <v>34944</v>
      </c>
      <c r="E6" t="s">
        <v>43</v>
      </c>
      <c r="F6">
        <v>4</v>
      </c>
      <c r="G6">
        <v>115</v>
      </c>
      <c r="H6">
        <v>3.1789999999999999E-2</v>
      </c>
      <c r="I6">
        <v>15</v>
      </c>
      <c r="J6" t="s">
        <v>39</v>
      </c>
      <c r="K6">
        <v>3118</v>
      </c>
      <c r="L6">
        <v>19</v>
      </c>
      <c r="M6">
        <v>0.12717000000000001</v>
      </c>
      <c r="N6">
        <v>3282.3964799999999</v>
      </c>
      <c r="O6">
        <v>9.5699999999999993E-2</v>
      </c>
      <c r="P6">
        <v>3282.3964799999999</v>
      </c>
      <c r="Q6">
        <v>21.81</v>
      </c>
      <c r="R6">
        <v>9090.0918000000001</v>
      </c>
      <c r="S6">
        <v>0.72884000000000004</v>
      </c>
      <c r="T6">
        <v>9090.0918000000001</v>
      </c>
      <c r="U6">
        <v>25.5</v>
      </c>
      <c r="V6">
        <v>9.9600000000000009</v>
      </c>
      <c r="W6">
        <v>9389.3779300000006</v>
      </c>
      <c r="X6">
        <v>0.50188999999999995</v>
      </c>
      <c r="Y6">
        <v>9389.3779300000006</v>
      </c>
      <c r="Z6">
        <v>21.06</v>
      </c>
      <c r="AA6">
        <v>2123.1271999999999</v>
      </c>
      <c r="AB6">
        <v>0.22697999999999999</v>
      </c>
      <c r="AC6">
        <v>2123.1271999999999</v>
      </c>
      <c r="AD6">
        <v>21.45</v>
      </c>
      <c r="AE6">
        <v>23884.994139999999</v>
      </c>
      <c r="AF6">
        <v>759.35204999999996</v>
      </c>
      <c r="AG6">
        <v>23884.994139999999</v>
      </c>
      <c r="AH6">
        <v>51.120899999999999</v>
      </c>
      <c r="AI6">
        <v>9354</v>
      </c>
      <c r="AJ6">
        <v>18708</v>
      </c>
      <c r="AK6">
        <v>12472</v>
      </c>
      <c r="AL6">
        <v>34298</v>
      </c>
      <c r="AM6">
        <v>356.46822600000002</v>
      </c>
      <c r="AN6">
        <v>32.160038</v>
      </c>
    </row>
    <row r="7" spans="1:40" x14ac:dyDescent="0.25">
      <c r="A7">
        <v>26548</v>
      </c>
      <c r="B7" t="s">
        <v>37</v>
      </c>
      <c r="C7">
        <v>30445</v>
      </c>
      <c r="D7">
        <v>34943</v>
      </c>
      <c r="E7" t="s">
        <v>44</v>
      </c>
      <c r="F7">
        <v>4</v>
      </c>
      <c r="G7">
        <v>115</v>
      </c>
      <c r="H7">
        <v>3.2599999999999997E-2</v>
      </c>
      <c r="I7">
        <v>15</v>
      </c>
      <c r="J7" t="s">
        <v>39</v>
      </c>
      <c r="K7">
        <v>3118</v>
      </c>
      <c r="L7">
        <v>19</v>
      </c>
      <c r="M7">
        <v>0.13039999999999999</v>
      </c>
      <c r="N7">
        <v>2065.5790999999999</v>
      </c>
      <c r="O7">
        <v>6.0220000000000003E-2</v>
      </c>
      <c r="P7">
        <v>2065.5790999999999</v>
      </c>
      <c r="Q7">
        <v>21.85</v>
      </c>
      <c r="R7">
        <v>8834.5449200000003</v>
      </c>
      <c r="S7">
        <v>0.70835000000000004</v>
      </c>
      <c r="T7">
        <v>8834.5449200000003</v>
      </c>
      <c r="U7">
        <v>25.5</v>
      </c>
      <c r="V7">
        <v>10.24</v>
      </c>
      <c r="W7">
        <v>7793.0859399999999</v>
      </c>
      <c r="X7">
        <v>0.41655999999999999</v>
      </c>
      <c r="Y7">
        <v>7793.0859399999999</v>
      </c>
      <c r="Z7">
        <v>21.29</v>
      </c>
      <c r="AA7">
        <v>1606.9442100000001</v>
      </c>
      <c r="AB7">
        <v>0.17179</v>
      </c>
      <c r="AC7">
        <v>1606.9442100000001</v>
      </c>
      <c r="AD7">
        <v>21.59</v>
      </c>
      <c r="AE7">
        <v>20300.154299999998</v>
      </c>
      <c r="AF7">
        <v>661.78503000000001</v>
      </c>
      <c r="AG7">
        <v>20300.154299999998</v>
      </c>
      <c r="AH7">
        <v>45.566890000000001</v>
      </c>
      <c r="AI7">
        <v>9354</v>
      </c>
      <c r="AJ7">
        <v>18708</v>
      </c>
      <c r="AK7">
        <v>12472</v>
      </c>
      <c r="AL7">
        <v>34298</v>
      </c>
      <c r="AM7">
        <v>340.39255100000003</v>
      </c>
      <c r="AN7">
        <v>30.552022000000001</v>
      </c>
    </row>
    <row r="8" spans="1:40" x14ac:dyDescent="0.25">
      <c r="A8">
        <v>26549</v>
      </c>
      <c r="B8" t="s">
        <v>37</v>
      </c>
      <c r="C8">
        <v>30446</v>
      </c>
      <c r="D8">
        <v>34942</v>
      </c>
      <c r="E8" t="s">
        <v>45</v>
      </c>
      <c r="F8">
        <v>4</v>
      </c>
      <c r="G8">
        <v>115</v>
      </c>
      <c r="H8">
        <v>3.1690000000000003E-2</v>
      </c>
      <c r="I8">
        <v>15</v>
      </c>
      <c r="J8" t="s">
        <v>39</v>
      </c>
      <c r="K8">
        <v>3118</v>
      </c>
      <c r="L8">
        <v>19</v>
      </c>
      <c r="M8">
        <v>0.12676999999999999</v>
      </c>
      <c r="N8">
        <v>1697.8731700000001</v>
      </c>
      <c r="O8">
        <v>4.9500000000000002E-2</v>
      </c>
      <c r="P8">
        <v>1697.8731700000001</v>
      </c>
      <c r="Q8">
        <v>21.87</v>
      </c>
      <c r="R8">
        <v>8796.4345699999994</v>
      </c>
      <c r="S8">
        <v>0.70528999999999997</v>
      </c>
      <c r="T8">
        <v>8796.4345699999994</v>
      </c>
      <c r="U8">
        <v>25.5</v>
      </c>
      <c r="V8">
        <v>10.28</v>
      </c>
      <c r="W8">
        <v>7745.1948199999997</v>
      </c>
      <c r="X8">
        <v>0.41399999999999998</v>
      </c>
      <c r="Y8">
        <v>7745.1948199999997</v>
      </c>
      <c r="Z8">
        <v>21.29</v>
      </c>
      <c r="AA8">
        <v>1866.13904</v>
      </c>
      <c r="AB8">
        <v>0.19950000000000001</v>
      </c>
      <c r="AC8">
        <v>1866.13904</v>
      </c>
      <c r="AD8">
        <v>21.52</v>
      </c>
      <c r="AE8">
        <v>20105.640630000002</v>
      </c>
      <c r="AF8">
        <v>637.19201999999996</v>
      </c>
      <c r="AG8">
        <v>20105.640630000002</v>
      </c>
      <c r="AH8">
        <v>43.856639999999999</v>
      </c>
      <c r="AI8">
        <v>9354</v>
      </c>
      <c r="AJ8">
        <v>18708</v>
      </c>
      <c r="AK8">
        <v>12472</v>
      </c>
      <c r="AL8">
        <v>34298</v>
      </c>
      <c r="AM8">
        <v>337.896974</v>
      </c>
      <c r="AN8">
        <v>29.864682999999999</v>
      </c>
    </row>
    <row r="9" spans="1:40" x14ac:dyDescent="0.25">
      <c r="A9">
        <v>26552</v>
      </c>
      <c r="B9" t="s">
        <v>37</v>
      </c>
      <c r="C9">
        <v>30447</v>
      </c>
      <c r="D9">
        <v>34941</v>
      </c>
      <c r="E9" t="s">
        <v>46</v>
      </c>
      <c r="F9">
        <v>4</v>
      </c>
      <c r="G9">
        <v>115</v>
      </c>
      <c r="H9">
        <v>3.32E-2</v>
      </c>
      <c r="I9">
        <v>15</v>
      </c>
      <c r="J9" t="s">
        <v>39</v>
      </c>
      <c r="K9">
        <v>3118</v>
      </c>
      <c r="L9">
        <v>19</v>
      </c>
      <c r="M9">
        <v>0.1328</v>
      </c>
      <c r="N9">
        <v>2118.4238300000002</v>
      </c>
      <c r="O9">
        <v>6.1769999999999999E-2</v>
      </c>
      <c r="P9">
        <v>2118.4238300000002</v>
      </c>
      <c r="Q9">
        <v>21.85</v>
      </c>
      <c r="R9">
        <v>8909.2949200000003</v>
      </c>
      <c r="S9">
        <v>0.71433999999999997</v>
      </c>
      <c r="T9">
        <v>8909.2949200000003</v>
      </c>
      <c r="U9">
        <v>25.5</v>
      </c>
      <c r="V9">
        <v>10.16</v>
      </c>
      <c r="W9">
        <v>8794.3408199999994</v>
      </c>
      <c r="X9">
        <v>0.47008</v>
      </c>
      <c r="Y9">
        <v>8794.3408199999994</v>
      </c>
      <c r="Z9">
        <v>21.15</v>
      </c>
      <c r="AA9">
        <v>3032.91138</v>
      </c>
      <c r="AB9">
        <v>0.32423999999999997</v>
      </c>
      <c r="AC9">
        <v>3032.91138</v>
      </c>
      <c r="AD9">
        <v>21.1</v>
      </c>
      <c r="AE9">
        <v>22854.970700000002</v>
      </c>
      <c r="AF9">
        <v>758.78503000000001</v>
      </c>
      <c r="AG9">
        <v>22854.970700000002</v>
      </c>
      <c r="AH9">
        <v>50.908880000000003</v>
      </c>
      <c r="AI9">
        <v>9354</v>
      </c>
      <c r="AJ9">
        <v>18708</v>
      </c>
      <c r="AK9">
        <v>12472</v>
      </c>
      <c r="AL9">
        <v>34298</v>
      </c>
      <c r="AM9">
        <v>396.48124300000001</v>
      </c>
      <c r="AN9">
        <v>33.885213999999998</v>
      </c>
    </row>
    <row r="10" spans="1:40" x14ac:dyDescent="0.25">
      <c r="A10">
        <v>26553</v>
      </c>
      <c r="B10" t="s">
        <v>37</v>
      </c>
      <c r="C10">
        <v>30448</v>
      </c>
      <c r="D10">
        <v>34940</v>
      </c>
      <c r="E10" t="s">
        <v>47</v>
      </c>
      <c r="F10">
        <v>4</v>
      </c>
      <c r="G10">
        <v>115</v>
      </c>
      <c r="H10">
        <v>3.0970000000000001E-2</v>
      </c>
      <c r="I10">
        <v>15</v>
      </c>
      <c r="J10" t="s">
        <v>39</v>
      </c>
      <c r="K10">
        <v>3118</v>
      </c>
      <c r="L10">
        <v>19</v>
      </c>
      <c r="M10">
        <v>0.12388</v>
      </c>
      <c r="N10">
        <v>3011.68579</v>
      </c>
      <c r="O10">
        <v>8.7809999999999999E-2</v>
      </c>
      <c r="P10">
        <v>3011.68579</v>
      </c>
      <c r="Q10">
        <v>21.82</v>
      </c>
      <c r="R10">
        <v>9995.4296900000008</v>
      </c>
      <c r="S10">
        <v>0.80142999999999998</v>
      </c>
      <c r="T10">
        <v>9995.4296900000008</v>
      </c>
      <c r="U10">
        <v>25.5</v>
      </c>
      <c r="V10">
        <v>9</v>
      </c>
      <c r="W10">
        <v>10895.08496</v>
      </c>
      <c r="X10">
        <v>0.58238000000000001</v>
      </c>
      <c r="Y10">
        <v>10895.08496</v>
      </c>
      <c r="Z10">
        <v>20.76</v>
      </c>
      <c r="AA10">
        <v>4192.8925799999997</v>
      </c>
      <c r="AB10">
        <v>0.44824999999999998</v>
      </c>
      <c r="AC10">
        <v>4192.8925799999997</v>
      </c>
      <c r="AD10">
        <v>19.89</v>
      </c>
      <c r="AE10">
        <v>28095.09375</v>
      </c>
      <c r="AF10">
        <v>870.10504000000003</v>
      </c>
      <c r="AG10">
        <v>28095.09375</v>
      </c>
      <c r="AH10">
        <v>61.451999999999998</v>
      </c>
      <c r="AI10">
        <v>9354</v>
      </c>
      <c r="AJ10">
        <v>18708</v>
      </c>
      <c r="AK10">
        <v>12472</v>
      </c>
      <c r="AL10">
        <v>34298</v>
      </c>
      <c r="AM10">
        <v>439.41233699999998</v>
      </c>
      <c r="AN10">
        <v>40.923985000000002</v>
      </c>
    </row>
    <row r="11" spans="1:40" x14ac:dyDescent="0.25">
      <c r="A11">
        <v>26556</v>
      </c>
      <c r="B11" t="s">
        <v>37</v>
      </c>
      <c r="C11">
        <v>30449</v>
      </c>
      <c r="D11">
        <v>34939</v>
      </c>
      <c r="E11" t="s">
        <v>48</v>
      </c>
      <c r="F11">
        <v>4</v>
      </c>
      <c r="G11">
        <v>115</v>
      </c>
      <c r="H11">
        <v>3.27E-2</v>
      </c>
      <c r="I11">
        <v>15</v>
      </c>
      <c r="J11" t="s">
        <v>39</v>
      </c>
      <c r="K11">
        <v>3118</v>
      </c>
      <c r="L11">
        <v>19</v>
      </c>
      <c r="M11">
        <v>0.1308</v>
      </c>
      <c r="N11">
        <v>4001.20435</v>
      </c>
      <c r="O11">
        <v>0.11666</v>
      </c>
      <c r="P11">
        <v>4001.20435</v>
      </c>
      <c r="Q11">
        <v>21.79</v>
      </c>
      <c r="R11">
        <v>9651.5732399999997</v>
      </c>
      <c r="S11">
        <v>0.77385999999999999</v>
      </c>
      <c r="T11">
        <v>9651.5732399999997</v>
      </c>
      <c r="U11">
        <v>25.5</v>
      </c>
      <c r="V11">
        <v>9.36</v>
      </c>
      <c r="W11">
        <v>11452.785159999999</v>
      </c>
      <c r="X11">
        <v>0.61219000000000001</v>
      </c>
      <c r="Y11">
        <v>11452.785159999999</v>
      </c>
      <c r="Z11">
        <v>20.27</v>
      </c>
      <c r="AA11">
        <v>4935.0048800000004</v>
      </c>
      <c r="AB11">
        <v>0.52758000000000005</v>
      </c>
      <c r="AC11">
        <v>4935.0048800000004</v>
      </c>
      <c r="AD11">
        <v>17.62</v>
      </c>
      <c r="AE11">
        <v>30040.568360000001</v>
      </c>
      <c r="AF11">
        <v>982.32654000000002</v>
      </c>
      <c r="AG11">
        <v>30040.568360000001</v>
      </c>
      <c r="AH11">
        <v>67.357680000000002</v>
      </c>
      <c r="AI11">
        <v>9354</v>
      </c>
      <c r="AJ11">
        <v>18708</v>
      </c>
      <c r="AK11">
        <v>12472</v>
      </c>
      <c r="AL11">
        <v>34298</v>
      </c>
      <c r="AM11">
        <v>476.98108200000001</v>
      </c>
      <c r="AN11">
        <v>42.877243</v>
      </c>
    </row>
    <row r="12" spans="1:40" x14ac:dyDescent="0.25">
      <c r="A12">
        <v>26557</v>
      </c>
      <c r="B12" t="s">
        <v>37</v>
      </c>
      <c r="C12">
        <v>30450</v>
      </c>
      <c r="D12">
        <v>34938</v>
      </c>
      <c r="E12" t="s">
        <v>49</v>
      </c>
      <c r="F12">
        <v>4</v>
      </c>
      <c r="G12">
        <v>115</v>
      </c>
      <c r="H12">
        <v>3.1269999999999999E-2</v>
      </c>
      <c r="I12">
        <v>15</v>
      </c>
      <c r="J12" t="s">
        <v>39</v>
      </c>
      <c r="K12">
        <v>3118</v>
      </c>
      <c r="L12">
        <v>19</v>
      </c>
      <c r="M12">
        <v>0.12508</v>
      </c>
      <c r="N12">
        <v>3438.4946300000001</v>
      </c>
      <c r="O12">
        <v>0.10025000000000001</v>
      </c>
      <c r="P12">
        <v>3438.4946300000001</v>
      </c>
      <c r="Q12">
        <v>21.81</v>
      </c>
      <c r="R12">
        <v>9113.5585900000005</v>
      </c>
      <c r="S12">
        <v>0.73072000000000004</v>
      </c>
      <c r="T12">
        <v>9113.5585900000005</v>
      </c>
      <c r="U12">
        <v>25.5</v>
      </c>
      <c r="V12">
        <v>9.93</v>
      </c>
      <c r="W12">
        <v>10634.242190000001</v>
      </c>
      <c r="X12">
        <v>0.56842999999999999</v>
      </c>
      <c r="Y12">
        <v>10634.242190000001</v>
      </c>
      <c r="Z12">
        <v>20.82</v>
      </c>
      <c r="AA12">
        <v>4930.4682599999996</v>
      </c>
      <c r="AB12">
        <v>0.52710000000000001</v>
      </c>
      <c r="AC12">
        <v>4930.4682599999996</v>
      </c>
      <c r="AD12">
        <v>17.64</v>
      </c>
      <c r="AE12">
        <v>28116.76367</v>
      </c>
      <c r="AF12">
        <v>879.21123999999998</v>
      </c>
      <c r="AG12">
        <v>28116.76367</v>
      </c>
      <c r="AH12">
        <v>58.34084</v>
      </c>
      <c r="AI12">
        <v>9354</v>
      </c>
      <c r="AJ12">
        <v>18708</v>
      </c>
      <c r="AK12">
        <v>12472</v>
      </c>
      <c r="AL12">
        <v>34298</v>
      </c>
      <c r="AM12">
        <v>439.15673500000003</v>
      </c>
      <c r="AN12">
        <v>37.439112999999999</v>
      </c>
    </row>
    <row r="13" spans="1:40" x14ac:dyDescent="0.25">
      <c r="A13">
        <v>26559</v>
      </c>
      <c r="B13" t="s">
        <v>37</v>
      </c>
      <c r="C13">
        <v>30451</v>
      </c>
      <c r="D13">
        <v>34937</v>
      </c>
      <c r="E13" t="s">
        <v>50</v>
      </c>
      <c r="F13">
        <v>4</v>
      </c>
      <c r="G13">
        <v>115</v>
      </c>
      <c r="H13">
        <v>3.1600000000000003E-2</v>
      </c>
      <c r="I13">
        <v>15</v>
      </c>
      <c r="J13" t="s">
        <v>39</v>
      </c>
      <c r="K13">
        <v>3118</v>
      </c>
      <c r="L13">
        <v>19</v>
      </c>
      <c r="M13">
        <v>0.12640000000000001</v>
      </c>
      <c r="N13">
        <v>2415.84888</v>
      </c>
      <c r="O13">
        <v>7.0440000000000003E-2</v>
      </c>
      <c r="P13">
        <v>2415.84888</v>
      </c>
      <c r="Q13">
        <v>21.84</v>
      </c>
      <c r="R13">
        <v>7883.9570299999996</v>
      </c>
      <c r="S13">
        <v>0.63212999999999997</v>
      </c>
      <c r="T13">
        <v>7883.9570299999996</v>
      </c>
      <c r="U13">
        <v>25.5</v>
      </c>
      <c r="V13">
        <v>11.28</v>
      </c>
      <c r="W13">
        <v>9135.7246099999993</v>
      </c>
      <c r="X13">
        <v>0.48832999999999999</v>
      </c>
      <c r="Y13">
        <v>9135.7246099999993</v>
      </c>
      <c r="Z13">
        <v>21.1</v>
      </c>
      <c r="AA13">
        <v>4315.1240200000002</v>
      </c>
      <c r="AB13">
        <v>0.46131</v>
      </c>
      <c r="AC13">
        <v>4315.1240200000002</v>
      </c>
      <c r="AD13">
        <v>19.36</v>
      </c>
      <c r="AE13">
        <v>23750.654299999998</v>
      </c>
      <c r="AF13">
        <v>750.54674999999997</v>
      </c>
      <c r="AG13">
        <v>23750.654299999998</v>
      </c>
      <c r="AH13">
        <v>46.308549999999997</v>
      </c>
      <c r="AI13">
        <v>9354</v>
      </c>
      <c r="AJ13">
        <v>18708</v>
      </c>
      <c r="AK13">
        <v>12472</v>
      </c>
      <c r="AL13">
        <v>34298</v>
      </c>
      <c r="AM13">
        <v>385.49094300000002</v>
      </c>
      <c r="AN13">
        <v>29.129542000000001</v>
      </c>
    </row>
    <row r="14" spans="1:40" x14ac:dyDescent="0.25">
      <c r="A14">
        <v>26564</v>
      </c>
      <c r="B14" t="s">
        <v>37</v>
      </c>
      <c r="C14">
        <v>30453</v>
      </c>
      <c r="D14">
        <v>34936</v>
      </c>
      <c r="E14" t="s">
        <v>51</v>
      </c>
      <c r="F14">
        <v>4</v>
      </c>
      <c r="G14">
        <v>115</v>
      </c>
      <c r="H14">
        <v>3.1879999999999999E-2</v>
      </c>
      <c r="I14">
        <v>15</v>
      </c>
      <c r="J14" t="s">
        <v>39</v>
      </c>
      <c r="K14">
        <v>3118</v>
      </c>
      <c r="L14">
        <v>19</v>
      </c>
      <c r="M14">
        <v>0.12751999999999999</v>
      </c>
      <c r="N14">
        <v>4168.0078100000001</v>
      </c>
      <c r="O14">
        <v>0.12152</v>
      </c>
      <c r="P14">
        <v>4168.0078100000001</v>
      </c>
      <c r="Q14">
        <v>21.78</v>
      </c>
      <c r="R14">
        <v>8588.3007799999996</v>
      </c>
      <c r="S14">
        <v>0.68861000000000006</v>
      </c>
      <c r="T14">
        <v>8588.3007799999996</v>
      </c>
      <c r="U14">
        <v>25.5</v>
      </c>
      <c r="V14">
        <v>10.51</v>
      </c>
      <c r="W14">
        <v>11554.137699999999</v>
      </c>
      <c r="X14">
        <v>0.61760000000000004</v>
      </c>
      <c r="Y14">
        <v>11554.137699999999</v>
      </c>
      <c r="Z14">
        <v>20.239999999999998</v>
      </c>
      <c r="AA14">
        <v>5792.5366199999999</v>
      </c>
      <c r="AB14">
        <v>0.61926000000000003</v>
      </c>
      <c r="AC14">
        <v>5792.5366199999999</v>
      </c>
      <c r="AD14">
        <v>13.36</v>
      </c>
      <c r="AE14">
        <v>30102.98242</v>
      </c>
      <c r="AF14">
        <v>959.68304000000001</v>
      </c>
      <c r="AG14">
        <v>30102.98242</v>
      </c>
      <c r="AH14">
        <v>64.17295</v>
      </c>
      <c r="AI14">
        <v>9354</v>
      </c>
      <c r="AJ14">
        <v>18708</v>
      </c>
      <c r="AK14">
        <v>12472</v>
      </c>
      <c r="AL14">
        <v>34298</v>
      </c>
      <c r="AM14">
        <v>458.46107799999999</v>
      </c>
      <c r="AN14">
        <v>39.873215000000002</v>
      </c>
    </row>
    <row r="15" spans="1:40" x14ac:dyDescent="0.25">
      <c r="A15">
        <v>26566</v>
      </c>
      <c r="B15" t="s">
        <v>37</v>
      </c>
      <c r="C15">
        <v>30454</v>
      </c>
      <c r="D15">
        <v>34935</v>
      </c>
      <c r="E15" t="s">
        <v>52</v>
      </c>
      <c r="F15">
        <v>4</v>
      </c>
      <c r="G15">
        <v>115</v>
      </c>
      <c r="H15">
        <v>3.022E-2</v>
      </c>
      <c r="I15">
        <v>15</v>
      </c>
      <c r="J15" t="s">
        <v>39</v>
      </c>
      <c r="K15">
        <v>3118</v>
      </c>
      <c r="L15">
        <v>19</v>
      </c>
      <c r="M15">
        <v>0.12089999999999999</v>
      </c>
      <c r="N15">
        <v>3649.9313999999999</v>
      </c>
      <c r="O15">
        <v>0.10642</v>
      </c>
      <c r="P15">
        <v>3649.9313999999999</v>
      </c>
      <c r="Q15">
        <v>21.8</v>
      </c>
      <c r="R15">
        <v>8482.38184</v>
      </c>
      <c r="S15">
        <v>0.68010999999999999</v>
      </c>
      <c r="T15">
        <v>8482.38184</v>
      </c>
      <c r="U15">
        <v>25.5</v>
      </c>
      <c r="V15">
        <v>10.62</v>
      </c>
      <c r="W15">
        <v>10859.594730000001</v>
      </c>
      <c r="X15">
        <v>0.58048</v>
      </c>
      <c r="Y15">
        <v>10859.594730000001</v>
      </c>
      <c r="Z15">
        <v>20.77</v>
      </c>
      <c r="AA15">
        <v>5762.2895500000004</v>
      </c>
      <c r="AB15">
        <v>0.61602000000000001</v>
      </c>
      <c r="AC15">
        <v>5762.2895500000004</v>
      </c>
      <c r="AD15">
        <v>13.39</v>
      </c>
      <c r="AE15">
        <v>28754.197270000001</v>
      </c>
      <c r="AF15">
        <v>869.06439</v>
      </c>
      <c r="AG15">
        <v>28754.197270000001</v>
      </c>
      <c r="AH15">
        <v>58.009920000000001</v>
      </c>
      <c r="AI15">
        <v>9354</v>
      </c>
      <c r="AJ15">
        <v>18708</v>
      </c>
      <c r="AK15">
        <v>12472</v>
      </c>
      <c r="AL15">
        <v>34298</v>
      </c>
      <c r="AM15">
        <v>430.47397000000001</v>
      </c>
      <c r="AN15">
        <v>37.142206999999999</v>
      </c>
    </row>
    <row r="16" spans="1:40" x14ac:dyDescent="0.25">
      <c r="A16">
        <v>26568</v>
      </c>
      <c r="B16" t="s">
        <v>37</v>
      </c>
      <c r="C16">
        <v>30455</v>
      </c>
      <c r="D16">
        <v>34934</v>
      </c>
      <c r="E16" t="s">
        <v>53</v>
      </c>
      <c r="F16">
        <v>4</v>
      </c>
      <c r="G16">
        <v>115</v>
      </c>
      <c r="H16">
        <v>3.0769999999999999E-2</v>
      </c>
      <c r="I16">
        <v>15</v>
      </c>
      <c r="J16" t="s">
        <v>39</v>
      </c>
      <c r="K16">
        <v>3118</v>
      </c>
      <c r="L16">
        <v>19</v>
      </c>
      <c r="M16">
        <v>0.12307999999999999</v>
      </c>
      <c r="N16">
        <v>3557.9081999999999</v>
      </c>
      <c r="O16">
        <v>0.10374</v>
      </c>
      <c r="P16">
        <v>3557.9081999999999</v>
      </c>
      <c r="Q16">
        <v>21.8</v>
      </c>
      <c r="R16">
        <v>8404.6210900000005</v>
      </c>
      <c r="S16">
        <v>0.67388000000000003</v>
      </c>
      <c r="T16">
        <v>8404.6210900000005</v>
      </c>
      <c r="U16">
        <v>25.5</v>
      </c>
      <c r="V16">
        <v>10.71</v>
      </c>
      <c r="W16">
        <v>11145.231449999999</v>
      </c>
      <c r="X16">
        <v>0.59575</v>
      </c>
      <c r="Y16">
        <v>11145.231449999999</v>
      </c>
      <c r="Z16">
        <v>20.36</v>
      </c>
      <c r="AA16">
        <v>6434.13184</v>
      </c>
      <c r="AB16">
        <v>0.68784999999999996</v>
      </c>
      <c r="AC16">
        <v>6434.13184</v>
      </c>
      <c r="AD16">
        <v>12.78</v>
      </c>
      <c r="AE16">
        <v>29541.89258</v>
      </c>
      <c r="AF16">
        <v>909.00402999999994</v>
      </c>
      <c r="AG16">
        <v>29541.89258</v>
      </c>
      <c r="AH16">
        <v>61.503489999999999</v>
      </c>
      <c r="AI16">
        <v>9354</v>
      </c>
      <c r="AJ16">
        <v>18708</v>
      </c>
      <c r="AK16">
        <v>12472</v>
      </c>
      <c r="AL16">
        <v>34298</v>
      </c>
      <c r="AM16">
        <v>456.58842900000002</v>
      </c>
      <c r="AN16">
        <v>39.637864999999998</v>
      </c>
    </row>
    <row r="17" spans="1:40" x14ac:dyDescent="0.25">
      <c r="A17">
        <v>26571</v>
      </c>
      <c r="B17" t="s">
        <v>37</v>
      </c>
      <c r="C17">
        <v>30456</v>
      </c>
      <c r="D17">
        <v>34933</v>
      </c>
      <c r="E17" t="s">
        <v>54</v>
      </c>
      <c r="F17">
        <v>4</v>
      </c>
      <c r="G17">
        <v>115</v>
      </c>
      <c r="H17">
        <v>3.1820000000000001E-2</v>
      </c>
      <c r="I17">
        <v>15</v>
      </c>
      <c r="J17" t="s">
        <v>39</v>
      </c>
      <c r="K17">
        <v>3118</v>
      </c>
      <c r="L17">
        <v>19</v>
      </c>
      <c r="M17">
        <v>0.12728</v>
      </c>
      <c r="N17">
        <v>3570.5651899999998</v>
      </c>
      <c r="O17">
        <v>0.1041</v>
      </c>
      <c r="P17">
        <v>3570.5651899999998</v>
      </c>
      <c r="Q17">
        <v>21.8</v>
      </c>
      <c r="R17">
        <v>8342.2441400000007</v>
      </c>
      <c r="S17">
        <v>0.66888000000000003</v>
      </c>
      <c r="T17">
        <v>8342.2441400000007</v>
      </c>
      <c r="U17">
        <v>25.5</v>
      </c>
      <c r="V17">
        <v>10.78</v>
      </c>
      <c r="W17">
        <v>11104.24121</v>
      </c>
      <c r="X17">
        <v>0.59355999999999998</v>
      </c>
      <c r="Y17">
        <v>11104.24121</v>
      </c>
      <c r="Z17">
        <v>20.37</v>
      </c>
      <c r="AA17">
        <v>6501.0449200000003</v>
      </c>
      <c r="AB17">
        <v>0.69499999999999995</v>
      </c>
      <c r="AC17">
        <v>6501.0449200000003</v>
      </c>
      <c r="AD17">
        <v>12.71</v>
      </c>
      <c r="AE17">
        <v>29518.095700000002</v>
      </c>
      <c r="AF17">
        <v>939.26575000000003</v>
      </c>
      <c r="AG17">
        <v>29518.095700000002</v>
      </c>
      <c r="AH17">
        <v>63.457610000000003</v>
      </c>
      <c r="AI17">
        <v>9354</v>
      </c>
      <c r="AJ17">
        <v>18708</v>
      </c>
      <c r="AK17">
        <v>12472</v>
      </c>
      <c r="AL17">
        <v>34298</v>
      </c>
      <c r="AM17">
        <v>472.313446</v>
      </c>
      <c r="AN17">
        <v>40.899952999999996</v>
      </c>
    </row>
    <row r="18" spans="1:40" x14ac:dyDescent="0.25">
      <c r="A18">
        <v>26576</v>
      </c>
      <c r="B18" t="s">
        <v>37</v>
      </c>
      <c r="C18">
        <v>30458</v>
      </c>
      <c r="D18">
        <v>34932</v>
      </c>
      <c r="E18" t="s">
        <v>55</v>
      </c>
      <c r="F18">
        <v>4</v>
      </c>
      <c r="G18">
        <v>115</v>
      </c>
      <c r="H18">
        <v>3.1960000000000002E-2</v>
      </c>
      <c r="I18">
        <v>15</v>
      </c>
      <c r="J18" t="s">
        <v>39</v>
      </c>
      <c r="K18">
        <v>3118</v>
      </c>
      <c r="L18">
        <v>19</v>
      </c>
      <c r="M18">
        <v>0.12784999999999999</v>
      </c>
      <c r="N18">
        <v>3476.0390600000001</v>
      </c>
      <c r="O18">
        <v>0.10135</v>
      </c>
      <c r="P18">
        <v>3476.0390600000001</v>
      </c>
      <c r="Q18">
        <v>21.81</v>
      </c>
      <c r="R18">
        <v>9228.5107399999997</v>
      </c>
      <c r="S18">
        <v>0.73994000000000004</v>
      </c>
      <c r="T18">
        <v>9228.5107399999997</v>
      </c>
      <c r="U18">
        <v>25.5</v>
      </c>
      <c r="V18">
        <v>9.81</v>
      </c>
      <c r="W18">
        <v>11180.585940000001</v>
      </c>
      <c r="X18">
        <v>0.59763999999999995</v>
      </c>
      <c r="Y18">
        <v>11180.585940000001</v>
      </c>
      <c r="Z18">
        <v>20.350000000000001</v>
      </c>
      <c r="AA18">
        <v>7308.5488299999997</v>
      </c>
      <c r="AB18">
        <v>0.78132999999999997</v>
      </c>
      <c r="AC18">
        <v>7308.5488299999997</v>
      </c>
      <c r="AD18">
        <v>11.89</v>
      </c>
      <c r="AE18">
        <v>31193.683590000001</v>
      </c>
      <c r="AF18">
        <v>997.02112</v>
      </c>
      <c r="AG18">
        <v>31193.683590000001</v>
      </c>
      <c r="AH18">
        <v>72.368920000000003</v>
      </c>
      <c r="AI18">
        <v>9354</v>
      </c>
      <c r="AJ18">
        <v>18708</v>
      </c>
      <c r="AK18">
        <v>12472</v>
      </c>
      <c r="AL18">
        <v>34298</v>
      </c>
      <c r="AM18">
        <v>528.52441299999998</v>
      </c>
      <c r="AN18">
        <v>49.710746</v>
      </c>
    </row>
    <row r="19" spans="1:40" x14ac:dyDescent="0.25">
      <c r="A19">
        <v>26578</v>
      </c>
      <c r="B19" t="s">
        <v>37</v>
      </c>
      <c r="C19">
        <v>30459</v>
      </c>
      <c r="D19">
        <v>34930</v>
      </c>
      <c r="E19" t="s">
        <v>56</v>
      </c>
      <c r="F19">
        <v>4</v>
      </c>
      <c r="G19">
        <v>115</v>
      </c>
      <c r="H19">
        <v>3.124E-2</v>
      </c>
      <c r="I19">
        <v>15</v>
      </c>
      <c r="J19" t="s">
        <v>39</v>
      </c>
      <c r="K19">
        <v>3118</v>
      </c>
      <c r="L19">
        <v>19</v>
      </c>
      <c r="M19">
        <v>0.12496</v>
      </c>
      <c r="N19">
        <v>5626.7885699999997</v>
      </c>
      <c r="O19">
        <v>0.16406000000000001</v>
      </c>
      <c r="P19">
        <v>5626.7885699999997</v>
      </c>
      <c r="Q19">
        <v>21.73</v>
      </c>
      <c r="R19">
        <v>11198.48828</v>
      </c>
      <c r="S19">
        <v>0.89788999999999997</v>
      </c>
      <c r="T19">
        <v>11198.48828</v>
      </c>
      <c r="U19">
        <v>25.5</v>
      </c>
      <c r="V19">
        <v>7.81</v>
      </c>
      <c r="W19">
        <v>13279.365229999999</v>
      </c>
      <c r="X19">
        <v>0.70982000000000001</v>
      </c>
      <c r="Y19">
        <v>13279.365229999999</v>
      </c>
      <c r="Z19">
        <v>19.190000000000001</v>
      </c>
      <c r="AA19">
        <v>7693.8476600000004</v>
      </c>
      <c r="AB19">
        <v>0.82252000000000003</v>
      </c>
      <c r="AC19">
        <v>7693.8476600000004</v>
      </c>
      <c r="AD19">
        <v>11.48</v>
      </c>
      <c r="AE19">
        <v>37798.488279999998</v>
      </c>
      <c r="AF19">
        <v>1180.82483</v>
      </c>
      <c r="AG19">
        <v>37798.488279999998</v>
      </c>
      <c r="AH19">
        <v>95.438079999999999</v>
      </c>
      <c r="AI19">
        <v>9354</v>
      </c>
      <c r="AJ19">
        <v>18708</v>
      </c>
      <c r="AK19">
        <v>12472</v>
      </c>
      <c r="AL19">
        <v>34298</v>
      </c>
      <c r="AM19">
        <v>590.19656499999996</v>
      </c>
      <c r="AN19">
        <v>65.730869999999996</v>
      </c>
    </row>
    <row r="20" spans="1:40" x14ac:dyDescent="0.25">
      <c r="A20">
        <v>27321</v>
      </c>
      <c r="B20" t="s">
        <v>37</v>
      </c>
      <c r="C20">
        <v>30829</v>
      </c>
      <c r="D20">
        <v>34931</v>
      </c>
      <c r="E20" t="s">
        <v>57</v>
      </c>
      <c r="F20">
        <v>4</v>
      </c>
      <c r="G20">
        <v>115</v>
      </c>
      <c r="H20">
        <v>3.0620000000000001E-2</v>
      </c>
      <c r="I20">
        <v>15</v>
      </c>
      <c r="J20" t="s">
        <v>39</v>
      </c>
      <c r="K20">
        <v>3118</v>
      </c>
      <c r="L20">
        <v>19</v>
      </c>
      <c r="M20">
        <v>0.12249</v>
      </c>
      <c r="N20">
        <v>3531.83691</v>
      </c>
      <c r="O20">
        <v>0.10298</v>
      </c>
      <c r="P20">
        <v>3531.83691</v>
      </c>
      <c r="Q20">
        <v>21.8</v>
      </c>
      <c r="R20">
        <v>8589.9472700000006</v>
      </c>
      <c r="S20">
        <v>0.68874000000000002</v>
      </c>
      <c r="T20">
        <v>8589.9472700000006</v>
      </c>
      <c r="U20">
        <v>25.5</v>
      </c>
      <c r="V20">
        <v>10.51</v>
      </c>
      <c r="W20">
        <v>10629.287109999999</v>
      </c>
      <c r="X20">
        <v>0.56816999999999995</v>
      </c>
      <c r="Y20">
        <v>10629.287109999999</v>
      </c>
      <c r="Z20">
        <v>20.82</v>
      </c>
      <c r="AA20">
        <v>6880.9043000000001</v>
      </c>
      <c r="AB20">
        <v>0.73560999999999999</v>
      </c>
      <c r="AC20">
        <v>6880.9043000000001</v>
      </c>
      <c r="AD20">
        <v>12.34</v>
      </c>
      <c r="AE20">
        <v>29631.976559999999</v>
      </c>
      <c r="AF20">
        <v>907.41088999999999</v>
      </c>
      <c r="AG20">
        <v>29631.976559999999</v>
      </c>
      <c r="AH20">
        <v>62.698889999999999</v>
      </c>
      <c r="AI20">
        <v>9354</v>
      </c>
      <c r="AJ20">
        <v>18708</v>
      </c>
      <c r="AK20">
        <v>12472</v>
      </c>
      <c r="AL20">
        <v>34298</v>
      </c>
      <c r="AM20">
        <v>473.717466</v>
      </c>
      <c r="AN20">
        <v>42.100096999999998</v>
      </c>
    </row>
    <row r="21" spans="1:40" x14ac:dyDescent="0.25">
      <c r="A21">
        <v>36025</v>
      </c>
      <c r="B21" t="s">
        <v>37</v>
      </c>
      <c r="C21">
        <v>34930</v>
      </c>
      <c r="D21">
        <v>30829</v>
      </c>
      <c r="E21" t="s">
        <v>58</v>
      </c>
      <c r="F21">
        <v>4</v>
      </c>
      <c r="G21">
        <v>115</v>
      </c>
      <c r="H21">
        <v>3.1230000000000001E-2</v>
      </c>
      <c r="I21">
        <v>15</v>
      </c>
      <c r="J21" t="s">
        <v>39</v>
      </c>
      <c r="K21">
        <v>3118</v>
      </c>
      <c r="L21">
        <v>19</v>
      </c>
      <c r="M21">
        <v>0.12492</v>
      </c>
      <c r="N21">
        <v>5689.8081099999999</v>
      </c>
      <c r="O21">
        <v>0.16589000000000001</v>
      </c>
      <c r="P21">
        <v>5689.8081099999999</v>
      </c>
      <c r="Q21">
        <v>21.72</v>
      </c>
      <c r="R21">
        <v>11437.52051</v>
      </c>
      <c r="S21">
        <v>0.91705999999999999</v>
      </c>
      <c r="T21">
        <v>11437.52051</v>
      </c>
      <c r="U21">
        <v>25.5</v>
      </c>
      <c r="V21">
        <v>7.59</v>
      </c>
      <c r="W21">
        <v>13423.641600000001</v>
      </c>
      <c r="X21">
        <v>0.71753</v>
      </c>
      <c r="Y21">
        <v>13423.641600000001</v>
      </c>
      <c r="Z21">
        <v>19.11</v>
      </c>
      <c r="AA21">
        <v>7575.3300799999997</v>
      </c>
      <c r="AB21">
        <v>0.80984999999999996</v>
      </c>
      <c r="AC21">
        <v>7575.3300799999997</v>
      </c>
      <c r="AD21">
        <v>11.61</v>
      </c>
      <c r="AE21">
        <v>38126.300779999998</v>
      </c>
      <c r="AF21">
        <v>1190.68445</v>
      </c>
      <c r="AG21">
        <v>38126.300779999998</v>
      </c>
      <c r="AH21">
        <v>97.556439999999995</v>
      </c>
      <c r="AI21">
        <v>9354</v>
      </c>
      <c r="AJ21">
        <v>18708</v>
      </c>
      <c r="AK21">
        <v>12472</v>
      </c>
      <c r="AL21">
        <v>34298</v>
      </c>
      <c r="AM21">
        <v>593.77133900000001</v>
      </c>
      <c r="AN21">
        <v>67.438153999999997</v>
      </c>
    </row>
    <row r="22" spans="1:40" x14ac:dyDescent="0.25">
      <c r="A22">
        <v>36026</v>
      </c>
      <c r="B22" t="s">
        <v>37</v>
      </c>
      <c r="C22">
        <v>34931</v>
      </c>
      <c r="D22">
        <v>30458</v>
      </c>
      <c r="E22" t="s">
        <v>59</v>
      </c>
      <c r="F22">
        <v>4</v>
      </c>
      <c r="G22">
        <v>115</v>
      </c>
      <c r="H22">
        <v>3.1989999999999998E-2</v>
      </c>
      <c r="I22">
        <v>15</v>
      </c>
      <c r="J22" t="s">
        <v>39</v>
      </c>
      <c r="K22">
        <v>3118</v>
      </c>
      <c r="L22">
        <v>19</v>
      </c>
      <c r="M22">
        <v>0.12795999999999999</v>
      </c>
      <c r="N22">
        <v>3523.6770000000001</v>
      </c>
      <c r="O22">
        <v>0.10274</v>
      </c>
      <c r="P22">
        <v>3523.6770000000001</v>
      </c>
      <c r="Q22">
        <v>21.8</v>
      </c>
      <c r="R22">
        <v>8610.8046900000008</v>
      </c>
      <c r="S22">
        <v>0.69040999999999997</v>
      </c>
      <c r="T22">
        <v>8610.8046900000008</v>
      </c>
      <c r="U22">
        <v>25.5</v>
      </c>
      <c r="V22">
        <v>10.48</v>
      </c>
      <c r="W22">
        <v>10675.56934</v>
      </c>
      <c r="X22">
        <v>0.57064000000000004</v>
      </c>
      <c r="Y22">
        <v>10675.56934</v>
      </c>
      <c r="Z22">
        <v>20.81</v>
      </c>
      <c r="AA22">
        <v>6912.0488299999997</v>
      </c>
      <c r="AB22">
        <v>0.73894000000000004</v>
      </c>
      <c r="AC22">
        <v>6912.0488299999997</v>
      </c>
      <c r="AD22">
        <v>12.31</v>
      </c>
      <c r="AE22">
        <v>29722.099610000001</v>
      </c>
      <c r="AF22">
        <v>950.80993999999998</v>
      </c>
      <c r="AG22">
        <v>29722.099610000001</v>
      </c>
      <c r="AH22">
        <v>65.828339999999997</v>
      </c>
      <c r="AI22">
        <v>9354</v>
      </c>
      <c r="AJ22">
        <v>18708</v>
      </c>
      <c r="AK22">
        <v>12472</v>
      </c>
      <c r="AL22">
        <v>34298</v>
      </c>
      <c r="AM22">
        <v>496.57607000000002</v>
      </c>
      <c r="AN22">
        <v>44.246659000000001</v>
      </c>
    </row>
    <row r="23" spans="1:40" x14ac:dyDescent="0.25">
      <c r="A23">
        <v>36027</v>
      </c>
      <c r="B23" t="s">
        <v>37</v>
      </c>
      <c r="C23">
        <v>34932</v>
      </c>
      <c r="D23">
        <v>30456</v>
      </c>
      <c r="E23" t="s">
        <v>60</v>
      </c>
      <c r="F23">
        <v>4</v>
      </c>
      <c r="G23">
        <v>115</v>
      </c>
      <c r="H23">
        <v>3.0280000000000001E-2</v>
      </c>
      <c r="I23">
        <v>15</v>
      </c>
      <c r="J23" t="s">
        <v>39</v>
      </c>
      <c r="K23">
        <v>3118</v>
      </c>
      <c r="L23">
        <v>19</v>
      </c>
      <c r="M23">
        <v>0.12113</v>
      </c>
      <c r="N23">
        <v>3487.9462899999999</v>
      </c>
      <c r="O23">
        <v>0.1017</v>
      </c>
      <c r="P23">
        <v>3487.9462899999999</v>
      </c>
      <c r="Q23">
        <v>21.81</v>
      </c>
      <c r="R23">
        <v>9238.6884800000007</v>
      </c>
      <c r="S23">
        <v>0.74075000000000002</v>
      </c>
      <c r="T23">
        <v>9238.6884800000007</v>
      </c>
      <c r="U23">
        <v>25.5</v>
      </c>
      <c r="V23">
        <v>9.8000000000000007</v>
      </c>
      <c r="W23">
        <v>11208.066409999999</v>
      </c>
      <c r="X23">
        <v>0.59911000000000003</v>
      </c>
      <c r="Y23">
        <v>11208.066409999999</v>
      </c>
      <c r="Z23">
        <v>20.34</v>
      </c>
      <c r="AA23">
        <v>7308.5488299999997</v>
      </c>
      <c r="AB23">
        <v>0.78132999999999997</v>
      </c>
      <c r="AC23">
        <v>7308.5488299999997</v>
      </c>
      <c r="AD23">
        <v>11.89</v>
      </c>
      <c r="AE23">
        <v>31243.25</v>
      </c>
      <c r="AF23">
        <v>946.09509000000003</v>
      </c>
      <c r="AG23">
        <v>31243.25</v>
      </c>
      <c r="AH23">
        <v>68.689639999999997</v>
      </c>
      <c r="AI23">
        <v>9354</v>
      </c>
      <c r="AJ23">
        <v>18708</v>
      </c>
      <c r="AK23">
        <v>12472</v>
      </c>
      <c r="AL23">
        <v>34298</v>
      </c>
      <c r="AM23">
        <v>501.05033900000001</v>
      </c>
      <c r="AN23">
        <v>47.158180000000002</v>
      </c>
    </row>
    <row r="24" spans="1:40" x14ac:dyDescent="0.25">
      <c r="A24">
        <v>36028</v>
      </c>
      <c r="B24" t="s">
        <v>37</v>
      </c>
      <c r="C24">
        <v>34933</v>
      </c>
      <c r="D24">
        <v>30455</v>
      </c>
      <c r="E24" t="s">
        <v>61</v>
      </c>
      <c r="F24">
        <v>4</v>
      </c>
      <c r="G24">
        <v>115</v>
      </c>
      <c r="H24">
        <v>3.1600000000000003E-2</v>
      </c>
      <c r="I24">
        <v>15</v>
      </c>
      <c r="J24" t="s">
        <v>39</v>
      </c>
      <c r="K24">
        <v>3118</v>
      </c>
      <c r="L24">
        <v>19</v>
      </c>
      <c r="M24">
        <v>0.12642</v>
      </c>
      <c r="N24">
        <v>3563.31396</v>
      </c>
      <c r="O24">
        <v>0.10389</v>
      </c>
      <c r="P24">
        <v>3563.31396</v>
      </c>
      <c r="Q24">
        <v>21.8</v>
      </c>
      <c r="R24">
        <v>8338.7968799999999</v>
      </c>
      <c r="S24">
        <v>0.66859999999999997</v>
      </c>
      <c r="T24">
        <v>8338.7968799999999</v>
      </c>
      <c r="U24">
        <v>25.5</v>
      </c>
      <c r="V24">
        <v>10.78</v>
      </c>
      <c r="W24">
        <v>11088.204100000001</v>
      </c>
      <c r="X24">
        <v>0.5927</v>
      </c>
      <c r="Y24">
        <v>11088.204100000001</v>
      </c>
      <c r="Z24">
        <v>20.37</v>
      </c>
      <c r="AA24">
        <v>6484.0839800000003</v>
      </c>
      <c r="AB24">
        <v>0.69318999999999997</v>
      </c>
      <c r="AC24">
        <v>6484.0839800000003</v>
      </c>
      <c r="AD24">
        <v>12.73</v>
      </c>
      <c r="AE24">
        <v>29474.398440000001</v>
      </c>
      <c r="AF24">
        <v>931.51085999999998</v>
      </c>
      <c r="AG24">
        <v>29474.398440000001</v>
      </c>
      <c r="AH24">
        <v>62.913980000000002</v>
      </c>
      <c r="AI24">
        <v>9354</v>
      </c>
      <c r="AJ24">
        <v>18708</v>
      </c>
      <c r="AK24">
        <v>12472</v>
      </c>
      <c r="AL24">
        <v>34298</v>
      </c>
      <c r="AM24">
        <v>468.40301299999999</v>
      </c>
      <c r="AN24">
        <v>40.539572999999997</v>
      </c>
    </row>
    <row r="25" spans="1:40" x14ac:dyDescent="0.25">
      <c r="A25">
        <v>36029</v>
      </c>
      <c r="B25" t="s">
        <v>37</v>
      </c>
      <c r="C25">
        <v>34934</v>
      </c>
      <c r="D25">
        <v>30454</v>
      </c>
      <c r="E25" t="s">
        <v>62</v>
      </c>
      <c r="F25">
        <v>4</v>
      </c>
      <c r="G25">
        <v>115</v>
      </c>
      <c r="H25">
        <v>3.1620000000000002E-2</v>
      </c>
      <c r="I25">
        <v>15</v>
      </c>
      <c r="J25" t="s">
        <v>39</v>
      </c>
      <c r="K25">
        <v>3118</v>
      </c>
      <c r="L25">
        <v>19</v>
      </c>
      <c r="M25">
        <v>0.12648999999999999</v>
      </c>
      <c r="N25">
        <v>3394.3066399999998</v>
      </c>
      <c r="O25">
        <v>9.8970000000000002E-2</v>
      </c>
      <c r="P25">
        <v>3394.3066399999998</v>
      </c>
      <c r="Q25">
        <v>21.81</v>
      </c>
      <c r="R25">
        <v>8652.4941400000007</v>
      </c>
      <c r="S25">
        <v>0.69374999999999998</v>
      </c>
      <c r="T25">
        <v>8652.4941400000007</v>
      </c>
      <c r="U25">
        <v>25.5</v>
      </c>
      <c r="V25">
        <v>10.44</v>
      </c>
      <c r="W25">
        <v>10865.23828</v>
      </c>
      <c r="X25">
        <v>0.58077999999999996</v>
      </c>
      <c r="Y25">
        <v>10865.23828</v>
      </c>
      <c r="Z25">
        <v>20.77</v>
      </c>
      <c r="AA25">
        <v>5795.4321300000001</v>
      </c>
      <c r="AB25">
        <v>0.61956999999999995</v>
      </c>
      <c r="AC25">
        <v>5795.4321300000001</v>
      </c>
      <c r="AD25">
        <v>13.36</v>
      </c>
      <c r="AE25">
        <v>28707.470700000002</v>
      </c>
      <c r="AF25">
        <v>907.79291000000001</v>
      </c>
      <c r="AG25">
        <v>28707.470700000002</v>
      </c>
      <c r="AH25">
        <v>61.388939999999998</v>
      </c>
      <c r="AI25">
        <v>9354</v>
      </c>
      <c r="AJ25">
        <v>18708</v>
      </c>
      <c r="AK25">
        <v>12472</v>
      </c>
      <c r="AL25">
        <v>34298</v>
      </c>
      <c r="AM25">
        <v>456.84342199999998</v>
      </c>
      <c r="AN25">
        <v>39.922553000000001</v>
      </c>
    </row>
    <row r="26" spans="1:40" x14ac:dyDescent="0.25">
      <c r="A26">
        <v>36030</v>
      </c>
      <c r="B26" t="s">
        <v>37</v>
      </c>
      <c r="C26">
        <v>34935</v>
      </c>
      <c r="D26">
        <v>30453</v>
      </c>
      <c r="E26" t="s">
        <v>63</v>
      </c>
      <c r="F26">
        <v>4</v>
      </c>
      <c r="G26">
        <v>115</v>
      </c>
      <c r="H26">
        <v>3.2039999999999999E-2</v>
      </c>
      <c r="I26">
        <v>15</v>
      </c>
      <c r="J26" t="s">
        <v>39</v>
      </c>
      <c r="K26">
        <v>3118</v>
      </c>
      <c r="L26">
        <v>19</v>
      </c>
      <c r="M26">
        <v>0.12816</v>
      </c>
      <c r="N26">
        <v>3649.9313999999999</v>
      </c>
      <c r="O26">
        <v>0.10642</v>
      </c>
      <c r="P26">
        <v>3649.9313999999999</v>
      </c>
      <c r="Q26">
        <v>21.8</v>
      </c>
      <c r="R26">
        <v>8482.38184</v>
      </c>
      <c r="S26">
        <v>0.68010999999999999</v>
      </c>
      <c r="T26">
        <v>8482.38184</v>
      </c>
      <c r="U26">
        <v>25.5</v>
      </c>
      <c r="V26">
        <v>10.62</v>
      </c>
      <c r="W26">
        <v>10859.594730000001</v>
      </c>
      <c r="X26">
        <v>0.58048</v>
      </c>
      <c r="Y26">
        <v>10859.594730000001</v>
      </c>
      <c r="Z26">
        <v>20.77</v>
      </c>
      <c r="AA26">
        <v>5762.2895500000004</v>
      </c>
      <c r="AB26">
        <v>0.61602000000000001</v>
      </c>
      <c r="AC26">
        <v>5762.2895500000004</v>
      </c>
      <c r="AD26">
        <v>13.39</v>
      </c>
      <c r="AE26">
        <v>28754.197270000001</v>
      </c>
      <c r="AF26">
        <v>921.28448000000003</v>
      </c>
      <c r="AG26">
        <v>28754.197270000001</v>
      </c>
      <c r="AH26">
        <v>61.495609999999999</v>
      </c>
      <c r="AI26">
        <v>9354</v>
      </c>
      <c r="AJ26">
        <v>18708</v>
      </c>
      <c r="AK26">
        <v>12472</v>
      </c>
      <c r="AL26">
        <v>34298</v>
      </c>
      <c r="AM26">
        <v>456.399271</v>
      </c>
      <c r="AN26">
        <v>39.379097000000002</v>
      </c>
    </row>
    <row r="27" spans="1:40" x14ac:dyDescent="0.25">
      <c r="A27">
        <v>36031</v>
      </c>
      <c r="B27" t="s">
        <v>37</v>
      </c>
      <c r="C27">
        <v>34936</v>
      </c>
      <c r="D27">
        <v>30451</v>
      </c>
      <c r="E27" t="s">
        <v>64</v>
      </c>
      <c r="F27">
        <v>4</v>
      </c>
      <c r="G27">
        <v>115</v>
      </c>
      <c r="H27">
        <v>3.0519999999999999E-2</v>
      </c>
      <c r="I27">
        <v>15</v>
      </c>
      <c r="J27" t="s">
        <v>39</v>
      </c>
      <c r="K27">
        <v>3118</v>
      </c>
      <c r="L27">
        <v>19</v>
      </c>
      <c r="M27">
        <v>0.12207999999999999</v>
      </c>
      <c r="N27">
        <v>4190.2094699999998</v>
      </c>
      <c r="O27">
        <v>0.12217</v>
      </c>
      <c r="P27">
        <v>4190.2094699999998</v>
      </c>
      <c r="Q27">
        <v>21.78</v>
      </c>
      <c r="R27">
        <v>9206.7441400000007</v>
      </c>
      <c r="S27">
        <v>0.73819000000000001</v>
      </c>
      <c r="T27">
        <v>9206.7441400000007</v>
      </c>
      <c r="U27">
        <v>25.5</v>
      </c>
      <c r="V27">
        <v>9.83</v>
      </c>
      <c r="W27">
        <v>11115.57617</v>
      </c>
      <c r="X27">
        <v>0.59416000000000002</v>
      </c>
      <c r="Y27">
        <v>11115.57617</v>
      </c>
      <c r="Z27">
        <v>20.36</v>
      </c>
      <c r="AA27">
        <v>5689.3461900000002</v>
      </c>
      <c r="AB27">
        <v>0.60823000000000005</v>
      </c>
      <c r="AC27">
        <v>5689.3461900000002</v>
      </c>
      <c r="AD27">
        <v>13.45</v>
      </c>
      <c r="AE27">
        <v>30201.875</v>
      </c>
      <c r="AF27">
        <v>921.76122999999995</v>
      </c>
      <c r="AG27">
        <v>30201.875</v>
      </c>
      <c r="AH27">
        <v>64.02901</v>
      </c>
      <c r="AI27">
        <v>9354</v>
      </c>
      <c r="AJ27">
        <v>18708</v>
      </c>
      <c r="AK27">
        <v>12472</v>
      </c>
      <c r="AL27">
        <v>34298</v>
      </c>
      <c r="AM27">
        <v>454.62867</v>
      </c>
      <c r="AN27">
        <v>41.494878</v>
      </c>
    </row>
    <row r="28" spans="1:40" x14ac:dyDescent="0.25">
      <c r="A28">
        <v>36032</v>
      </c>
      <c r="B28" t="s">
        <v>37</v>
      </c>
      <c r="C28">
        <v>34937</v>
      </c>
      <c r="D28">
        <v>30450</v>
      </c>
      <c r="E28" t="s">
        <v>65</v>
      </c>
      <c r="F28">
        <v>4</v>
      </c>
      <c r="G28">
        <v>115</v>
      </c>
      <c r="H28">
        <v>3.1620000000000002E-2</v>
      </c>
      <c r="I28">
        <v>15</v>
      </c>
      <c r="J28" t="s">
        <v>39</v>
      </c>
      <c r="K28">
        <v>3118</v>
      </c>
      <c r="L28">
        <v>19</v>
      </c>
      <c r="M28">
        <v>0.12648000000000001</v>
      </c>
      <c r="N28">
        <v>2732.82422</v>
      </c>
      <c r="O28">
        <v>7.9680000000000001E-2</v>
      </c>
      <c r="P28">
        <v>2732.82422</v>
      </c>
      <c r="Q28">
        <v>21.83</v>
      </c>
      <c r="R28">
        <v>8302.0918000000001</v>
      </c>
      <c r="S28">
        <v>0.66566000000000003</v>
      </c>
      <c r="T28">
        <v>8302.0918000000001</v>
      </c>
      <c r="U28">
        <v>25.5</v>
      </c>
      <c r="V28">
        <v>10.82</v>
      </c>
      <c r="W28">
        <v>9941.3974600000001</v>
      </c>
      <c r="X28">
        <v>0.53139999999999998</v>
      </c>
      <c r="Y28">
        <v>9941.3974600000001</v>
      </c>
      <c r="Z28">
        <v>20.96</v>
      </c>
      <c r="AA28">
        <v>4453.6674800000001</v>
      </c>
      <c r="AB28">
        <v>0.47611999999999999</v>
      </c>
      <c r="AC28">
        <v>4453.6674800000001</v>
      </c>
      <c r="AD28">
        <v>19.149999999999999</v>
      </c>
      <c r="AE28">
        <v>25429.980469999999</v>
      </c>
      <c r="AF28">
        <v>804.09600999999998</v>
      </c>
      <c r="AG28">
        <v>25429.980469999999</v>
      </c>
      <c r="AH28">
        <v>50.57141</v>
      </c>
      <c r="AI28">
        <v>9354</v>
      </c>
      <c r="AJ28">
        <v>18708</v>
      </c>
      <c r="AK28">
        <v>12472</v>
      </c>
      <c r="AL28">
        <v>34298</v>
      </c>
      <c r="AM28">
        <v>403.33710300000001</v>
      </c>
      <c r="AN28">
        <v>31.615535000000001</v>
      </c>
    </row>
    <row r="29" spans="1:40" x14ac:dyDescent="0.25">
      <c r="A29">
        <v>36033</v>
      </c>
      <c r="B29" t="s">
        <v>37</v>
      </c>
      <c r="C29">
        <v>34938</v>
      </c>
      <c r="D29">
        <v>30449</v>
      </c>
      <c r="E29" t="s">
        <v>66</v>
      </c>
      <c r="F29">
        <v>4</v>
      </c>
      <c r="G29">
        <v>115</v>
      </c>
      <c r="H29">
        <v>3.0450000000000001E-2</v>
      </c>
      <c r="I29">
        <v>15</v>
      </c>
      <c r="J29" t="s">
        <v>39</v>
      </c>
      <c r="K29">
        <v>3118</v>
      </c>
      <c r="L29">
        <v>19</v>
      </c>
      <c r="M29">
        <v>0.12180000000000001</v>
      </c>
      <c r="N29">
        <v>3454.0207500000001</v>
      </c>
      <c r="O29">
        <v>0.10070999999999999</v>
      </c>
      <c r="P29">
        <v>3454.0207500000001</v>
      </c>
      <c r="Q29">
        <v>21.81</v>
      </c>
      <c r="R29">
        <v>9148.8066400000007</v>
      </c>
      <c r="S29">
        <v>0.73355000000000004</v>
      </c>
      <c r="T29">
        <v>9148.8066400000007</v>
      </c>
      <c r="U29">
        <v>25.5</v>
      </c>
      <c r="V29">
        <v>9.9</v>
      </c>
      <c r="W29">
        <v>10663.137699999999</v>
      </c>
      <c r="X29">
        <v>0.56998000000000004</v>
      </c>
      <c r="Y29">
        <v>10663.137699999999</v>
      </c>
      <c r="Z29">
        <v>20.81</v>
      </c>
      <c r="AA29">
        <v>4904.0947299999998</v>
      </c>
      <c r="AB29">
        <v>0.52427999999999997</v>
      </c>
      <c r="AC29">
        <v>4904.0947299999998</v>
      </c>
      <c r="AD29">
        <v>17.71</v>
      </c>
      <c r="AE29">
        <v>28170.060549999998</v>
      </c>
      <c r="AF29">
        <v>857.77832000000001</v>
      </c>
      <c r="AG29">
        <v>28170.060549999998</v>
      </c>
      <c r="AH29">
        <v>56.996490000000001</v>
      </c>
      <c r="AI29">
        <v>9354</v>
      </c>
      <c r="AJ29">
        <v>18708</v>
      </c>
      <c r="AK29">
        <v>12472</v>
      </c>
      <c r="AL29">
        <v>34298</v>
      </c>
      <c r="AM29">
        <v>427.91084000000001</v>
      </c>
      <c r="AN29">
        <v>36.571454000000003</v>
      </c>
    </row>
    <row r="30" spans="1:40" x14ac:dyDescent="0.25">
      <c r="A30">
        <v>36034</v>
      </c>
      <c r="B30" t="s">
        <v>37</v>
      </c>
      <c r="C30">
        <v>34939</v>
      </c>
      <c r="D30">
        <v>30448</v>
      </c>
      <c r="E30" t="s">
        <v>67</v>
      </c>
      <c r="F30">
        <v>4</v>
      </c>
      <c r="G30">
        <v>115</v>
      </c>
      <c r="H30">
        <v>2.9059999999999999E-2</v>
      </c>
      <c r="I30">
        <v>15</v>
      </c>
      <c r="J30" t="s">
        <v>39</v>
      </c>
      <c r="K30">
        <v>3118</v>
      </c>
      <c r="L30">
        <v>19</v>
      </c>
      <c r="M30">
        <v>0.11625000000000001</v>
      </c>
      <c r="N30">
        <v>4356.7890600000001</v>
      </c>
      <c r="O30">
        <v>0.12703</v>
      </c>
      <c r="P30">
        <v>4356.7890600000001</v>
      </c>
      <c r="Q30">
        <v>21.77</v>
      </c>
      <c r="R30">
        <v>9907.2636700000003</v>
      </c>
      <c r="S30">
        <v>0.79435999999999996</v>
      </c>
      <c r="T30">
        <v>9907.2636700000003</v>
      </c>
      <c r="U30">
        <v>25.5</v>
      </c>
      <c r="V30">
        <v>9.09</v>
      </c>
      <c r="W30">
        <v>11841.82813</v>
      </c>
      <c r="X30">
        <v>0.63297999999999999</v>
      </c>
      <c r="Y30">
        <v>11841.82813</v>
      </c>
      <c r="Z30">
        <v>20.149999999999999</v>
      </c>
      <c r="AA30">
        <v>4939.3222699999997</v>
      </c>
      <c r="AB30">
        <v>0.52803999999999995</v>
      </c>
      <c r="AC30">
        <v>4939.3222699999997</v>
      </c>
      <c r="AD30">
        <v>17.61</v>
      </c>
      <c r="AE30">
        <v>31045.203130000002</v>
      </c>
      <c r="AF30">
        <v>902.25365999999997</v>
      </c>
      <c r="AG30">
        <v>31045.203130000002</v>
      </c>
      <c r="AH30">
        <v>62.722969999999997</v>
      </c>
      <c r="AI30">
        <v>9354</v>
      </c>
      <c r="AJ30">
        <v>18708</v>
      </c>
      <c r="AK30">
        <v>12472</v>
      </c>
      <c r="AL30">
        <v>34298</v>
      </c>
      <c r="AM30">
        <v>431.44179600000001</v>
      </c>
      <c r="AN30">
        <v>39.823590000000003</v>
      </c>
    </row>
    <row r="31" spans="1:40" x14ac:dyDescent="0.25">
      <c r="A31">
        <v>36035</v>
      </c>
      <c r="B31" t="s">
        <v>37</v>
      </c>
      <c r="C31">
        <v>34940</v>
      </c>
      <c r="D31">
        <v>30447</v>
      </c>
      <c r="E31" t="s">
        <v>68</v>
      </c>
      <c r="F31">
        <v>4</v>
      </c>
      <c r="G31">
        <v>115</v>
      </c>
      <c r="H31">
        <v>3.177E-2</v>
      </c>
      <c r="I31">
        <v>15</v>
      </c>
      <c r="J31" t="s">
        <v>39</v>
      </c>
      <c r="K31">
        <v>3118</v>
      </c>
      <c r="L31">
        <v>19</v>
      </c>
      <c r="M31">
        <v>0.12708</v>
      </c>
      <c r="N31">
        <v>2991.26343</v>
      </c>
      <c r="O31">
        <v>8.7209999999999996E-2</v>
      </c>
      <c r="P31">
        <v>2991.26343</v>
      </c>
      <c r="Q31">
        <v>21.82</v>
      </c>
      <c r="R31">
        <v>10164.32813</v>
      </c>
      <c r="S31">
        <v>0.81496999999999997</v>
      </c>
      <c r="T31">
        <v>10164.32813</v>
      </c>
      <c r="U31">
        <v>25.5</v>
      </c>
      <c r="V31">
        <v>8.82</v>
      </c>
      <c r="W31">
        <v>10878.88184</v>
      </c>
      <c r="X31">
        <v>0.58150999999999997</v>
      </c>
      <c r="Y31">
        <v>10878.88184</v>
      </c>
      <c r="Z31">
        <v>20.77</v>
      </c>
      <c r="AA31">
        <v>4025.14014</v>
      </c>
      <c r="AB31">
        <v>0.43031000000000003</v>
      </c>
      <c r="AC31">
        <v>4025.14014</v>
      </c>
      <c r="AD31">
        <v>20.079999999999998</v>
      </c>
      <c r="AE31">
        <v>28059.613280000001</v>
      </c>
      <c r="AF31">
        <v>891.45385999999996</v>
      </c>
      <c r="AG31">
        <v>28059.613280000001</v>
      </c>
      <c r="AH31">
        <v>63.976520000000001</v>
      </c>
      <c r="AI31">
        <v>9354</v>
      </c>
      <c r="AJ31">
        <v>18708</v>
      </c>
      <c r="AK31">
        <v>12472</v>
      </c>
      <c r="AL31">
        <v>34298</v>
      </c>
      <c r="AM31">
        <v>450.79938399999998</v>
      </c>
      <c r="AN31">
        <v>42.980784999999997</v>
      </c>
    </row>
    <row r="32" spans="1:40" x14ac:dyDescent="0.25">
      <c r="A32">
        <v>36036</v>
      </c>
      <c r="B32" t="s">
        <v>37</v>
      </c>
      <c r="C32">
        <v>34941</v>
      </c>
      <c r="D32">
        <v>30446</v>
      </c>
      <c r="E32" t="s">
        <v>69</v>
      </c>
      <c r="F32">
        <v>4</v>
      </c>
      <c r="G32">
        <v>115</v>
      </c>
      <c r="H32">
        <v>3.0169999999999999E-2</v>
      </c>
      <c r="I32">
        <v>15</v>
      </c>
      <c r="J32" t="s">
        <v>39</v>
      </c>
      <c r="K32">
        <v>3118</v>
      </c>
      <c r="L32">
        <v>19</v>
      </c>
      <c r="M32">
        <v>0.12068</v>
      </c>
      <c r="N32">
        <v>2044.87537</v>
      </c>
      <c r="O32">
        <v>5.9619999999999999E-2</v>
      </c>
      <c r="P32">
        <v>2044.87537</v>
      </c>
      <c r="Q32">
        <v>21.85</v>
      </c>
      <c r="R32">
        <v>9103.7656299999999</v>
      </c>
      <c r="S32">
        <v>0.72994000000000003</v>
      </c>
      <c r="T32">
        <v>9103.7656299999999</v>
      </c>
      <c r="U32">
        <v>25.5</v>
      </c>
      <c r="V32">
        <v>9.94</v>
      </c>
      <c r="W32">
        <v>8532.3046900000008</v>
      </c>
      <c r="X32">
        <v>0.45607999999999999</v>
      </c>
      <c r="Y32">
        <v>8532.3046900000008</v>
      </c>
      <c r="Z32">
        <v>21.19</v>
      </c>
      <c r="AA32">
        <v>2673.0139199999999</v>
      </c>
      <c r="AB32">
        <v>0.28576000000000001</v>
      </c>
      <c r="AC32">
        <v>2673.0139199999999</v>
      </c>
      <c r="AD32">
        <v>21.26</v>
      </c>
      <c r="AE32">
        <v>22353.958979999999</v>
      </c>
      <c r="AF32">
        <v>674.41895</v>
      </c>
      <c r="AG32">
        <v>22353.958979999999</v>
      </c>
      <c r="AH32">
        <v>46.396799999999999</v>
      </c>
      <c r="AI32">
        <v>9354</v>
      </c>
      <c r="AJ32">
        <v>18708</v>
      </c>
      <c r="AK32">
        <v>12472</v>
      </c>
      <c r="AL32">
        <v>34298</v>
      </c>
      <c r="AM32">
        <v>355.30543</v>
      </c>
      <c r="AN32">
        <v>31.425118000000001</v>
      </c>
    </row>
    <row r="33" spans="1:40" x14ac:dyDescent="0.25">
      <c r="A33">
        <v>36037</v>
      </c>
      <c r="B33" t="s">
        <v>37</v>
      </c>
      <c r="C33">
        <v>34942</v>
      </c>
      <c r="D33">
        <v>30445</v>
      </c>
      <c r="E33" t="s">
        <v>70</v>
      </c>
      <c r="F33">
        <v>4</v>
      </c>
      <c r="G33">
        <v>115</v>
      </c>
      <c r="H33">
        <v>3.0630000000000001E-2</v>
      </c>
      <c r="I33">
        <v>15</v>
      </c>
      <c r="J33" t="s">
        <v>39</v>
      </c>
      <c r="K33">
        <v>3118</v>
      </c>
      <c r="L33">
        <v>19</v>
      </c>
      <c r="M33">
        <v>0.12252</v>
      </c>
      <c r="N33">
        <v>1715.3385000000001</v>
      </c>
      <c r="O33">
        <v>5.0009999999999999E-2</v>
      </c>
      <c r="P33">
        <v>1715.3385000000001</v>
      </c>
      <c r="Q33">
        <v>21.86</v>
      </c>
      <c r="R33">
        <v>8793.2099600000001</v>
      </c>
      <c r="S33">
        <v>0.70504</v>
      </c>
      <c r="T33">
        <v>8793.2099600000001</v>
      </c>
      <c r="U33">
        <v>25.5</v>
      </c>
      <c r="V33">
        <v>10.28</v>
      </c>
      <c r="W33">
        <v>7730.5497999999998</v>
      </c>
      <c r="X33">
        <v>0.41321999999999998</v>
      </c>
      <c r="Y33">
        <v>7730.5497999999998</v>
      </c>
      <c r="Z33">
        <v>21.3</v>
      </c>
      <c r="AA33">
        <v>1847.6364699999999</v>
      </c>
      <c r="AB33">
        <v>0.19752</v>
      </c>
      <c r="AC33">
        <v>1847.6364699999999</v>
      </c>
      <c r="AD33">
        <v>21.53</v>
      </c>
      <c r="AE33">
        <v>20086.734380000002</v>
      </c>
      <c r="AF33">
        <v>615.25671</v>
      </c>
      <c r="AG33">
        <v>20086.734380000002</v>
      </c>
      <c r="AH33">
        <v>42.34883</v>
      </c>
      <c r="AI33">
        <v>9354</v>
      </c>
      <c r="AJ33">
        <v>18708</v>
      </c>
      <c r="AK33">
        <v>12472</v>
      </c>
      <c r="AL33">
        <v>34298</v>
      </c>
      <c r="AM33">
        <v>325.929125</v>
      </c>
      <c r="AN33">
        <v>28.828572000000001</v>
      </c>
    </row>
    <row r="34" spans="1:40" x14ac:dyDescent="0.25">
      <c r="A34">
        <v>36038</v>
      </c>
      <c r="B34" t="s">
        <v>37</v>
      </c>
      <c r="C34">
        <v>34943</v>
      </c>
      <c r="D34">
        <v>30444</v>
      </c>
      <c r="E34" t="s">
        <v>71</v>
      </c>
      <c r="F34">
        <v>4</v>
      </c>
      <c r="G34">
        <v>115</v>
      </c>
      <c r="H34">
        <v>3.2039999999999999E-2</v>
      </c>
      <c r="I34">
        <v>15</v>
      </c>
      <c r="J34" t="s">
        <v>39</v>
      </c>
      <c r="K34">
        <v>3118</v>
      </c>
      <c r="L34">
        <v>19</v>
      </c>
      <c r="M34">
        <v>0.12817999999999999</v>
      </c>
      <c r="N34">
        <v>2566.5253899999998</v>
      </c>
      <c r="O34">
        <v>7.4829999999999994E-2</v>
      </c>
      <c r="P34">
        <v>2566.5253899999998</v>
      </c>
      <c r="Q34">
        <v>21.84</v>
      </c>
      <c r="R34">
        <v>9298.9335900000005</v>
      </c>
      <c r="S34">
        <v>0.74558000000000002</v>
      </c>
      <c r="T34">
        <v>9298.9335900000005</v>
      </c>
      <c r="U34">
        <v>25.5</v>
      </c>
      <c r="V34">
        <v>9.73</v>
      </c>
      <c r="W34">
        <v>8543.0664099999995</v>
      </c>
      <c r="X34">
        <v>0.45665</v>
      </c>
      <c r="Y34">
        <v>8543.0664099999995</v>
      </c>
      <c r="Z34">
        <v>21.19</v>
      </c>
      <c r="AA34">
        <v>1683.46777</v>
      </c>
      <c r="AB34">
        <v>0.17996999999999999</v>
      </c>
      <c r="AC34">
        <v>1683.46777</v>
      </c>
      <c r="AD34">
        <v>21.57</v>
      </c>
      <c r="AE34">
        <v>22091.992190000001</v>
      </c>
      <c r="AF34">
        <v>707.93347000000006</v>
      </c>
      <c r="AG34">
        <v>22091.992190000001</v>
      </c>
      <c r="AH34">
        <v>49.811199999999999</v>
      </c>
      <c r="AI34">
        <v>9354</v>
      </c>
      <c r="AJ34">
        <v>18708</v>
      </c>
      <c r="AK34">
        <v>12472</v>
      </c>
      <c r="AL34">
        <v>34298</v>
      </c>
      <c r="AM34">
        <v>351.87613900000002</v>
      </c>
      <c r="AN34">
        <v>33.121155999999999</v>
      </c>
    </row>
    <row r="35" spans="1:40" x14ac:dyDescent="0.25">
      <c r="A35">
        <v>36039</v>
      </c>
      <c r="B35" t="s">
        <v>37</v>
      </c>
      <c r="C35">
        <v>34944</v>
      </c>
      <c r="D35">
        <v>30443</v>
      </c>
      <c r="E35" t="s">
        <v>72</v>
      </c>
      <c r="F35">
        <v>4</v>
      </c>
      <c r="G35">
        <v>115</v>
      </c>
      <c r="H35">
        <v>3.2989999999999998E-2</v>
      </c>
      <c r="I35">
        <v>15</v>
      </c>
      <c r="J35" t="s">
        <v>39</v>
      </c>
      <c r="K35">
        <v>3118</v>
      </c>
      <c r="L35">
        <v>19</v>
      </c>
      <c r="M35">
        <v>0.13195999999999999</v>
      </c>
      <c r="N35">
        <v>3272.8352100000002</v>
      </c>
      <c r="O35">
        <v>9.5420000000000005E-2</v>
      </c>
      <c r="P35">
        <v>3272.8352100000002</v>
      </c>
      <c r="Q35">
        <v>21.81</v>
      </c>
      <c r="R35">
        <v>9456.89941</v>
      </c>
      <c r="S35">
        <v>0.75824999999999998</v>
      </c>
      <c r="T35">
        <v>9456.89941</v>
      </c>
      <c r="U35">
        <v>25.5</v>
      </c>
      <c r="V35">
        <v>9.56</v>
      </c>
      <c r="W35">
        <v>9206.2851599999995</v>
      </c>
      <c r="X35">
        <v>0.49209999999999998</v>
      </c>
      <c r="Y35">
        <v>9206.2851599999995</v>
      </c>
      <c r="Z35">
        <v>21.09</v>
      </c>
      <c r="AA35">
        <v>1901.10681</v>
      </c>
      <c r="AB35">
        <v>0.20324</v>
      </c>
      <c r="AC35">
        <v>1901.10681</v>
      </c>
      <c r="AD35">
        <v>21.51</v>
      </c>
      <c r="AE35">
        <v>23837.126950000002</v>
      </c>
      <c r="AF35">
        <v>786.38684000000001</v>
      </c>
      <c r="AG35">
        <v>23837.126950000002</v>
      </c>
      <c r="AH35">
        <v>54.901389999999999</v>
      </c>
      <c r="AI35">
        <v>9354</v>
      </c>
      <c r="AJ35">
        <v>18708</v>
      </c>
      <c r="AK35">
        <v>12472</v>
      </c>
      <c r="AL35">
        <v>34298</v>
      </c>
      <c r="AM35">
        <v>374.70063800000003</v>
      </c>
      <c r="AN35">
        <v>35.549954</v>
      </c>
    </row>
    <row r="36" spans="1:40" x14ac:dyDescent="0.25">
      <c r="A36">
        <v>36040</v>
      </c>
      <c r="B36" t="s">
        <v>37</v>
      </c>
      <c r="C36">
        <v>34945</v>
      </c>
      <c r="D36">
        <v>30442</v>
      </c>
      <c r="E36" t="s">
        <v>73</v>
      </c>
      <c r="F36">
        <v>4</v>
      </c>
      <c r="G36">
        <v>115</v>
      </c>
      <c r="H36">
        <v>3.184E-2</v>
      </c>
      <c r="I36">
        <v>15</v>
      </c>
      <c r="J36" t="s">
        <v>39</v>
      </c>
      <c r="K36">
        <v>3118</v>
      </c>
      <c r="L36">
        <v>19</v>
      </c>
      <c r="M36">
        <v>0.12736</v>
      </c>
      <c r="N36">
        <v>3320.7380400000002</v>
      </c>
      <c r="O36">
        <v>9.6820000000000003E-2</v>
      </c>
      <c r="P36">
        <v>3320.7380400000002</v>
      </c>
      <c r="Q36">
        <v>21.81</v>
      </c>
      <c r="R36">
        <v>9000.71191</v>
      </c>
      <c r="S36">
        <v>0.72167000000000003</v>
      </c>
      <c r="T36">
        <v>9000.71191</v>
      </c>
      <c r="U36">
        <v>25.5</v>
      </c>
      <c r="V36">
        <v>10.06</v>
      </c>
      <c r="W36">
        <v>8305.6708999999992</v>
      </c>
      <c r="X36">
        <v>0.44396000000000002</v>
      </c>
      <c r="Y36">
        <v>8305.6708999999992</v>
      </c>
      <c r="Z36">
        <v>21.22</v>
      </c>
      <c r="AA36">
        <v>1676.0001199999999</v>
      </c>
      <c r="AB36">
        <v>0.17917</v>
      </c>
      <c r="AC36">
        <v>1676.0001199999999</v>
      </c>
      <c r="AD36">
        <v>21.57</v>
      </c>
      <c r="AE36">
        <v>22303.121090000001</v>
      </c>
      <c r="AF36">
        <v>710.13140999999996</v>
      </c>
      <c r="AG36">
        <v>22303.121090000001</v>
      </c>
      <c r="AH36">
        <v>48.271630000000002</v>
      </c>
      <c r="AI36">
        <v>9354</v>
      </c>
      <c r="AJ36">
        <v>18708</v>
      </c>
      <c r="AK36">
        <v>12472</v>
      </c>
      <c r="AL36">
        <v>34298</v>
      </c>
      <c r="AM36">
        <v>339.94651399999998</v>
      </c>
      <c r="AN36">
        <v>30.961326</v>
      </c>
    </row>
    <row r="37" spans="1:40" x14ac:dyDescent="0.25">
      <c r="A37">
        <v>36041</v>
      </c>
      <c r="B37" t="s">
        <v>37</v>
      </c>
      <c r="C37">
        <v>34946</v>
      </c>
      <c r="D37">
        <v>30441</v>
      </c>
      <c r="E37" t="s">
        <v>74</v>
      </c>
      <c r="F37">
        <v>4</v>
      </c>
      <c r="G37">
        <v>115</v>
      </c>
      <c r="H37">
        <v>3.1480000000000001E-2</v>
      </c>
      <c r="I37">
        <v>15</v>
      </c>
      <c r="J37" t="s">
        <v>39</v>
      </c>
      <c r="K37">
        <v>3118</v>
      </c>
      <c r="L37">
        <v>19</v>
      </c>
      <c r="M37">
        <v>0.12592</v>
      </c>
      <c r="N37">
        <v>4522.1093799999999</v>
      </c>
      <c r="O37">
        <v>0.13184999999999999</v>
      </c>
      <c r="P37">
        <v>4522.1093799999999</v>
      </c>
      <c r="Q37">
        <v>21.77</v>
      </c>
      <c r="R37">
        <v>9077.4482399999997</v>
      </c>
      <c r="S37">
        <v>0.72782999999999998</v>
      </c>
      <c r="T37">
        <v>9077.4482399999997</v>
      </c>
      <c r="U37">
        <v>25.5</v>
      </c>
      <c r="V37">
        <v>9.9700000000000006</v>
      </c>
      <c r="W37">
        <v>9660.4355500000001</v>
      </c>
      <c r="X37">
        <v>0.51637999999999995</v>
      </c>
      <c r="Y37">
        <v>9660.4355500000001</v>
      </c>
      <c r="Z37">
        <v>21.01</v>
      </c>
      <c r="AA37">
        <v>1438.70544</v>
      </c>
      <c r="AB37">
        <v>0.15381</v>
      </c>
      <c r="AC37">
        <v>1438.70544</v>
      </c>
      <c r="AD37">
        <v>21.63</v>
      </c>
      <c r="AE37">
        <v>24698.699219999999</v>
      </c>
      <c r="AF37">
        <v>777.51500999999996</v>
      </c>
      <c r="AG37">
        <v>24698.699219999999</v>
      </c>
      <c r="AH37">
        <v>51.769309999999997</v>
      </c>
      <c r="AI37">
        <v>9354</v>
      </c>
      <c r="AJ37">
        <v>18708</v>
      </c>
      <c r="AK37">
        <v>12472</v>
      </c>
      <c r="AL37">
        <v>34298</v>
      </c>
      <c r="AM37">
        <v>331.04851200000002</v>
      </c>
      <c r="AN37">
        <v>30.755662999999998</v>
      </c>
    </row>
    <row r="38" spans="1:40" x14ac:dyDescent="0.25">
      <c r="A38">
        <v>36042</v>
      </c>
      <c r="B38" t="s">
        <v>37</v>
      </c>
      <c r="C38">
        <v>34947</v>
      </c>
      <c r="D38">
        <v>30440</v>
      </c>
      <c r="E38" t="s">
        <v>75</v>
      </c>
      <c r="F38">
        <v>4</v>
      </c>
      <c r="G38">
        <v>115</v>
      </c>
      <c r="H38">
        <v>3.0960000000000001E-2</v>
      </c>
      <c r="I38">
        <v>15</v>
      </c>
      <c r="J38" t="s">
        <v>39</v>
      </c>
      <c r="K38">
        <v>3118</v>
      </c>
      <c r="L38">
        <v>19</v>
      </c>
      <c r="M38">
        <v>0.12384000000000001</v>
      </c>
      <c r="N38">
        <v>5194.0497999999998</v>
      </c>
      <c r="O38">
        <v>0.15143999999999999</v>
      </c>
      <c r="P38">
        <v>5194.0497999999998</v>
      </c>
      <c r="Q38">
        <v>21.74</v>
      </c>
      <c r="R38">
        <v>11775.76367</v>
      </c>
      <c r="S38">
        <v>0.94418000000000002</v>
      </c>
      <c r="T38">
        <v>11775.76367</v>
      </c>
      <c r="U38">
        <v>25.5</v>
      </c>
      <c r="V38">
        <v>7.29</v>
      </c>
      <c r="W38">
        <v>10619.204100000001</v>
      </c>
      <c r="X38">
        <v>0.56762999999999997</v>
      </c>
      <c r="Y38">
        <v>10619.204100000001</v>
      </c>
      <c r="Z38">
        <v>20.82</v>
      </c>
      <c r="AA38">
        <v>1688.9167500000001</v>
      </c>
      <c r="AB38">
        <v>0.18056</v>
      </c>
      <c r="AC38">
        <v>1688.9167500000001</v>
      </c>
      <c r="AD38">
        <v>21.57</v>
      </c>
      <c r="AE38">
        <v>29277.933590000001</v>
      </c>
      <c r="AF38">
        <v>906.44610999999998</v>
      </c>
      <c r="AG38">
        <v>29277.933590000001</v>
      </c>
      <c r="AH38">
        <v>75.622860000000003</v>
      </c>
      <c r="AI38">
        <v>9354</v>
      </c>
      <c r="AJ38">
        <v>18708</v>
      </c>
      <c r="AK38">
        <v>12472</v>
      </c>
      <c r="AL38">
        <v>34298</v>
      </c>
      <c r="AM38">
        <v>416.86649499999999</v>
      </c>
      <c r="AN38">
        <v>52.434797000000003</v>
      </c>
    </row>
    <row r="39" spans="1:40" x14ac:dyDescent="0.25">
      <c r="A39">
        <v>36043</v>
      </c>
      <c r="B39" t="s">
        <v>37</v>
      </c>
      <c r="C39">
        <v>34948</v>
      </c>
      <c r="D39">
        <v>30421</v>
      </c>
      <c r="E39" t="s">
        <v>76</v>
      </c>
      <c r="F39">
        <v>4</v>
      </c>
      <c r="G39">
        <v>115</v>
      </c>
      <c r="H39">
        <v>3.4279999999999998E-2</v>
      </c>
      <c r="I39">
        <v>15</v>
      </c>
      <c r="J39" t="s">
        <v>39</v>
      </c>
      <c r="K39">
        <v>3118</v>
      </c>
      <c r="L39">
        <v>19</v>
      </c>
      <c r="M39">
        <v>0.13711999999999999</v>
      </c>
      <c r="N39">
        <v>5053.0561500000003</v>
      </c>
      <c r="O39">
        <v>0.14732999999999999</v>
      </c>
      <c r="P39">
        <v>5053.0561500000003</v>
      </c>
      <c r="Q39">
        <v>21.75</v>
      </c>
      <c r="R39">
        <v>12594.014649999999</v>
      </c>
      <c r="S39">
        <v>1.0097799999999999</v>
      </c>
      <c r="T39">
        <v>12594.014649999999</v>
      </c>
      <c r="U39">
        <v>25.5</v>
      </c>
      <c r="V39">
        <v>6.62</v>
      </c>
      <c r="W39">
        <v>9455.78809</v>
      </c>
      <c r="X39">
        <v>0.50544</v>
      </c>
      <c r="Y39">
        <v>9455.78809</v>
      </c>
      <c r="Z39">
        <v>21.05</v>
      </c>
      <c r="AA39">
        <v>1850.0698199999999</v>
      </c>
      <c r="AB39">
        <v>0.19778000000000001</v>
      </c>
      <c r="AC39">
        <v>1850.0698199999999</v>
      </c>
      <c r="AD39">
        <v>21.53</v>
      </c>
      <c r="AE39">
        <v>28952.929690000001</v>
      </c>
      <c r="AF39">
        <v>992.50635</v>
      </c>
      <c r="AG39">
        <v>28952.929690000001</v>
      </c>
      <c r="AH39">
        <v>91.52346</v>
      </c>
      <c r="AI39">
        <v>9354</v>
      </c>
      <c r="AJ39">
        <v>18708</v>
      </c>
      <c r="AK39">
        <v>12472</v>
      </c>
      <c r="AL39">
        <v>34298</v>
      </c>
      <c r="AM39">
        <v>495.143192</v>
      </c>
      <c r="AN39">
        <v>68.160601</v>
      </c>
    </row>
    <row r="40" spans="1:40" x14ac:dyDescent="0.25">
      <c r="K40">
        <f>AVERAGE(K2:K39)</f>
        <v>3118</v>
      </c>
      <c r="L40">
        <f t="shared" ref="L40:AN40" si="0">AVERAGE(L2:L39)</f>
        <v>19</v>
      </c>
      <c r="M40">
        <f t="shared" si="0"/>
        <v>0.12578605263157899</v>
      </c>
      <c r="N40">
        <f t="shared" si="0"/>
        <v>3584.8707692105249</v>
      </c>
      <c r="O40">
        <f t="shared" si="0"/>
        <v>0.10452157894736841</v>
      </c>
      <c r="P40">
        <f t="shared" si="0"/>
        <v>3584.8707692105249</v>
      </c>
      <c r="Q40">
        <f t="shared" si="0"/>
        <v>21.800526315789472</v>
      </c>
      <c r="R40">
        <f t="shared" si="0"/>
        <v>9425.1238950000006</v>
      </c>
      <c r="S40">
        <f t="shared" si="0"/>
        <v>0.75570236842105265</v>
      </c>
      <c r="T40">
        <f t="shared" si="0"/>
        <v>9425.1238950000006</v>
      </c>
      <c r="U40">
        <f t="shared" si="0"/>
        <v>25.5</v>
      </c>
      <c r="V40">
        <f t="shared" si="0"/>
        <v>9.6455263157894748</v>
      </c>
      <c r="W40">
        <f t="shared" si="0"/>
        <v>10211.796208157893</v>
      </c>
      <c r="X40">
        <f t="shared" si="0"/>
        <v>0.54585157894736858</v>
      </c>
      <c r="Y40">
        <f t="shared" si="0"/>
        <v>10211.796208157893</v>
      </c>
      <c r="Z40">
        <f t="shared" si="0"/>
        <v>20.737894736842108</v>
      </c>
      <c r="AA40">
        <f t="shared" si="0"/>
        <v>4175.953719473684</v>
      </c>
      <c r="AB40">
        <f t="shared" si="0"/>
        <v>0.44643500000000008</v>
      </c>
      <c r="AC40">
        <f t="shared" si="0"/>
        <v>4175.953719473684</v>
      </c>
      <c r="AD40">
        <f t="shared" si="0"/>
        <v>17.628157894736841</v>
      </c>
      <c r="AE40">
        <f t="shared" si="0"/>
        <v>27397.744500526318</v>
      </c>
      <c r="AF40">
        <f t="shared" si="0"/>
        <v>860.68719947368402</v>
      </c>
      <c r="AG40">
        <f t="shared" si="0"/>
        <v>27397.744500526318</v>
      </c>
      <c r="AH40">
        <f t="shared" si="0"/>
        <v>61.437737894736848</v>
      </c>
      <c r="AI40">
        <f t="shared" si="0"/>
        <v>9354</v>
      </c>
      <c r="AJ40">
        <f t="shared" si="0"/>
        <v>18708</v>
      </c>
      <c r="AK40">
        <f t="shared" si="0"/>
        <v>12472</v>
      </c>
      <c r="AL40">
        <f t="shared" si="0"/>
        <v>34298</v>
      </c>
      <c r="AM40">
        <f t="shared" si="0"/>
        <v>427.21643344736839</v>
      </c>
      <c r="AN40">
        <f t="shared" si="0"/>
        <v>40.74253594736841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workbookViewId="0">
      <selection activeCell="K19" sqref="K19"/>
    </sheetView>
  </sheetViews>
  <sheetFormatPr defaultRowHeight="12.75" x14ac:dyDescent="0.2"/>
  <cols>
    <col min="1" max="1" width="9.140625" style="1"/>
    <col min="2" max="2" width="19.140625" style="1" customWidth="1"/>
    <col min="3" max="3" width="22.7109375" style="1" customWidth="1"/>
    <col min="4" max="4" width="12.140625" style="1" customWidth="1"/>
    <col min="5" max="5" width="9.140625" style="1"/>
    <col min="6" max="6" width="13.5703125" style="1" customWidth="1"/>
    <col min="7" max="7" width="9.140625" style="1"/>
    <col min="8" max="8" width="11.5703125" style="1" customWidth="1"/>
    <col min="9" max="16384" width="9.140625" style="1"/>
  </cols>
  <sheetData>
    <row r="1" spans="2:23" x14ac:dyDescent="0.2"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  <c r="L1" s="1" t="s">
        <v>232</v>
      </c>
      <c r="M1" s="1" t="s">
        <v>233</v>
      </c>
      <c r="N1" s="1" t="s">
        <v>234</v>
      </c>
      <c r="O1" s="1" t="s">
        <v>235</v>
      </c>
      <c r="P1" s="1" t="s">
        <v>236</v>
      </c>
      <c r="Q1" s="1" t="s">
        <v>237</v>
      </c>
      <c r="R1" s="1" t="s">
        <v>238</v>
      </c>
      <c r="S1" s="1" t="s">
        <v>239</v>
      </c>
      <c r="T1" s="1" t="s">
        <v>240</v>
      </c>
      <c r="U1" s="1" t="s">
        <v>241</v>
      </c>
      <c r="V1" s="1" t="s">
        <v>242</v>
      </c>
      <c r="W1" s="1" t="s">
        <v>243</v>
      </c>
    </row>
    <row r="2" spans="2:23" x14ac:dyDescent="0.2">
      <c r="B2" s="1" t="s">
        <v>244</v>
      </c>
      <c r="C2" s="1">
        <v>3198168</v>
      </c>
      <c r="D2" s="1">
        <v>3457412</v>
      </c>
      <c r="E2" s="1">
        <v>3720752</v>
      </c>
      <c r="F2" s="1">
        <v>3976675</v>
      </c>
      <c r="G2" s="1">
        <v>4238242</v>
      </c>
      <c r="H2" s="1">
        <v>4504906</v>
      </c>
      <c r="I2" s="1">
        <v>4770216</v>
      </c>
      <c r="J2" s="1">
        <v>6533662</v>
      </c>
      <c r="K2" s="1">
        <v>7253865</v>
      </c>
      <c r="L2" s="1">
        <v>7969590</v>
      </c>
      <c r="M2" s="1">
        <v>8684492</v>
      </c>
      <c r="N2" s="1">
        <v>9393321</v>
      </c>
      <c r="O2" s="1">
        <v>10084468</v>
      </c>
      <c r="P2" s="1">
        <v>10761907</v>
      </c>
      <c r="Q2" s="1">
        <v>2343679</v>
      </c>
      <c r="R2" s="1">
        <v>2611434</v>
      </c>
      <c r="S2" s="1">
        <v>2889009</v>
      </c>
      <c r="T2" s="1">
        <v>3184736</v>
      </c>
      <c r="U2" s="1">
        <v>3492122</v>
      </c>
      <c r="V2" s="1">
        <v>3806281</v>
      </c>
      <c r="W2" s="1">
        <v>4124804</v>
      </c>
    </row>
    <row r="4" spans="2:23" ht="13.5" thickBot="1" x14ac:dyDescent="0.25"/>
    <row r="5" spans="2:23" x14ac:dyDescent="0.2">
      <c r="C5" s="2"/>
      <c r="D5" s="3" t="s">
        <v>245</v>
      </c>
      <c r="E5" s="3"/>
      <c r="F5" s="3" t="s">
        <v>246</v>
      </c>
      <c r="G5" s="3"/>
      <c r="H5" s="3" t="s">
        <v>247</v>
      </c>
      <c r="I5" s="4"/>
      <c r="J5" s="5"/>
    </row>
    <row r="6" spans="2:23" x14ac:dyDescent="0.2">
      <c r="C6" s="6"/>
      <c r="D6" s="7"/>
      <c r="E6" s="7"/>
      <c r="F6" s="7"/>
      <c r="G6" s="7"/>
      <c r="H6" s="7"/>
      <c r="J6" s="8"/>
    </row>
    <row r="7" spans="2:23" x14ac:dyDescent="0.2">
      <c r="C7" s="9">
        <v>2015</v>
      </c>
      <c r="D7" s="10">
        <v>6533662</v>
      </c>
      <c r="E7" s="10"/>
      <c r="F7" s="10">
        <v>3198168</v>
      </c>
      <c r="G7" s="10"/>
      <c r="H7" s="10">
        <v>2343679</v>
      </c>
      <c r="J7" s="8"/>
    </row>
    <row r="8" spans="2:23" x14ac:dyDescent="0.2">
      <c r="C8" s="9">
        <v>2016</v>
      </c>
      <c r="D8" s="10">
        <v>6677702</v>
      </c>
      <c r="E8" s="10"/>
      <c r="F8" s="10">
        <v>3250018</v>
      </c>
      <c r="G8" s="10"/>
      <c r="H8" s="10"/>
      <c r="J8" s="8"/>
    </row>
    <row r="9" spans="2:23" x14ac:dyDescent="0.2">
      <c r="C9" s="9"/>
      <c r="D9" s="10"/>
      <c r="E9" s="10"/>
      <c r="F9" s="10"/>
      <c r="G9" s="10"/>
      <c r="H9" s="10"/>
      <c r="J9" s="8"/>
    </row>
    <row r="10" spans="2:23" x14ac:dyDescent="0.2">
      <c r="C10" s="9">
        <v>2018</v>
      </c>
      <c r="D10" s="10">
        <v>6965782</v>
      </c>
      <c r="E10" s="10"/>
      <c r="F10" s="10">
        <v>3353718</v>
      </c>
      <c r="G10" s="10"/>
      <c r="H10" s="10"/>
      <c r="J10" s="8"/>
      <c r="N10" s="11"/>
      <c r="O10" s="11"/>
    </row>
    <row r="11" spans="2:23" x14ac:dyDescent="0.2">
      <c r="C11" s="9"/>
      <c r="D11" s="10"/>
      <c r="E11" s="10"/>
      <c r="F11" s="10"/>
      <c r="G11" s="10"/>
      <c r="H11" s="10"/>
      <c r="J11" s="8"/>
    </row>
    <row r="12" spans="2:23" x14ac:dyDescent="0.2">
      <c r="C12" s="9">
        <v>2020</v>
      </c>
      <c r="D12" s="10">
        <v>7253865</v>
      </c>
      <c r="E12" s="10"/>
      <c r="F12" s="10">
        <v>3457412</v>
      </c>
      <c r="G12" s="10"/>
      <c r="H12" s="10">
        <v>2611434</v>
      </c>
      <c r="J12" s="8"/>
    </row>
    <row r="13" spans="2:23" s="12" customFormat="1" x14ac:dyDescent="0.2">
      <c r="C13" s="13">
        <v>2021</v>
      </c>
      <c r="D13" s="14">
        <v>7397010</v>
      </c>
      <c r="E13" s="14"/>
      <c r="F13" s="14">
        <v>3510080</v>
      </c>
      <c r="G13" s="14"/>
      <c r="H13" s="14">
        <v>2666949</v>
      </c>
      <c r="J13" s="15"/>
    </row>
    <row r="14" spans="2:23" x14ac:dyDescent="0.2">
      <c r="C14" s="9">
        <v>2022</v>
      </c>
      <c r="D14" s="16">
        <v>7540155</v>
      </c>
      <c r="E14" s="10"/>
      <c r="F14" s="16">
        <v>3562748</v>
      </c>
      <c r="G14" s="10"/>
      <c r="H14" s="16">
        <v>2722464</v>
      </c>
      <c r="J14" s="8"/>
    </row>
    <row r="15" spans="2:23" x14ac:dyDescent="0.2">
      <c r="C15" s="17">
        <v>2023</v>
      </c>
      <c r="D15" s="18">
        <v>7683300</v>
      </c>
      <c r="E15" s="18"/>
      <c r="F15" s="18">
        <v>3615416</v>
      </c>
      <c r="G15" s="18"/>
      <c r="H15" s="18">
        <v>2777979</v>
      </c>
      <c r="J15" s="8"/>
    </row>
    <row r="16" spans="2:23" s="12" customFormat="1" x14ac:dyDescent="0.2">
      <c r="C16" s="13">
        <v>2024</v>
      </c>
      <c r="D16" s="14">
        <v>7826445</v>
      </c>
      <c r="E16" s="14"/>
      <c r="F16" s="14">
        <v>3668084</v>
      </c>
      <c r="G16" s="14"/>
      <c r="H16" s="14">
        <v>2833494</v>
      </c>
      <c r="J16" s="15"/>
    </row>
    <row r="17" spans="3:16" s="12" customFormat="1" x14ac:dyDescent="0.2">
      <c r="C17" s="13">
        <v>2025</v>
      </c>
      <c r="D17" s="14">
        <v>7969590</v>
      </c>
      <c r="E17" s="14"/>
      <c r="F17" s="14">
        <v>3720752</v>
      </c>
      <c r="G17" s="14"/>
      <c r="H17" s="14">
        <v>2889009</v>
      </c>
      <c r="J17" s="15"/>
    </row>
    <row r="18" spans="3:16" x14ac:dyDescent="0.2">
      <c r="C18" s="9"/>
      <c r="D18" s="10"/>
      <c r="E18" s="10"/>
      <c r="F18" s="10"/>
      <c r="G18" s="10"/>
      <c r="H18" s="10"/>
      <c r="J18" s="8"/>
    </row>
    <row r="19" spans="3:16" x14ac:dyDescent="0.2">
      <c r="C19" s="9"/>
      <c r="D19" s="10"/>
      <c r="E19" s="10"/>
      <c r="F19" s="10"/>
      <c r="G19" s="10"/>
      <c r="H19" s="10"/>
      <c r="J19" s="8"/>
    </row>
    <row r="20" spans="3:16" x14ac:dyDescent="0.2">
      <c r="C20" s="9">
        <v>2030</v>
      </c>
      <c r="D20" s="10">
        <v>8684492</v>
      </c>
      <c r="E20" s="10"/>
      <c r="F20" s="10">
        <v>3976675</v>
      </c>
      <c r="G20" s="10"/>
      <c r="H20" s="10">
        <v>3184736</v>
      </c>
      <c r="J20" s="8"/>
    </row>
    <row r="21" spans="3:16" x14ac:dyDescent="0.2">
      <c r="C21" s="9"/>
      <c r="D21" s="10"/>
      <c r="E21" s="10"/>
      <c r="F21" s="10"/>
      <c r="G21" s="10"/>
      <c r="H21" s="10"/>
      <c r="J21" s="8"/>
    </row>
    <row r="22" spans="3:16" x14ac:dyDescent="0.2">
      <c r="C22" s="9">
        <v>2035</v>
      </c>
      <c r="D22" s="10">
        <v>9393321</v>
      </c>
      <c r="E22" s="10"/>
      <c r="F22" s="10">
        <v>4238242</v>
      </c>
      <c r="G22" s="10"/>
      <c r="H22" s="10">
        <v>3492122</v>
      </c>
      <c r="J22" s="8"/>
    </row>
    <row r="23" spans="3:16" x14ac:dyDescent="0.2">
      <c r="C23" s="9"/>
      <c r="D23" s="10"/>
      <c r="E23" s="10"/>
      <c r="F23" s="10"/>
      <c r="G23" s="10"/>
      <c r="H23" s="10"/>
      <c r="J23" s="8"/>
    </row>
    <row r="24" spans="3:16" x14ac:dyDescent="0.2">
      <c r="C24" s="9">
        <v>2040</v>
      </c>
      <c r="D24" s="10">
        <v>10084468</v>
      </c>
      <c r="E24" s="10"/>
      <c r="F24" s="10">
        <v>4504906</v>
      </c>
      <c r="G24" s="10"/>
      <c r="H24" s="10">
        <v>3806281</v>
      </c>
      <c r="J24" s="8"/>
    </row>
    <row r="25" spans="3:16" x14ac:dyDescent="0.2">
      <c r="C25" s="9"/>
      <c r="D25" s="10"/>
      <c r="E25" s="10"/>
      <c r="F25" s="10"/>
      <c r="G25" s="10"/>
      <c r="H25" s="10"/>
      <c r="J25" s="8"/>
    </row>
    <row r="26" spans="3:16" s="12" customFormat="1" x14ac:dyDescent="0.2">
      <c r="C26" s="13">
        <v>2045</v>
      </c>
      <c r="D26" s="14">
        <v>10761907</v>
      </c>
      <c r="E26" s="14"/>
      <c r="F26" s="14">
        <v>4770216</v>
      </c>
      <c r="G26" s="14"/>
      <c r="H26" s="14">
        <v>4124804</v>
      </c>
      <c r="J26" s="15"/>
      <c r="L26" s="19"/>
      <c r="P26" s="19"/>
    </row>
    <row r="27" spans="3:16" ht="13.5" thickBot="1" x14ac:dyDescent="0.25">
      <c r="C27" s="20"/>
      <c r="D27" s="21"/>
      <c r="E27" s="21"/>
      <c r="F27" s="21"/>
      <c r="G27" s="21"/>
      <c r="H27" s="21"/>
      <c r="I27" s="21"/>
      <c r="J27" s="22"/>
    </row>
    <row r="28" spans="3:16" x14ac:dyDescent="0.2">
      <c r="C28" s="23"/>
    </row>
    <row r="29" spans="3:16" ht="15" x14ac:dyDescent="0.25">
      <c r="C29" s="1" t="s">
        <v>248</v>
      </c>
      <c r="D29" s="24">
        <f>((D17/D12)^(1/5))-1</f>
        <v>1.8997930840946031E-2</v>
      </c>
      <c r="F29" s="24">
        <f>((F17/F12)^(1/5))-1</f>
        <v>1.4789389785922813E-2</v>
      </c>
      <c r="H29" s="24">
        <f>((H17/H12)^(1/5))-1</f>
        <v>2.0408266206800807E-2</v>
      </c>
    </row>
    <row r="30" spans="3:16" x14ac:dyDescent="0.2">
      <c r="C30" s="1" t="s">
        <v>249</v>
      </c>
    </row>
    <row r="31" spans="3:16" x14ac:dyDescent="0.2">
      <c r="C31" s="1" t="s">
        <v>250</v>
      </c>
    </row>
    <row r="33" spans="2:4" x14ac:dyDescent="0.2">
      <c r="B33" s="1" t="s">
        <v>251</v>
      </c>
      <c r="C33" s="1" t="s">
        <v>252</v>
      </c>
    </row>
    <row r="34" spans="2:4" x14ac:dyDescent="0.2">
      <c r="C34" s="1" t="s">
        <v>253</v>
      </c>
      <c r="D34" s="1">
        <f>SQRT((D26/D24)*(F26/F24))</f>
        <v>1.0630269549105595</v>
      </c>
    </row>
    <row r="35" spans="2:4" x14ac:dyDescent="0.2">
      <c r="C35" s="1" t="s">
        <v>254</v>
      </c>
      <c r="D35" s="1">
        <f>SQRT((D26/D10)*(F26/F10))</f>
        <v>1.4824000790724845</v>
      </c>
    </row>
    <row r="37" spans="2:4" x14ac:dyDescent="0.2">
      <c r="B37" s="1" t="s">
        <v>255</v>
      </c>
      <c r="C37" s="1" t="s">
        <v>256</v>
      </c>
      <c r="D37" s="1">
        <f>SQRT((D26/D16)*(F26/F16))</f>
        <v>1.3372473152987761</v>
      </c>
    </row>
    <row r="38" spans="2:4" x14ac:dyDescent="0.2">
      <c r="C38" s="1" t="s">
        <v>257</v>
      </c>
      <c r="D38" s="1">
        <f>1/D37</f>
        <v>0.7478048290391025</v>
      </c>
    </row>
    <row r="40" spans="2:4" x14ac:dyDescent="0.2">
      <c r="B40" s="1" t="s">
        <v>258</v>
      </c>
      <c r="C40" s="1" t="s">
        <v>259</v>
      </c>
      <c r="D40" s="1">
        <f>D37</f>
        <v>1.3372473152987761</v>
      </c>
    </row>
    <row r="41" spans="2:4" x14ac:dyDescent="0.2">
      <c r="C41" s="1" t="s">
        <v>257</v>
      </c>
      <c r="D41" s="1">
        <f>D38</f>
        <v>0.7478048290391025</v>
      </c>
    </row>
    <row r="43" spans="2:4" x14ac:dyDescent="0.2">
      <c r="B43" s="1" t="s">
        <v>260</v>
      </c>
      <c r="C43" s="1" t="s">
        <v>261</v>
      </c>
      <c r="D43" s="1">
        <f>SQRT((D26/D13)*(F26/F13))</f>
        <v>1.406135035831545</v>
      </c>
    </row>
    <row r="44" spans="2:4" x14ac:dyDescent="0.2">
      <c r="C44" s="1" t="s">
        <v>257</v>
      </c>
      <c r="D44" s="1">
        <f>1/D43</f>
        <v>0.71116925083132632</v>
      </c>
    </row>
    <row r="46" spans="2:4" x14ac:dyDescent="0.2">
      <c r="B46" s="1" t="s">
        <v>262</v>
      </c>
      <c r="C46" s="1" t="s">
        <v>254</v>
      </c>
      <c r="D46" s="1">
        <f>D35</f>
        <v>1.4824000790724845</v>
      </c>
    </row>
    <row r="47" spans="2:4" x14ac:dyDescent="0.2">
      <c r="C47" s="1" t="s">
        <v>263</v>
      </c>
      <c r="D47" s="1">
        <f>SQRT((D17/D10)*(F17/F10))</f>
        <v>1.1266399354424605</v>
      </c>
    </row>
    <row r="49" spans="2:4" x14ac:dyDescent="0.2">
      <c r="B49" s="1" t="s">
        <v>264</v>
      </c>
      <c r="C49" s="1" t="s">
        <v>265</v>
      </c>
      <c r="D49" s="1">
        <f>SQRT((D24/D17)*(F24/F17))</f>
        <v>1.2377587670523615</v>
      </c>
    </row>
    <row r="50" spans="2:4" x14ac:dyDescent="0.2">
      <c r="C50" s="1" t="s">
        <v>257</v>
      </c>
      <c r="D50" s="1">
        <f>1/D49</f>
        <v>0.80791186992068909</v>
      </c>
    </row>
    <row r="52" spans="2:4" x14ac:dyDescent="0.2">
      <c r="B52" s="25" t="s">
        <v>255</v>
      </c>
      <c r="C52" s="25" t="s">
        <v>266</v>
      </c>
      <c r="D52" s="25">
        <f>SQRT((D24/D16)*(F24/F16))</f>
        <v>1.2579618128416024</v>
      </c>
    </row>
    <row r="53" spans="2:4" x14ac:dyDescent="0.2">
      <c r="B53" s="25"/>
      <c r="C53" s="25" t="s">
        <v>257</v>
      </c>
      <c r="D53" s="25">
        <f>1/D52</f>
        <v>0.7949366902808489</v>
      </c>
    </row>
    <row r="55" spans="2:4" x14ac:dyDescent="0.2">
      <c r="B55" s="1" t="s">
        <v>267</v>
      </c>
      <c r="C55" s="1" t="s">
        <v>267</v>
      </c>
      <c r="D55" s="1">
        <f>SQRT((D10/D8)*(F10/F8))</f>
        <v>1.0375088500826311</v>
      </c>
    </row>
    <row r="57" spans="2:4" x14ac:dyDescent="0.2">
      <c r="B57" s="1" t="s">
        <v>268</v>
      </c>
      <c r="C57" s="1" t="s">
        <v>269</v>
      </c>
      <c r="D57" s="1">
        <f>SQRT((D24/D15)*(F24/F15))</f>
        <v>1.278840346585884</v>
      </c>
    </row>
    <row r="58" spans="2:4" x14ac:dyDescent="0.2">
      <c r="C58" s="1" t="s">
        <v>257</v>
      </c>
      <c r="D58" s="1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ADT</vt:lpstr>
      <vt:lpstr>2018</vt:lpstr>
      <vt:lpstr>NB2018_transit_links</vt:lpstr>
      <vt:lpstr>2025</vt:lpstr>
      <vt:lpstr>2045</vt:lpstr>
      <vt:lpstr>Scaling factors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2018-10-18T18:58:09Z</dcterms:created>
  <dcterms:modified xsi:type="dcterms:W3CDTF">2018-10-22T14:04:10Z</dcterms:modified>
</cp:coreProperties>
</file>