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11325"/>
  </bookViews>
  <sheets>
    <sheet name="Summary" sheetId="1" r:id="rId1"/>
    <sheet name="ADT" sheetId="3" r:id="rId2"/>
    <sheet name="New Users 2025" sheetId="4" r:id="rId3"/>
    <sheet name="2018" sheetId="5" r:id="rId4"/>
    <sheet name="NB2018_transit_links" sheetId="8" r:id="rId5"/>
    <sheet name="2025" sheetId="6" r:id="rId6"/>
    <sheet name="2045" sheetId="7" r:id="rId7"/>
    <sheet name="Scaling factors" sheetId="2" r:id="rId8"/>
  </sheets>
  <definedNames>
    <definedName name="_xlnm._FilterDatabase" localSheetId="3" hidden="1">'2018'!$A$1:$AK$37</definedName>
    <definedName name="_xlnm._FilterDatabase" localSheetId="5" hidden="1">'2025'!$A$1:$AL$37</definedName>
    <definedName name="_xlnm._FilterDatabase" localSheetId="6" hidden="1">'2045'!$A$1:$AN$37</definedName>
    <definedName name="_xlnm._FilterDatabase" localSheetId="4" hidden="1">NB2018_transit_links!$A$1:$FA$37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  <c r="C10" i="1"/>
  <c r="C9" i="1" l="1"/>
  <c r="C8" i="1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K38" i="7"/>
  <c r="C7" i="1"/>
  <c r="C6" i="1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K38" i="6"/>
  <c r="C12" i="1"/>
  <c r="EY38" i="8"/>
  <c r="AN38" i="8"/>
  <c r="C5" i="1" l="1"/>
  <c r="C4" i="1"/>
  <c r="C3" i="1"/>
  <c r="C2" i="1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K38" i="5"/>
  <c r="C14" i="1"/>
  <c r="A22" i="3"/>
  <c r="D47" i="2" l="1"/>
  <c r="D57" i="2"/>
  <c r="D58" i="2" s="1"/>
  <c r="D55" i="2"/>
  <c r="D52" i="2"/>
  <c r="D53" i="2" s="1"/>
  <c r="D49" i="2"/>
  <c r="D50" i="2" s="1"/>
  <c r="D43" i="2"/>
  <c r="D44" i="2" s="1"/>
  <c r="D37" i="2"/>
  <c r="D38" i="2" s="1"/>
  <c r="D41" i="2" s="1"/>
  <c r="D35" i="2"/>
  <c r="D46" i="2" s="1"/>
  <c r="D34" i="2"/>
  <c r="H29" i="2"/>
  <c r="F29" i="2"/>
  <c r="D29" i="2"/>
  <c r="D40" i="2" l="1"/>
</calcChain>
</file>

<file path=xl/sharedStrings.xml><?xml version="1.0" encoding="utf-8"?>
<sst xmlns="http://schemas.openxmlformats.org/spreadsheetml/2006/main" count="739" uniqueCount="268">
  <si>
    <t>2018 Average Free Flow Speed</t>
  </si>
  <si>
    <t>2018 Average Peak Period Corridor Speed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</si>
  <si>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</si>
  <si>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</si>
  <si>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</si>
  <si>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</si>
  <si>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</si>
  <si>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</si>
  <si>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Average Roadway Speed Before Improvement</t>
  </si>
  <si>
    <t>Average Roadway Speed After Improvement</t>
  </si>
  <si>
    <t>2018 ADT</t>
  </si>
  <si>
    <t>name</t>
  </si>
  <si>
    <t>j_2015</t>
  </si>
  <si>
    <t>j_2020</t>
  </si>
  <si>
    <t>j_2025</t>
  </si>
  <si>
    <t>j_2030</t>
  </si>
  <si>
    <t>j_2035</t>
  </si>
  <si>
    <t>j_2040</t>
  </si>
  <si>
    <t>j_2045</t>
  </si>
  <si>
    <t>hp_2015</t>
  </si>
  <si>
    <t>hp_2020</t>
  </si>
  <si>
    <t>hp_2025</t>
  </si>
  <si>
    <t>hp_2030</t>
  </si>
  <si>
    <t>hp_2035</t>
  </si>
  <si>
    <t>hp_2040</t>
  </si>
  <si>
    <t>hp_2045</t>
  </si>
  <si>
    <t>hh_2015</t>
  </si>
  <si>
    <t>hh_2020</t>
  </si>
  <si>
    <t>hh_2025</t>
  </si>
  <si>
    <t>hh_2030</t>
  </si>
  <si>
    <t>hh_2035</t>
  </si>
  <si>
    <t>hh_2040</t>
  </si>
  <si>
    <t>hh_2045</t>
  </si>
  <si>
    <t>H-GAC 8 County Region</t>
  </si>
  <si>
    <t>Population</t>
  </si>
  <si>
    <t>Employment</t>
  </si>
  <si>
    <t>Households</t>
  </si>
  <si>
    <t>Compounded annual</t>
  </si>
  <si>
    <t>growth rate between</t>
  </si>
  <si>
    <t>2020 and 2025</t>
  </si>
  <si>
    <t>All projects</t>
  </si>
  <si>
    <t xml:space="preserve">Scaling Factors </t>
  </si>
  <si>
    <t>from 2040 to 2045</t>
  </si>
  <si>
    <t>from 2018 to 2045</t>
  </si>
  <si>
    <t>Inner Katy</t>
  </si>
  <si>
    <t xml:space="preserve">from 2024 to 2045 </t>
  </si>
  <si>
    <t>Inverse</t>
  </si>
  <si>
    <t>Westhiemer</t>
  </si>
  <si>
    <t>from  2024 to 2045</t>
  </si>
  <si>
    <t>W. Bellfort</t>
  </si>
  <si>
    <t>from 2021 to 2045</t>
  </si>
  <si>
    <t>DT Bus Ops</t>
  </si>
  <si>
    <t>from 2018 to 2025</t>
  </si>
  <si>
    <t>Uni Acc</t>
  </si>
  <si>
    <t>from 2025 to 2040</t>
  </si>
  <si>
    <t>from 2024 to 2040</t>
  </si>
  <si>
    <t>2016 to 2018 factor</t>
  </si>
  <si>
    <t>Gessner</t>
  </si>
  <si>
    <t>from 2023 to 2040</t>
  </si>
  <si>
    <t>ADT</t>
  </si>
  <si>
    <t>FID</t>
  </si>
  <si>
    <t>Shape *</t>
  </si>
  <si>
    <t>A</t>
  </si>
  <si>
    <t>B</t>
  </si>
  <si>
    <t>LINK_ID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</si>
  <si>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</si>
  <si>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</si>
  <si>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</si>
  <si>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</si>
  <si>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</si>
  <si>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</si>
  <si>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</si>
  <si>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</si>
  <si>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</si>
  <si>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</si>
  <si>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</si>
  <si>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</si>
  <si>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</si>
  <si>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</si>
  <si>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</si>
  <si>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</si>
  <si>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</si>
  <si>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</si>
  <si>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</si>
  <si>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</si>
  <si>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</si>
  <si>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</si>
  <si>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</si>
  <si>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</si>
  <si>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</si>
  <si>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</si>
  <si>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</si>
  <si>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FFSPD</t>
  </si>
  <si>
    <t>PeakVMT</t>
  </si>
  <si>
    <t>PeakVHT</t>
  </si>
  <si>
    <t>AMCAP</t>
  </si>
  <si>
    <t>PMCAP</t>
  </si>
  <si>
    <t>Polyline</t>
  </si>
  <si>
    <t>27321-34884</t>
  </si>
  <si>
    <t>SMITH</t>
  </si>
  <si>
    <t>30429-34882</t>
  </si>
  <si>
    <t>30433-34886</t>
  </si>
  <si>
    <t>30743-30804</t>
  </si>
  <si>
    <t>30744-34885</t>
  </si>
  <si>
    <t>30745-34883</t>
  </si>
  <si>
    <t>30751-34881</t>
  </si>
  <si>
    <t>30752-34880</t>
  </si>
  <si>
    <t>30753-34879</t>
  </si>
  <si>
    <t>30754-34878</t>
  </si>
  <si>
    <t>30759-34877</t>
  </si>
  <si>
    <t>30760-40278</t>
  </si>
  <si>
    <t>30761-30760</t>
  </si>
  <si>
    <t>30762-30761</t>
  </si>
  <si>
    <t>30767-34875</t>
  </si>
  <si>
    <t>30768-34876</t>
  </si>
  <si>
    <t>30772-34873</t>
  </si>
  <si>
    <t>30773-34874</t>
  </si>
  <si>
    <t>30804-30805</t>
  </si>
  <si>
    <t>30805-34887</t>
  </si>
  <si>
    <t>34873-30773</t>
  </si>
  <si>
    <t>34874-30767</t>
  </si>
  <si>
    <t>34875-30768</t>
  </si>
  <si>
    <t>34876-30762</t>
  </si>
  <si>
    <t>34877-30754</t>
  </si>
  <si>
    <t>34878-30753</t>
  </si>
  <si>
    <t>34879-30752</t>
  </si>
  <si>
    <t>34880-30751</t>
  </si>
  <si>
    <t>34881-30429</t>
  </si>
  <si>
    <t>34882-30745</t>
  </si>
  <si>
    <t>34883-27321</t>
  </si>
  <si>
    <t>34884-30744</t>
  </si>
  <si>
    <t>34885-30433</t>
  </si>
  <si>
    <t>34886-30743</t>
  </si>
  <si>
    <t>34887-30437</t>
  </si>
  <si>
    <t>40278-30759</t>
  </si>
  <si>
    <t>DLCAP</t>
  </si>
  <si>
    <t>VDF</t>
  </si>
  <si>
    <t>MDCAP</t>
  </si>
  <si>
    <t>OVCAP</t>
  </si>
  <si>
    <t>Number of New Daily Users in 2025</t>
  </si>
  <si>
    <t>Shape</t>
  </si>
  <si>
    <t>PKTOLL</t>
  </si>
  <si>
    <t>OPTOLL</t>
  </si>
  <si>
    <t>PKHOT</t>
  </si>
  <si>
    <t>OPHOT</t>
  </si>
  <si>
    <t>BALANE</t>
  </si>
  <si>
    <t>UDLSPD</t>
  </si>
  <si>
    <t>UDLCAP</t>
  </si>
  <si>
    <t>AREA_TYP</t>
  </si>
  <si>
    <t>SECT_NUM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</si>
  <si>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</si>
  <si>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</si>
  <si>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</si>
  <si>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</si>
  <si>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</si>
  <si>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</si>
  <si>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</si>
  <si>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</si>
  <si>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</si>
  <si>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</si>
  <si>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</si>
  <si>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</si>
  <si>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OVTIME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</si>
  <si>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</si>
  <si>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</si>
  <si>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</si>
  <si>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</si>
  <si>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</si>
  <si>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</si>
  <si>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</si>
  <si>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</si>
  <si>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</si>
  <si>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</si>
  <si>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</si>
  <si>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</si>
  <si>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</si>
  <si>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</si>
  <si>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</si>
  <si>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</si>
  <si>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</si>
  <si>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</si>
  <si>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</si>
  <si>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</si>
  <si>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</si>
  <si>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</si>
  <si>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</si>
  <si>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</si>
  <si>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</si>
  <si>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</si>
  <si>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</si>
  <si>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</si>
  <si>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</si>
  <si>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</si>
  <si>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</si>
  <si>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</si>
  <si>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</si>
  <si>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</si>
  <si>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</si>
  <si>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</si>
  <si>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</si>
  <si>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</si>
  <si>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</si>
  <si>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</si>
  <si>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</si>
  <si>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</si>
  <si>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</si>
  <si>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</si>
  <si>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</si>
  <si>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</si>
  <si>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</si>
  <si>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</si>
  <si>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</si>
  <si>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</si>
  <si>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</si>
  <si>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</si>
  <si>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</si>
  <si>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</si>
  <si>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</si>
  <si>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</si>
  <si>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</si>
  <si>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</si>
  <si>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</si>
  <si>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</si>
  <si>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</si>
  <si>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</si>
  <si>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</si>
  <si>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</si>
  <si>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</si>
  <si>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</si>
  <si>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</si>
  <si>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</si>
  <si>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</si>
  <si>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</si>
  <si>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</si>
  <si>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</si>
  <si>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</si>
  <si>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</si>
  <si>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</si>
  <si>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</si>
  <si>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</si>
  <si>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</si>
  <si>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</si>
  <si>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</si>
  <si>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</si>
  <si>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</si>
  <si>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</si>
  <si>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</si>
  <si>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</si>
  <si>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</si>
  <si>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</si>
  <si>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</si>
  <si>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</si>
  <si>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</si>
  <si>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</si>
  <si>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</si>
  <si>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</si>
  <si>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</si>
  <si>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</si>
  <si>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</si>
  <si>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</si>
  <si>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PMTIME</t>
  </si>
  <si>
    <t>MDTIME</t>
  </si>
  <si>
    <t>MD6HRTIME</t>
  </si>
  <si>
    <t>AMTIME</t>
  </si>
  <si>
    <t>AM3HRTIME</t>
  </si>
  <si>
    <t>PEAK_VOL_T</t>
  </si>
  <si>
    <t>2025 Daily Traffic Volume</t>
  </si>
  <si>
    <t>2045 Daily Traffic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</si>
</sst>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000000"/>
      <name val="MS Sans Serif"/>
      <family val="2"/>
    </font>
    <font>
      <b/>
      <sz val="10"/>
      <color rgb="FFC00000"/>
      <name val="MS Sans Serif"/>
      <family val="2"/>
    </font>
    <font>
      <sz val="10"/>
      <color rgb="FFC00000"/>
      <name val="MS Sans Serif"/>
      <family val="2"/>
    </font>
    <font>
      <sz val="11"/>
      <color theme="1"/>
      <name val="Calibri"/>
      <family val="2"/>
    </font>
    <font>
      <b/>
      <sz val="10"/>
      <color rgb="FF7030A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 applyFont="1" applyFill="1" applyBorder="1"/>
    <xf numFmtId="0" fontId="1" fillId="0" borderId="1" xfId="1" applyFont="1" applyFill="1" applyBorder="1"/>
    <xf numFmtId="0" fontId="2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0" xfId="1" applyFont="1" applyFill="1" applyBorder="1" applyAlignment="1">
      <alignment horizontal="right"/>
    </xf>
    <xf numFmtId="0" fontId="1" fillId="0" borderId="5" xfId="1" applyFont="1" applyFill="1" applyBorder="1"/>
    <xf numFmtId="0" fontId="2" fillId="0" borderId="4" xfId="1" applyFont="1" applyFill="1" applyBorder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/>
    <xf numFmtId="0" fontId="3" fillId="0" borderId="0" xfId="1" applyFont="1" applyFill="1" applyBorder="1"/>
    <xf numFmtId="0" fontId="4" fillId="0" borderId="4" xfId="1" applyFont="1" applyFill="1" applyBorder="1"/>
    <xf numFmtId="3" fontId="3" fillId="0" borderId="0" xfId="1" applyNumberFormat="1" applyFont="1" applyFill="1" applyBorder="1" applyAlignment="1">
      <alignment horizontal="right"/>
    </xf>
    <xf numFmtId="0" fontId="3" fillId="0" borderId="5" xfId="1" applyFont="1" applyFill="1" applyBorder="1"/>
    <xf numFmtId="3" fontId="5" fillId="0" borderId="0" xfId="1" applyNumberFormat="1" applyFont="1" applyFill="1" applyBorder="1" applyAlignment="1">
      <alignment horizontal="right"/>
    </xf>
    <xf numFmtId="0" fontId="6" fillId="0" borderId="4" xfId="1" applyFont="1" applyFill="1" applyBorder="1"/>
    <xf numFmtId="3" fontId="7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6" xfId="1" applyFont="1" applyFill="1" applyBorder="1"/>
    <xf numFmtId="0" fontId="1" fillId="0" borderId="7" xfId="1" applyFont="1" applyFill="1" applyBorder="1"/>
    <xf numFmtId="0" fontId="1" fillId="0" borderId="8" xfId="1" applyFont="1" applyFill="1" applyBorder="1"/>
    <xf numFmtId="0" fontId="2" fillId="0" borderId="0" xfId="1" applyFont="1" applyFill="1" applyBorder="1"/>
    <xf numFmtId="10" fontId="8" fillId="0" borderId="0" xfId="2" applyNumberFormat="1" applyFont="1" applyFill="1" applyBorder="1"/>
    <xf numFmtId="0" fontId="9" fillId="0" borderId="0" xfId="1" applyFont="1" applyFill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tabSelected="1" workbookViewId="0">
      <selection activeCell="H15" sqref="H15"/>
    </sheetView>
  </sheetViews>
  <sheetFormatPr defaultRowHeight="15" x14ac:dyDescent="0.25"/>
  <cols>
    <col min="2" max="2" width="42.85546875" bestFit="1" customWidth="1"/>
  </cols>
  <sheetData>
    <row r="2" spans="2:3" x14ac:dyDescent="0.25">
      <c r="B2" t="s">
        <v>0</v>
      </c>
      <c r="C2">
        <f>'2018'!AG38</f>
        <v>25.5</v>
      </c>
    </row>
    <row r="3" spans="2:3" x14ac:dyDescent="0.25">
      <c r="B3" t="s">
        <v>1</v>
      </c>
      <c r="C3">
        <f>'2018'!AH38/'2018'!AI38</f>
        <v>13.102249349810313</v>
      </c>
    </row>
    <row r="4" spans="2:3" x14ac:dyDescent="0.25">
      <c r="B4" t="s">
        <v>2</v>
      </c>
      <c r="C4">
        <f>'2018'!Y38+'2018'!Q38</f>
        <v>10369.452780277776</v>
      </c>
    </row>
    <row r="5" spans="2:3" x14ac:dyDescent="0.25">
      <c r="B5" t="s">
        <v>3</v>
      </c>
      <c r="C5">
        <f>'2018'!AJ38+'2018'!AK38</f>
        <v>24877.611111111109</v>
      </c>
    </row>
    <row r="6" spans="2:3" x14ac:dyDescent="0.25">
      <c r="B6" t="s">
        <v>4</v>
      </c>
      <c r="C6">
        <f>'2025'!Z38+'2025'!R38</f>
        <v>10812.436160833333</v>
      </c>
    </row>
    <row r="7" spans="2:3" x14ac:dyDescent="0.25">
      <c r="B7" t="s">
        <v>5</v>
      </c>
      <c r="C7">
        <f>'2025'!AK38+'2025'!AL38</f>
        <v>24877.611111111109</v>
      </c>
    </row>
    <row r="8" spans="2:3" x14ac:dyDescent="0.25">
      <c r="B8" t="s">
        <v>6</v>
      </c>
      <c r="C8">
        <f>'2045'!AA38+'2045'!R38</f>
        <v>10322.800038055555</v>
      </c>
    </row>
    <row r="9" spans="2:3" x14ac:dyDescent="0.25">
      <c r="B9" t="s">
        <v>7</v>
      </c>
      <c r="C9">
        <f>'2045'!AI38+'2045'!AK38</f>
        <v>24877.611111111109</v>
      </c>
    </row>
    <row r="10" spans="2:3" x14ac:dyDescent="0.25">
      <c r="B10" t="s">
        <v>266</v>
      </c>
      <c r="C10">
        <f>'2025'!AD38</f>
        <v>21181.800293333334</v>
      </c>
    </row>
    <row r="11" spans="2:3" x14ac:dyDescent="0.25">
      <c r="B11" t="s">
        <v>267</v>
      </c>
      <c r="C11">
        <f>'2045'!AE38</f>
        <v>20704.296861944444</v>
      </c>
    </row>
    <row r="12" spans="2:3" x14ac:dyDescent="0.25">
      <c r="B12" t="s">
        <v>8</v>
      </c>
      <c r="C12">
        <f>NB2018_transit_links!EY38/NB2018_transit_links!AN38</f>
        <v>23.776375093075401</v>
      </c>
    </row>
    <row r="13" spans="2:3" x14ac:dyDescent="0.25">
      <c r="B13" t="s">
        <v>9</v>
      </c>
    </row>
    <row r="14" spans="2:3" x14ac:dyDescent="0.25">
      <c r="B14" t="s">
        <v>10</v>
      </c>
      <c r="C14">
        <f>ADT!A22</f>
        <v>17018.349999999999</v>
      </c>
    </row>
    <row r="15" spans="2:3" x14ac:dyDescent="0.25">
      <c r="B15" t="s">
        <v>139</v>
      </c>
      <c r="C15">
        <v>2715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D6" sqref="D6"/>
    </sheetView>
  </sheetViews>
  <sheetFormatPr defaultRowHeight="15" x14ac:dyDescent="0.25"/>
  <sheetData>
    <row r="1" spans="1:1" x14ac:dyDescent="0.25">
      <c r="A1" t="s">
        <v>59</v>
      </c>
    </row>
    <row r="2" spans="1:1" x14ac:dyDescent="0.25">
      <c r="A2">
        <v>11596</v>
      </c>
    </row>
    <row r="3" spans="1:1" x14ac:dyDescent="0.25">
      <c r="A3">
        <v>18961</v>
      </c>
    </row>
    <row r="4" spans="1:1" x14ac:dyDescent="0.25">
      <c r="A4">
        <v>12100</v>
      </c>
    </row>
    <row r="5" spans="1:1" x14ac:dyDescent="0.25">
      <c r="A5">
        <v>17321</v>
      </c>
    </row>
    <row r="6" spans="1:1" x14ac:dyDescent="0.25">
      <c r="A6">
        <v>16939</v>
      </c>
    </row>
    <row r="7" spans="1:1" x14ac:dyDescent="0.25">
      <c r="A7">
        <v>15907</v>
      </c>
    </row>
    <row r="8" spans="1:1" x14ac:dyDescent="0.25">
      <c r="A8">
        <v>17142</v>
      </c>
    </row>
    <row r="9" spans="1:1" x14ac:dyDescent="0.25">
      <c r="A9">
        <v>16977</v>
      </c>
    </row>
    <row r="10" spans="1:1" x14ac:dyDescent="0.25">
      <c r="A10">
        <v>15907</v>
      </c>
    </row>
    <row r="11" spans="1:1" x14ac:dyDescent="0.25">
      <c r="A11">
        <v>17142</v>
      </c>
    </row>
    <row r="12" spans="1:1" x14ac:dyDescent="0.25">
      <c r="A12">
        <v>16977</v>
      </c>
    </row>
    <row r="13" spans="1:1" x14ac:dyDescent="0.25">
      <c r="A13">
        <v>18328</v>
      </c>
    </row>
    <row r="14" spans="1:1" x14ac:dyDescent="0.25">
      <c r="A14">
        <v>18156</v>
      </c>
    </row>
    <row r="15" spans="1:1" x14ac:dyDescent="0.25">
      <c r="A15">
        <v>15229</v>
      </c>
    </row>
    <row r="16" spans="1:1" x14ac:dyDescent="0.25">
      <c r="A16">
        <v>18280</v>
      </c>
    </row>
    <row r="17" spans="1:1" x14ac:dyDescent="0.25">
      <c r="A17">
        <v>16345</v>
      </c>
    </row>
    <row r="18" spans="1:1" x14ac:dyDescent="0.25">
      <c r="A18">
        <v>17528</v>
      </c>
    </row>
    <row r="19" spans="1:1" x14ac:dyDescent="0.25">
      <c r="A19">
        <v>20625</v>
      </c>
    </row>
    <row r="20" spans="1:1" x14ac:dyDescent="0.25">
      <c r="A20">
        <v>21626</v>
      </c>
    </row>
    <row r="21" spans="1:1" x14ac:dyDescent="0.25">
      <c r="A21">
        <v>17281</v>
      </c>
    </row>
    <row r="22" spans="1:1" x14ac:dyDescent="0.25">
      <c r="A22">
        <f>AVERAGE(A2:A21)</f>
        <v>17018.349999999999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workbookViewId="0">
      <pane ySplit="1" topLeftCell="A6" activePane="bottomLeft" state="frozen"/>
      <selection pane="bottomLeft" activeCell="K38" sqref="K38:AK38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9.7109375" bestFit="1" customWidth="1"/>
    <col min="13" max="13" width="11" bestFit="1" customWidth="1"/>
    <col min="14" max="14" width="8" bestFit="1" customWidth="1"/>
    <col min="15" max="15" width="11" bestFit="1" customWidth="1"/>
    <col min="16" max="16" width="11.5703125" bestFit="1" customWidth="1"/>
    <col min="17" max="17" width="12" bestFit="1" customWidth="1"/>
    <col min="18" max="18" width="8" bestFit="1" customWidth="1"/>
    <col min="19" max="19" width="12" bestFit="1" customWidth="1"/>
    <col min="20" max="20" width="10.7109375" bestFit="1" customWidth="1"/>
    <col min="21" max="21" width="12" bestFit="1" customWidth="1"/>
    <col min="22" max="22" width="8" bestFit="1" customWidth="1"/>
    <col min="23" max="23" width="12" bestFit="1" customWidth="1"/>
    <col min="24" max="24" width="10.85546875" bestFit="1" customWidth="1"/>
    <col min="25" max="25" width="11" bestFit="1" customWidth="1"/>
    <col min="26" max="26" width="8" bestFit="1" customWidth="1"/>
    <col min="27" max="27" width="11" bestFit="1" customWidth="1"/>
    <col min="28" max="28" width="10.85546875" bestFit="1" customWidth="1"/>
    <col min="29" max="29" width="12" bestFit="1" customWidth="1"/>
    <col min="30" max="30" width="11" bestFit="1" customWidth="1"/>
    <col min="31" max="31" width="12" bestFit="1" customWidth="1"/>
    <col min="32" max="32" width="9" bestFit="1" customWidth="1"/>
    <col min="33" max="33" width="6.42578125" bestFit="1" customWidth="1"/>
    <col min="34" max="34" width="11" bestFit="1" customWidth="1"/>
    <col min="35" max="35" width="10" bestFit="1" customWidth="1"/>
    <col min="36" max="36" width="7.5703125" bestFit="1" customWidth="1"/>
    <col min="37" max="37" width="7.42578125" bestFit="1" customWidth="1"/>
  </cols>
  <sheetData>
    <row r="1" spans="1:37" x14ac:dyDescent="0.25">
      <c r="A1" t="s">
        <v>60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  <c r="L1" t="s">
        <v>71</v>
      </c>
      <c r="M1" t="s">
        <v>72</v>
      </c>
      <c r="N1" t="s">
        <v>73</v>
      </c>
      <c r="O1" t="s">
        <v>74</v>
      </c>
      <c r="P1" t="s">
        <v>75</v>
      </c>
      <c r="Q1" t="s">
        <v>76</v>
      </c>
      <c r="R1" t="s">
        <v>77</v>
      </c>
      <c r="S1" t="s">
        <v>78</v>
      </c>
      <c r="T1" t="s">
        <v>79</v>
      </c>
      <c r="U1" t="s">
        <v>80</v>
      </c>
      <c r="V1" t="s">
        <v>81</v>
      </c>
      <c r="W1" t="s">
        <v>82</v>
      </c>
      <c r="X1" t="s">
        <v>83</v>
      </c>
      <c r="Y1" t="s">
        <v>84</v>
      </c>
      <c r="Z1" t="s">
        <v>85</v>
      </c>
      <c r="AA1" t="s">
        <v>86</v>
      </c>
      <c r="AB1" t="s">
        <v>87</v>
      </c>
      <c r="AC1" t="s">
        <v>88</v>
      </c>
      <c r="AD1" t="s">
        <v>89</v>
      </c>
      <c r="AE1" t="s">
        <v>90</v>
      </c>
      <c r="AF1" t="s">
        <v>91</v>
      </c>
      <c r="AG1" t="s">
        <v>92</v>
      </c>
      <c r="AH1" t="s">
        <v>93</v>
      </c>
      <c r="AI1" t="s">
        <v>94</v>
      </c>
      <c r="AJ1" t="s">
        <v>95</v>
      </c>
      <c r="AK1" t="s">
        <v>96</v>
      </c>
    </row>
    <row r="2" spans="1:37" x14ac:dyDescent="0.25">
      <c r="A2">
        <v>16346</v>
      </c>
      <c r="B2" t="s">
        <v>97</v>
      </c>
      <c r="C2">
        <v>27321</v>
      </c>
      <c r="D2">
        <v>34884</v>
      </c>
      <c r="E2" t="s">
        <v>98</v>
      </c>
      <c r="F2">
        <v>5</v>
      </c>
      <c r="G2">
        <v>115</v>
      </c>
      <c r="H2">
        <v>3.5229999999999997E-2</v>
      </c>
      <c r="I2">
        <v>15</v>
      </c>
      <c r="J2" t="s">
        <v>99</v>
      </c>
      <c r="K2">
        <v>3897</v>
      </c>
      <c r="L2">
        <v>0.17615</v>
      </c>
      <c r="M2">
        <v>5816.1762699999999</v>
      </c>
      <c r="N2">
        <v>0.13568</v>
      </c>
      <c r="O2">
        <v>5816.1762699999999</v>
      </c>
      <c r="P2">
        <v>21.76</v>
      </c>
      <c r="Q2">
        <v>12038.7168</v>
      </c>
      <c r="R2">
        <v>0.77231000000000005</v>
      </c>
      <c r="S2">
        <v>12038.7168</v>
      </c>
      <c r="T2">
        <v>9.3800000000000008</v>
      </c>
      <c r="U2">
        <v>13336.68262</v>
      </c>
      <c r="V2">
        <v>0.57038</v>
      </c>
      <c r="W2">
        <v>13336.68262</v>
      </c>
      <c r="X2">
        <v>20.81</v>
      </c>
      <c r="Y2">
        <v>5517.7460899999996</v>
      </c>
      <c r="Z2">
        <v>0.47197</v>
      </c>
      <c r="AA2">
        <v>5517.7460899999996</v>
      </c>
      <c r="AB2">
        <v>19.21</v>
      </c>
      <c r="AC2">
        <v>36709.320310000003</v>
      </c>
      <c r="AD2">
        <v>1293.2694100000001</v>
      </c>
      <c r="AE2">
        <v>36709.320310000003</v>
      </c>
      <c r="AF2">
        <v>87.329689999999999</v>
      </c>
      <c r="AG2">
        <v>25.5</v>
      </c>
      <c r="AH2">
        <v>618.51418000000001</v>
      </c>
      <c r="AI2">
        <v>55.334995999999997</v>
      </c>
      <c r="AJ2">
        <v>11691</v>
      </c>
      <c r="AK2">
        <v>15588</v>
      </c>
    </row>
    <row r="3" spans="1:37" x14ac:dyDescent="0.25">
      <c r="A3">
        <v>22849</v>
      </c>
      <c r="B3" t="s">
        <v>97</v>
      </c>
      <c r="C3">
        <v>30429</v>
      </c>
      <c r="D3">
        <v>34882</v>
      </c>
      <c r="E3" t="s">
        <v>100</v>
      </c>
      <c r="F3">
        <v>4</v>
      </c>
      <c r="G3">
        <v>115</v>
      </c>
      <c r="H3">
        <v>1.856E-2</v>
      </c>
      <c r="I3">
        <v>15</v>
      </c>
      <c r="J3" t="s">
        <v>99</v>
      </c>
      <c r="K3">
        <v>3118</v>
      </c>
      <c r="L3">
        <v>7.424E-2</v>
      </c>
      <c r="M3">
        <v>4119.2309599999999</v>
      </c>
      <c r="N3">
        <v>0.1201</v>
      </c>
      <c r="O3">
        <v>4119.2309599999999</v>
      </c>
      <c r="P3">
        <v>21.78</v>
      </c>
      <c r="Q3">
        <v>10640.721680000001</v>
      </c>
      <c r="R3">
        <v>0.85316999999999998</v>
      </c>
      <c r="S3">
        <v>10640.721680000001</v>
      </c>
      <c r="T3">
        <v>8.34</v>
      </c>
      <c r="U3">
        <v>11121.150390000001</v>
      </c>
      <c r="V3">
        <v>0.59445999999999999</v>
      </c>
      <c r="W3">
        <v>11121.150390000001</v>
      </c>
      <c r="X3">
        <v>20.36</v>
      </c>
      <c r="Y3">
        <v>5112.5947299999998</v>
      </c>
      <c r="Z3">
        <v>0.54657</v>
      </c>
      <c r="AA3">
        <v>5112.5947299999998</v>
      </c>
      <c r="AB3">
        <v>17.010000000000002</v>
      </c>
      <c r="AC3">
        <v>30993.697270000001</v>
      </c>
      <c r="AD3">
        <v>575.24303999999995</v>
      </c>
      <c r="AE3">
        <v>30993.697270000001</v>
      </c>
      <c r="AF3">
        <v>42.90672</v>
      </c>
      <c r="AG3">
        <v>25.5</v>
      </c>
      <c r="AH3">
        <v>292.38154900000001</v>
      </c>
      <c r="AI3">
        <v>29.258538999999999</v>
      </c>
      <c r="AJ3">
        <v>9354</v>
      </c>
      <c r="AK3">
        <v>12472</v>
      </c>
    </row>
    <row r="4" spans="1:37" x14ac:dyDescent="0.25">
      <c r="A4">
        <v>22858</v>
      </c>
      <c r="B4" t="s">
        <v>97</v>
      </c>
      <c r="C4">
        <v>30433</v>
      </c>
      <c r="D4">
        <v>34886</v>
      </c>
      <c r="E4" t="s">
        <v>101</v>
      </c>
      <c r="F4">
        <v>5</v>
      </c>
      <c r="G4">
        <v>115</v>
      </c>
      <c r="H4">
        <v>3.1019999999999999E-2</v>
      </c>
      <c r="I4">
        <v>15</v>
      </c>
      <c r="J4" t="s">
        <v>99</v>
      </c>
      <c r="K4">
        <v>3897</v>
      </c>
      <c r="L4">
        <v>0.15512000000000001</v>
      </c>
      <c r="M4">
        <v>4909.2831999999999</v>
      </c>
      <c r="N4">
        <v>0.11452</v>
      </c>
      <c r="O4">
        <v>4909.2831999999999</v>
      </c>
      <c r="P4">
        <v>21.79</v>
      </c>
      <c r="Q4">
        <v>11738.130859999999</v>
      </c>
      <c r="R4">
        <v>0.75302000000000002</v>
      </c>
      <c r="S4">
        <v>11738.130859999999</v>
      </c>
      <c r="T4">
        <v>9.6300000000000008</v>
      </c>
      <c r="U4">
        <v>10261.69922</v>
      </c>
      <c r="V4">
        <v>0.43886999999999998</v>
      </c>
      <c r="W4">
        <v>10261.69922</v>
      </c>
      <c r="X4">
        <v>21.23</v>
      </c>
      <c r="Y4">
        <v>2600.2851599999999</v>
      </c>
      <c r="Z4">
        <v>0.22242000000000001</v>
      </c>
      <c r="AA4">
        <v>2600.2851599999999</v>
      </c>
      <c r="AB4">
        <v>21.46</v>
      </c>
      <c r="AC4">
        <v>29509.398440000001</v>
      </c>
      <c r="AD4">
        <v>915.50256000000002</v>
      </c>
      <c r="AE4">
        <v>29509.398440000001</v>
      </c>
      <c r="AF4">
        <v>63.560319999999997</v>
      </c>
      <c r="AG4">
        <v>25.5</v>
      </c>
      <c r="AH4">
        <v>444.77767299999999</v>
      </c>
      <c r="AI4">
        <v>41.569338000000002</v>
      </c>
      <c r="AJ4">
        <v>11691</v>
      </c>
      <c r="AK4">
        <v>15588</v>
      </c>
    </row>
    <row r="5" spans="1:37" x14ac:dyDescent="0.25">
      <c r="A5">
        <v>23484</v>
      </c>
      <c r="B5" t="s">
        <v>97</v>
      </c>
      <c r="C5">
        <v>30743</v>
      </c>
      <c r="D5">
        <v>30804</v>
      </c>
      <c r="E5" t="s">
        <v>102</v>
      </c>
      <c r="F5">
        <v>5</v>
      </c>
      <c r="G5">
        <v>115</v>
      </c>
      <c r="H5">
        <v>3.4520000000000002E-2</v>
      </c>
      <c r="I5">
        <v>15</v>
      </c>
      <c r="J5" t="s">
        <v>99</v>
      </c>
      <c r="K5">
        <v>3897</v>
      </c>
      <c r="L5">
        <v>0.1726</v>
      </c>
      <c r="M5">
        <v>4778.2348599999996</v>
      </c>
      <c r="N5">
        <v>0.11147</v>
      </c>
      <c r="O5">
        <v>4778.2348599999996</v>
      </c>
      <c r="P5">
        <v>21.79</v>
      </c>
      <c r="Q5">
        <v>10188.08887</v>
      </c>
      <c r="R5">
        <v>0.65359</v>
      </c>
      <c r="S5">
        <v>10188.08887</v>
      </c>
      <c r="T5">
        <v>10.99</v>
      </c>
      <c r="U5">
        <v>9097.9248000000007</v>
      </c>
      <c r="V5">
        <v>0.3891</v>
      </c>
      <c r="W5">
        <v>9097.9248000000007</v>
      </c>
      <c r="X5">
        <v>21.35</v>
      </c>
      <c r="Y5">
        <v>1972.0255099999999</v>
      </c>
      <c r="Z5">
        <v>0.16868</v>
      </c>
      <c r="AA5">
        <v>1972.0255099999999</v>
      </c>
      <c r="AB5">
        <v>21.6</v>
      </c>
      <c r="AC5">
        <v>26036.273440000001</v>
      </c>
      <c r="AD5">
        <v>898.77215999999999</v>
      </c>
      <c r="AE5">
        <v>26036.273440000001</v>
      </c>
      <c r="AF5">
        <v>57.432589999999998</v>
      </c>
      <c r="AG5">
        <v>25.5</v>
      </c>
      <c r="AH5">
        <v>419.76715100000001</v>
      </c>
      <c r="AI5">
        <v>35.152757000000001</v>
      </c>
      <c r="AJ5">
        <v>11691</v>
      </c>
      <c r="AK5">
        <v>15588</v>
      </c>
    </row>
    <row r="6" spans="1:37" x14ac:dyDescent="0.25">
      <c r="A6">
        <v>23485</v>
      </c>
      <c r="B6" t="s">
        <v>97</v>
      </c>
      <c r="C6">
        <v>30744</v>
      </c>
      <c r="D6">
        <v>34885</v>
      </c>
      <c r="E6" t="s">
        <v>103</v>
      </c>
      <c r="F6">
        <v>5</v>
      </c>
      <c r="G6">
        <v>115</v>
      </c>
      <c r="H6">
        <v>2.3640000000000001E-2</v>
      </c>
      <c r="I6">
        <v>15</v>
      </c>
      <c r="J6" t="s">
        <v>99</v>
      </c>
      <c r="K6">
        <v>3897</v>
      </c>
      <c r="L6">
        <v>0.1182</v>
      </c>
      <c r="M6">
        <v>4770.9692400000004</v>
      </c>
      <c r="N6">
        <v>0.1113</v>
      </c>
      <c r="O6">
        <v>4770.9692400000004</v>
      </c>
      <c r="P6">
        <v>21.79</v>
      </c>
      <c r="Q6">
        <v>10978.60938</v>
      </c>
      <c r="R6">
        <v>0.70430000000000004</v>
      </c>
      <c r="S6">
        <v>10978.60938</v>
      </c>
      <c r="T6">
        <v>10.29</v>
      </c>
      <c r="U6">
        <v>10062.331050000001</v>
      </c>
      <c r="V6">
        <v>0.43035000000000001</v>
      </c>
      <c r="W6">
        <v>10062.331050000001</v>
      </c>
      <c r="X6">
        <v>21.25</v>
      </c>
      <c r="Y6">
        <v>2557.3366700000001</v>
      </c>
      <c r="Z6">
        <v>0.21873999999999999</v>
      </c>
      <c r="AA6">
        <v>2557.3366700000001</v>
      </c>
      <c r="AB6">
        <v>21.47</v>
      </c>
      <c r="AC6">
        <v>28369.246090000001</v>
      </c>
      <c r="AD6">
        <v>670.64899000000003</v>
      </c>
      <c r="AE6">
        <v>28369.246090000001</v>
      </c>
      <c r="AF6">
        <v>44.407879999999999</v>
      </c>
      <c r="AG6">
        <v>25.5</v>
      </c>
      <c r="AH6">
        <v>319.989756</v>
      </c>
      <c r="AI6">
        <v>28.037804000000001</v>
      </c>
      <c r="AJ6">
        <v>11691</v>
      </c>
      <c r="AK6">
        <v>15588</v>
      </c>
    </row>
    <row r="7" spans="1:37" x14ac:dyDescent="0.25">
      <c r="A7">
        <v>23486</v>
      </c>
      <c r="B7" t="s">
        <v>97</v>
      </c>
      <c r="C7">
        <v>30745</v>
      </c>
      <c r="D7">
        <v>34883</v>
      </c>
      <c r="E7" t="s">
        <v>104</v>
      </c>
      <c r="F7">
        <v>5</v>
      </c>
      <c r="G7">
        <v>115</v>
      </c>
      <c r="H7">
        <v>3.1739999999999997E-2</v>
      </c>
      <c r="I7">
        <v>15</v>
      </c>
      <c r="J7" t="s">
        <v>99</v>
      </c>
      <c r="K7">
        <v>3897</v>
      </c>
      <c r="L7">
        <v>0.15870000000000001</v>
      </c>
      <c r="M7">
        <v>5178.2475599999998</v>
      </c>
      <c r="N7">
        <v>0.1208</v>
      </c>
      <c r="O7">
        <v>5178.2475599999998</v>
      </c>
      <c r="P7">
        <v>21.78</v>
      </c>
      <c r="Q7">
        <v>10301.119140000001</v>
      </c>
      <c r="R7">
        <v>0.66083999999999998</v>
      </c>
      <c r="S7">
        <v>10301.119140000001</v>
      </c>
      <c r="T7">
        <v>10.89</v>
      </c>
      <c r="U7">
        <v>13117.22363</v>
      </c>
      <c r="V7">
        <v>0.56100000000000005</v>
      </c>
      <c r="W7">
        <v>13117.22363</v>
      </c>
      <c r="X7">
        <v>20.85</v>
      </c>
      <c r="Y7">
        <v>6959.1069299999999</v>
      </c>
      <c r="Z7">
        <v>0.59524999999999995</v>
      </c>
      <c r="AA7">
        <v>6959.1069299999999</v>
      </c>
      <c r="AB7">
        <v>14.15</v>
      </c>
      <c r="AC7">
        <v>35555.695310000003</v>
      </c>
      <c r="AD7">
        <v>1128.5537099999999</v>
      </c>
      <c r="AE7">
        <v>35555.695310000003</v>
      </c>
      <c r="AF7">
        <v>73.149349999999998</v>
      </c>
      <c r="AG7">
        <v>25.5</v>
      </c>
      <c r="AH7">
        <v>547.83955100000003</v>
      </c>
      <c r="AI7">
        <v>45.633684000000002</v>
      </c>
      <c r="AJ7">
        <v>11691</v>
      </c>
      <c r="AK7">
        <v>15588</v>
      </c>
    </row>
    <row r="8" spans="1:37" x14ac:dyDescent="0.25">
      <c r="A8">
        <v>23500</v>
      </c>
      <c r="B8" t="s">
        <v>97</v>
      </c>
      <c r="C8">
        <v>30751</v>
      </c>
      <c r="D8">
        <v>34881</v>
      </c>
      <c r="E8" t="s">
        <v>105</v>
      </c>
      <c r="F8">
        <v>4</v>
      </c>
      <c r="G8">
        <v>115</v>
      </c>
      <c r="H8">
        <v>4.3650000000000001E-2</v>
      </c>
      <c r="I8">
        <v>15</v>
      </c>
      <c r="J8" t="s">
        <v>99</v>
      </c>
      <c r="K8">
        <v>3118</v>
      </c>
      <c r="L8">
        <v>0.17460000000000001</v>
      </c>
      <c r="M8">
        <v>2414.3496100000002</v>
      </c>
      <c r="N8">
        <v>7.0389999999999994E-2</v>
      </c>
      <c r="O8">
        <v>2414.3496100000002</v>
      </c>
      <c r="P8">
        <v>21.84</v>
      </c>
      <c r="Q8">
        <v>8020.5878899999998</v>
      </c>
      <c r="R8">
        <v>0.64309000000000005</v>
      </c>
      <c r="S8">
        <v>8020.5878899999998</v>
      </c>
      <c r="T8">
        <v>11.13</v>
      </c>
      <c r="U8">
        <v>7332.8803699999999</v>
      </c>
      <c r="V8">
        <v>0.39195999999999998</v>
      </c>
      <c r="W8">
        <v>7332.8803699999999</v>
      </c>
      <c r="X8">
        <v>21.34</v>
      </c>
      <c r="Y8">
        <v>3632.16113</v>
      </c>
      <c r="Z8">
        <v>0.38829999999999998</v>
      </c>
      <c r="AA8">
        <v>3632.16113</v>
      </c>
      <c r="AB8">
        <v>20.76</v>
      </c>
      <c r="AC8">
        <v>21399.978520000001</v>
      </c>
      <c r="AD8">
        <v>934.12323000000004</v>
      </c>
      <c r="AE8">
        <v>21399.978520000001</v>
      </c>
      <c r="AF8">
        <v>58.917740000000002</v>
      </c>
      <c r="AG8">
        <v>25.5</v>
      </c>
      <c r="AH8">
        <v>508.64251000000002</v>
      </c>
      <c r="AI8">
        <v>39.092391999999997</v>
      </c>
      <c r="AJ8">
        <v>9354</v>
      </c>
      <c r="AK8">
        <v>12472</v>
      </c>
    </row>
    <row r="9" spans="1:37" x14ac:dyDescent="0.25">
      <c r="A9">
        <v>23502</v>
      </c>
      <c r="B9" t="s">
        <v>97</v>
      </c>
      <c r="C9">
        <v>30752</v>
      </c>
      <c r="D9">
        <v>34880</v>
      </c>
      <c r="E9" t="s">
        <v>106</v>
      </c>
      <c r="F9">
        <v>4</v>
      </c>
      <c r="G9">
        <v>115</v>
      </c>
      <c r="H9">
        <v>2.462E-2</v>
      </c>
      <c r="I9">
        <v>15</v>
      </c>
      <c r="J9" t="s">
        <v>99</v>
      </c>
      <c r="K9">
        <v>3118</v>
      </c>
      <c r="L9">
        <v>9.8479999999999998E-2</v>
      </c>
      <c r="M9">
        <v>2946.7016600000002</v>
      </c>
      <c r="N9">
        <v>8.591E-2</v>
      </c>
      <c r="O9">
        <v>2946.7016600000002</v>
      </c>
      <c r="P9">
        <v>21.82</v>
      </c>
      <c r="Q9">
        <v>7937.5839800000003</v>
      </c>
      <c r="R9">
        <v>0.63643000000000005</v>
      </c>
      <c r="S9">
        <v>7937.5839800000003</v>
      </c>
      <c r="T9">
        <v>11.22</v>
      </c>
      <c r="U9">
        <v>9320.1308599999993</v>
      </c>
      <c r="V9">
        <v>0.49819000000000002</v>
      </c>
      <c r="W9">
        <v>9320.1308599999993</v>
      </c>
      <c r="X9">
        <v>21.07</v>
      </c>
      <c r="Y9">
        <v>4528.2192400000004</v>
      </c>
      <c r="Z9">
        <v>0.48409000000000002</v>
      </c>
      <c r="AA9">
        <v>4528.2192400000004</v>
      </c>
      <c r="AB9">
        <v>19.02</v>
      </c>
      <c r="AC9">
        <v>24732.636719999999</v>
      </c>
      <c r="AD9">
        <v>608.93573000000004</v>
      </c>
      <c r="AE9">
        <v>24732.636719999999</v>
      </c>
      <c r="AF9">
        <v>37.495249999999999</v>
      </c>
      <c r="AG9">
        <v>25.5</v>
      </c>
      <c r="AH9">
        <v>306.90807899999999</v>
      </c>
      <c r="AI9">
        <v>23.278856999999999</v>
      </c>
      <c r="AJ9">
        <v>9354</v>
      </c>
      <c r="AK9">
        <v>12472</v>
      </c>
    </row>
    <row r="10" spans="1:37" x14ac:dyDescent="0.25">
      <c r="A10">
        <v>23506</v>
      </c>
      <c r="B10" t="s">
        <v>97</v>
      </c>
      <c r="C10">
        <v>30753</v>
      </c>
      <c r="D10">
        <v>34879</v>
      </c>
      <c r="E10" t="s">
        <v>107</v>
      </c>
      <c r="F10">
        <v>4</v>
      </c>
      <c r="G10">
        <v>115</v>
      </c>
      <c r="H10">
        <v>3.2160000000000001E-2</v>
      </c>
      <c r="I10">
        <v>15</v>
      </c>
      <c r="J10" t="s">
        <v>99</v>
      </c>
      <c r="K10">
        <v>3118</v>
      </c>
      <c r="L10">
        <v>0.12864</v>
      </c>
      <c r="M10">
        <v>3012.5405300000002</v>
      </c>
      <c r="N10">
        <v>8.7830000000000005E-2</v>
      </c>
      <c r="O10">
        <v>3012.5405300000002</v>
      </c>
      <c r="P10">
        <v>21.82</v>
      </c>
      <c r="Q10">
        <v>8452.1660200000006</v>
      </c>
      <c r="R10">
        <v>0.67769000000000001</v>
      </c>
      <c r="S10">
        <v>8452.1660200000006</v>
      </c>
      <c r="T10">
        <v>10.66</v>
      </c>
      <c r="U10">
        <v>9774.9853500000008</v>
      </c>
      <c r="V10">
        <v>0.52249999999999996</v>
      </c>
      <c r="W10">
        <v>9774.9853500000008</v>
      </c>
      <c r="X10">
        <v>20.99</v>
      </c>
      <c r="Y10">
        <v>5449.3847699999997</v>
      </c>
      <c r="Z10">
        <v>0.58257000000000003</v>
      </c>
      <c r="AA10">
        <v>5449.3847699999997</v>
      </c>
      <c r="AB10">
        <v>14.88</v>
      </c>
      <c r="AC10">
        <v>26689.07617</v>
      </c>
      <c r="AD10">
        <v>858.32068000000004</v>
      </c>
      <c r="AE10">
        <v>26689.07617</v>
      </c>
      <c r="AF10">
        <v>56.693860000000001</v>
      </c>
      <c r="AG10">
        <v>25.5</v>
      </c>
      <c r="AH10">
        <v>447.07386000000002</v>
      </c>
      <c r="AI10">
        <v>37.276918999999999</v>
      </c>
      <c r="AJ10">
        <v>9354</v>
      </c>
      <c r="AK10">
        <v>12472</v>
      </c>
    </row>
    <row r="11" spans="1:37" x14ac:dyDescent="0.25">
      <c r="A11">
        <v>23508</v>
      </c>
      <c r="B11" t="s">
        <v>97</v>
      </c>
      <c r="C11">
        <v>30754</v>
      </c>
      <c r="D11">
        <v>34878</v>
      </c>
      <c r="E11" t="s">
        <v>108</v>
      </c>
      <c r="F11">
        <v>4</v>
      </c>
      <c r="G11">
        <v>115</v>
      </c>
      <c r="H11">
        <v>3.0769999999999999E-2</v>
      </c>
      <c r="I11">
        <v>15</v>
      </c>
      <c r="J11" t="s">
        <v>99</v>
      </c>
      <c r="K11">
        <v>3118</v>
      </c>
      <c r="L11">
        <v>0.12309</v>
      </c>
      <c r="M11">
        <v>1123.4834000000001</v>
      </c>
      <c r="N11">
        <v>3.2759999999999997E-2</v>
      </c>
      <c r="O11">
        <v>1123.4834000000001</v>
      </c>
      <c r="P11">
        <v>21.88</v>
      </c>
      <c r="Q11">
        <v>5248.7426800000003</v>
      </c>
      <c r="R11">
        <v>0.42083999999999999</v>
      </c>
      <c r="S11">
        <v>5248.7426800000003</v>
      </c>
      <c r="T11">
        <v>16.440000000000001</v>
      </c>
      <c r="U11">
        <v>5398.2309599999999</v>
      </c>
      <c r="V11">
        <v>0.28854999999999997</v>
      </c>
      <c r="W11">
        <v>5398.2309599999999</v>
      </c>
      <c r="X11">
        <v>21.54</v>
      </c>
      <c r="Y11">
        <v>3221.88843</v>
      </c>
      <c r="Z11">
        <v>0.34444000000000002</v>
      </c>
      <c r="AA11">
        <v>3221.88843</v>
      </c>
      <c r="AB11">
        <v>21.01</v>
      </c>
      <c r="AC11">
        <v>14992.3457</v>
      </c>
      <c r="AD11">
        <v>461.36498999999998</v>
      </c>
      <c r="AE11">
        <v>14992.3457</v>
      </c>
      <c r="AF11">
        <v>23.836390000000002</v>
      </c>
      <c r="AG11">
        <v>25.5</v>
      </c>
      <c r="AH11">
        <v>260.64132000000001</v>
      </c>
      <c r="AI11">
        <v>14.542419000000001</v>
      </c>
      <c r="AJ11">
        <v>9354</v>
      </c>
      <c r="AK11">
        <v>12472</v>
      </c>
    </row>
    <row r="12" spans="1:37" x14ac:dyDescent="0.25">
      <c r="A12">
        <v>23518</v>
      </c>
      <c r="B12" t="s">
        <v>97</v>
      </c>
      <c r="C12">
        <v>30759</v>
      </c>
      <c r="D12">
        <v>34877</v>
      </c>
      <c r="E12" t="s">
        <v>109</v>
      </c>
      <c r="F12">
        <v>5</v>
      </c>
      <c r="G12">
        <v>115</v>
      </c>
      <c r="H12">
        <v>2.9510000000000002E-2</v>
      </c>
      <c r="I12">
        <v>15</v>
      </c>
      <c r="J12" t="s">
        <v>99</v>
      </c>
      <c r="K12">
        <v>3897</v>
      </c>
      <c r="L12">
        <v>0.14754999999999999</v>
      </c>
      <c r="M12">
        <v>1275.85168</v>
      </c>
      <c r="N12">
        <v>2.9760000000000002E-2</v>
      </c>
      <c r="O12">
        <v>1275.85168</v>
      </c>
      <c r="P12">
        <v>21.89</v>
      </c>
      <c r="Q12">
        <v>4070.4228499999999</v>
      </c>
      <c r="R12">
        <v>0.26112999999999997</v>
      </c>
      <c r="S12">
        <v>4070.4228499999999</v>
      </c>
      <c r="T12">
        <v>20.99</v>
      </c>
      <c r="U12">
        <v>4787.5883800000001</v>
      </c>
      <c r="V12">
        <v>0.20476</v>
      </c>
      <c r="W12">
        <v>4787.5883800000001</v>
      </c>
      <c r="X12">
        <v>21.67</v>
      </c>
      <c r="Y12">
        <v>3188.9016099999999</v>
      </c>
      <c r="Z12">
        <v>0.27277000000000001</v>
      </c>
      <c r="AA12">
        <v>3188.9016099999999</v>
      </c>
      <c r="AB12">
        <v>21.3</v>
      </c>
      <c r="AC12">
        <v>13322.764649999999</v>
      </c>
      <c r="AD12">
        <v>393.15478999999999</v>
      </c>
      <c r="AE12">
        <v>13322.764649999999</v>
      </c>
      <c r="AF12">
        <v>18.38036</v>
      </c>
      <c r="AG12">
        <v>25.5</v>
      </c>
      <c r="AH12">
        <v>214.22266999999999</v>
      </c>
      <c r="AI12">
        <v>10.140689999999999</v>
      </c>
      <c r="AJ12">
        <v>11691</v>
      </c>
      <c r="AK12">
        <v>15588</v>
      </c>
    </row>
    <row r="13" spans="1:37" x14ac:dyDescent="0.25">
      <c r="A13">
        <v>23521</v>
      </c>
      <c r="B13" t="s">
        <v>97</v>
      </c>
      <c r="C13">
        <v>30760</v>
      </c>
      <c r="D13">
        <v>40278</v>
      </c>
      <c r="E13" t="s">
        <v>110</v>
      </c>
      <c r="F13">
        <v>5</v>
      </c>
      <c r="G13">
        <v>115</v>
      </c>
      <c r="H13">
        <v>3.09E-2</v>
      </c>
      <c r="I13">
        <v>15</v>
      </c>
      <c r="J13" t="s">
        <v>99</v>
      </c>
      <c r="K13">
        <v>3897</v>
      </c>
      <c r="L13">
        <v>0.15451000000000001</v>
      </c>
      <c r="M13">
        <v>1098.87402</v>
      </c>
      <c r="N13">
        <v>2.563E-2</v>
      </c>
      <c r="O13">
        <v>1098.87402</v>
      </c>
      <c r="P13">
        <v>21.89</v>
      </c>
      <c r="Q13">
        <v>3043.5883800000001</v>
      </c>
      <c r="R13">
        <v>0.19525000000000001</v>
      </c>
      <c r="S13">
        <v>3043.5883800000001</v>
      </c>
      <c r="T13">
        <v>21.35</v>
      </c>
      <c r="U13">
        <v>3585.31934</v>
      </c>
      <c r="V13">
        <v>0.15334</v>
      </c>
      <c r="W13">
        <v>3585.31934</v>
      </c>
      <c r="X13">
        <v>21.74</v>
      </c>
      <c r="Y13">
        <v>3037.6035200000001</v>
      </c>
      <c r="Z13">
        <v>0.25982</v>
      </c>
      <c r="AA13">
        <v>3037.6035200000001</v>
      </c>
      <c r="AB13">
        <v>21.35</v>
      </c>
      <c r="AC13">
        <v>10765.384770000001</v>
      </c>
      <c r="AD13">
        <v>332.66541000000001</v>
      </c>
      <c r="AE13">
        <v>10765.384770000001</v>
      </c>
      <c r="AF13">
        <v>15.44919</v>
      </c>
      <c r="AG13">
        <v>25.5</v>
      </c>
      <c r="AH13">
        <v>187.908828</v>
      </c>
      <c r="AI13">
        <v>8.8013499999999993</v>
      </c>
      <c r="AJ13">
        <v>11691</v>
      </c>
      <c r="AK13">
        <v>15588</v>
      </c>
    </row>
    <row r="14" spans="1:37" x14ac:dyDescent="0.25">
      <c r="A14">
        <v>23522</v>
      </c>
      <c r="B14" t="s">
        <v>97</v>
      </c>
      <c r="C14">
        <v>30761</v>
      </c>
      <c r="D14">
        <v>30760</v>
      </c>
      <c r="E14" t="s">
        <v>111</v>
      </c>
      <c r="F14">
        <v>5</v>
      </c>
      <c r="G14">
        <v>115</v>
      </c>
      <c r="H14">
        <v>2.6159999999999999E-2</v>
      </c>
      <c r="I14">
        <v>15</v>
      </c>
      <c r="J14" t="s">
        <v>99</v>
      </c>
      <c r="K14">
        <v>3897</v>
      </c>
      <c r="L14">
        <v>0.1308</v>
      </c>
      <c r="M14">
        <v>746.36188000000004</v>
      </c>
      <c r="N14">
        <v>1.7409999999999998E-2</v>
      </c>
      <c r="O14">
        <v>746.36188000000004</v>
      </c>
      <c r="P14">
        <v>21.9</v>
      </c>
      <c r="Q14">
        <v>2002.3350800000001</v>
      </c>
      <c r="R14">
        <v>0.12845000000000001</v>
      </c>
      <c r="S14">
        <v>2002.3350800000001</v>
      </c>
      <c r="T14">
        <v>21.59</v>
      </c>
      <c r="U14">
        <v>2765.1240200000002</v>
      </c>
      <c r="V14">
        <v>0.11826</v>
      </c>
      <c r="W14">
        <v>2765.1240200000002</v>
      </c>
      <c r="X14">
        <v>21.79</v>
      </c>
      <c r="Y14">
        <v>3073.8461900000002</v>
      </c>
      <c r="Z14">
        <v>0.26291999999999999</v>
      </c>
      <c r="AA14">
        <v>3073.8461900000002</v>
      </c>
      <c r="AB14">
        <v>21.34</v>
      </c>
      <c r="AC14">
        <v>8587.6669899999997</v>
      </c>
      <c r="AD14">
        <v>224.65337</v>
      </c>
      <c r="AE14">
        <v>8587.6669899999997</v>
      </c>
      <c r="AF14">
        <v>10.405519999999999</v>
      </c>
      <c r="AG14">
        <v>25.5</v>
      </c>
      <c r="AH14">
        <v>132.792901</v>
      </c>
      <c r="AI14">
        <v>6.1943000000000001</v>
      </c>
      <c r="AJ14">
        <v>11691</v>
      </c>
      <c r="AK14">
        <v>15588</v>
      </c>
    </row>
    <row r="15" spans="1:37" x14ac:dyDescent="0.25">
      <c r="A15">
        <v>23523</v>
      </c>
      <c r="B15" t="s">
        <v>97</v>
      </c>
      <c r="C15">
        <v>30762</v>
      </c>
      <c r="D15">
        <v>30761</v>
      </c>
      <c r="E15" t="s">
        <v>112</v>
      </c>
      <c r="F15">
        <v>5</v>
      </c>
      <c r="G15">
        <v>115</v>
      </c>
      <c r="H15">
        <v>3.7560000000000003E-2</v>
      </c>
      <c r="I15">
        <v>15</v>
      </c>
      <c r="J15" t="s">
        <v>99</v>
      </c>
      <c r="K15">
        <v>3897</v>
      </c>
      <c r="L15">
        <v>0.18781999999999999</v>
      </c>
      <c r="M15">
        <v>701.35883000000001</v>
      </c>
      <c r="N15">
        <v>1.636E-2</v>
      </c>
      <c r="O15">
        <v>701.35883000000001</v>
      </c>
      <c r="P15">
        <v>21.9</v>
      </c>
      <c r="Q15">
        <v>1944.63086</v>
      </c>
      <c r="R15">
        <v>0.12475</v>
      </c>
      <c r="S15">
        <v>1944.63086</v>
      </c>
      <c r="T15">
        <v>21.61</v>
      </c>
      <c r="U15">
        <v>2699.0288099999998</v>
      </c>
      <c r="V15">
        <v>0.11543</v>
      </c>
      <c r="W15">
        <v>2699.0288099999998</v>
      </c>
      <c r="X15">
        <v>21.79</v>
      </c>
      <c r="Y15">
        <v>3062.58887</v>
      </c>
      <c r="Z15">
        <v>0.26196000000000003</v>
      </c>
      <c r="AA15">
        <v>3062.58887</v>
      </c>
      <c r="AB15">
        <v>21.34</v>
      </c>
      <c r="AC15">
        <v>8407.6074200000003</v>
      </c>
      <c r="AD15">
        <v>315.82941</v>
      </c>
      <c r="AE15">
        <v>8407.6074200000003</v>
      </c>
      <c r="AF15">
        <v>14.627420000000001</v>
      </c>
      <c r="AG15">
        <v>25.5</v>
      </c>
      <c r="AH15">
        <v>188.071178</v>
      </c>
      <c r="AI15">
        <v>8.7703179999999996</v>
      </c>
      <c r="AJ15">
        <v>11691</v>
      </c>
      <c r="AK15">
        <v>15588</v>
      </c>
    </row>
    <row r="16" spans="1:37" x14ac:dyDescent="0.25">
      <c r="A16">
        <v>23537</v>
      </c>
      <c r="B16" t="s">
        <v>97</v>
      </c>
      <c r="C16">
        <v>30767</v>
      </c>
      <c r="D16">
        <v>34875</v>
      </c>
      <c r="E16" t="s">
        <v>113</v>
      </c>
      <c r="F16">
        <v>5</v>
      </c>
      <c r="G16">
        <v>115</v>
      </c>
      <c r="H16">
        <v>2.8119999999999999E-2</v>
      </c>
      <c r="I16">
        <v>15</v>
      </c>
      <c r="J16" t="s">
        <v>99</v>
      </c>
      <c r="K16">
        <v>3897</v>
      </c>
      <c r="L16">
        <v>0.1406</v>
      </c>
      <c r="M16">
        <v>884.29907000000003</v>
      </c>
      <c r="N16">
        <v>2.0629999999999999E-2</v>
      </c>
      <c r="O16">
        <v>884.29907000000003</v>
      </c>
      <c r="P16">
        <v>21.9</v>
      </c>
      <c r="Q16">
        <v>2498.85986</v>
      </c>
      <c r="R16">
        <v>0.16031000000000001</v>
      </c>
      <c r="S16">
        <v>2498.85986</v>
      </c>
      <c r="T16">
        <v>21.49</v>
      </c>
      <c r="U16">
        <v>3383.6193800000001</v>
      </c>
      <c r="V16">
        <v>0.14471000000000001</v>
      </c>
      <c r="W16">
        <v>3383.6193800000001</v>
      </c>
      <c r="X16">
        <v>21.75</v>
      </c>
      <c r="Y16">
        <v>3535.1821300000001</v>
      </c>
      <c r="Z16">
        <v>0.30237999999999998</v>
      </c>
      <c r="AA16">
        <v>3535.1821300000001</v>
      </c>
      <c r="AB16">
        <v>21.2</v>
      </c>
      <c r="AC16">
        <v>10301.960940000001</v>
      </c>
      <c r="AD16">
        <v>289.69112999999999</v>
      </c>
      <c r="AE16">
        <v>10301.960940000001</v>
      </c>
      <c r="AF16">
        <v>13.468959999999999</v>
      </c>
      <c r="AG16">
        <v>25.5</v>
      </c>
      <c r="AH16">
        <v>169.67725999999999</v>
      </c>
      <c r="AI16">
        <v>7.9589160000000003</v>
      </c>
      <c r="AJ16">
        <v>11691</v>
      </c>
      <c r="AK16">
        <v>15588</v>
      </c>
    </row>
    <row r="17" spans="1:37" x14ac:dyDescent="0.25">
      <c r="A17">
        <v>23538</v>
      </c>
      <c r="B17" t="s">
        <v>97</v>
      </c>
      <c r="C17">
        <v>30768</v>
      </c>
      <c r="D17">
        <v>34876</v>
      </c>
      <c r="E17" t="s">
        <v>114</v>
      </c>
      <c r="F17">
        <v>5</v>
      </c>
      <c r="G17">
        <v>115</v>
      </c>
      <c r="H17">
        <v>3.218E-2</v>
      </c>
      <c r="I17">
        <v>15</v>
      </c>
      <c r="J17" t="s">
        <v>99</v>
      </c>
      <c r="K17">
        <v>3897</v>
      </c>
      <c r="L17">
        <v>0.16091</v>
      </c>
      <c r="M17">
        <v>511.71728999999999</v>
      </c>
      <c r="N17">
        <v>1.1939999999999999E-2</v>
      </c>
      <c r="O17">
        <v>511.71728999999999</v>
      </c>
      <c r="P17">
        <v>21.91</v>
      </c>
      <c r="Q17">
        <v>1719.8843999999999</v>
      </c>
      <c r="R17">
        <v>0.11033</v>
      </c>
      <c r="S17">
        <v>1719.8843999999999</v>
      </c>
      <c r="T17">
        <v>21.65</v>
      </c>
      <c r="U17">
        <v>2379.8933099999999</v>
      </c>
      <c r="V17">
        <v>0.10178</v>
      </c>
      <c r="W17">
        <v>2379.8933099999999</v>
      </c>
      <c r="X17">
        <v>21.81</v>
      </c>
      <c r="Y17">
        <v>3062.1118200000001</v>
      </c>
      <c r="Z17">
        <v>0.26191999999999999</v>
      </c>
      <c r="AA17">
        <v>3062.1118200000001</v>
      </c>
      <c r="AB17">
        <v>21.34</v>
      </c>
      <c r="AC17">
        <v>7673.6069299999999</v>
      </c>
      <c r="AD17">
        <v>246.95142000000001</v>
      </c>
      <c r="AE17">
        <v>7673.6069299999999</v>
      </c>
      <c r="AF17">
        <v>11.437670000000001</v>
      </c>
      <c r="AG17">
        <v>25.5</v>
      </c>
      <c r="AH17">
        <v>153.88463899999999</v>
      </c>
      <c r="AI17">
        <v>7.173953</v>
      </c>
      <c r="AJ17">
        <v>11691</v>
      </c>
      <c r="AK17">
        <v>15588</v>
      </c>
    </row>
    <row r="18" spans="1:37" x14ac:dyDescent="0.25">
      <c r="A18">
        <v>23548</v>
      </c>
      <c r="B18" t="s">
        <v>97</v>
      </c>
      <c r="C18">
        <v>30772</v>
      </c>
      <c r="D18">
        <v>34873</v>
      </c>
      <c r="E18" t="s">
        <v>115</v>
      </c>
      <c r="F18">
        <v>3</v>
      </c>
      <c r="G18">
        <v>115</v>
      </c>
      <c r="H18">
        <v>3.073E-2</v>
      </c>
      <c r="I18">
        <v>15</v>
      </c>
      <c r="J18" t="s">
        <v>99</v>
      </c>
      <c r="K18">
        <v>2396</v>
      </c>
      <c r="L18">
        <v>9.2189999999999994E-2</v>
      </c>
      <c r="M18">
        <v>481.36041</v>
      </c>
      <c r="N18">
        <v>1.8259999999999998E-2</v>
      </c>
      <c r="O18">
        <v>481.36041</v>
      </c>
      <c r="P18">
        <v>21.9</v>
      </c>
      <c r="Q18">
        <v>1152.15735</v>
      </c>
      <c r="R18">
        <v>0.12021999999999999</v>
      </c>
      <c r="S18">
        <v>1152.15735</v>
      </c>
      <c r="T18">
        <v>21.62</v>
      </c>
      <c r="U18">
        <v>2332.8137200000001</v>
      </c>
      <c r="V18">
        <v>0.16227</v>
      </c>
      <c r="W18">
        <v>2332.8137200000001</v>
      </c>
      <c r="X18">
        <v>21.73</v>
      </c>
      <c r="Y18">
        <v>3150.9247999999998</v>
      </c>
      <c r="Z18">
        <v>0.43836000000000003</v>
      </c>
      <c r="AA18">
        <v>3150.9247999999998</v>
      </c>
      <c r="AB18">
        <v>20</v>
      </c>
      <c r="AC18">
        <v>7117.2563499999997</v>
      </c>
      <c r="AD18">
        <v>218.72443999999999</v>
      </c>
      <c r="AE18">
        <v>7117.2563499999997</v>
      </c>
      <c r="AF18">
        <v>10.45402</v>
      </c>
      <c r="AG18">
        <v>25.5</v>
      </c>
      <c r="AH18">
        <v>132.23371299999999</v>
      </c>
      <c r="AI18">
        <v>6.4790369999999999</v>
      </c>
      <c r="AJ18">
        <v>7188</v>
      </c>
      <c r="AK18">
        <v>9584</v>
      </c>
    </row>
    <row r="19" spans="1:37" x14ac:dyDescent="0.25">
      <c r="A19">
        <v>23551</v>
      </c>
      <c r="B19" t="s">
        <v>97</v>
      </c>
      <c r="C19">
        <v>30773</v>
      </c>
      <c r="D19">
        <v>34874</v>
      </c>
      <c r="E19" t="s">
        <v>116</v>
      </c>
      <c r="F19">
        <v>4</v>
      </c>
      <c r="G19">
        <v>115</v>
      </c>
      <c r="H19">
        <v>3.15E-2</v>
      </c>
      <c r="I19">
        <v>15</v>
      </c>
      <c r="J19" t="s">
        <v>99</v>
      </c>
      <c r="K19">
        <v>3118</v>
      </c>
      <c r="L19">
        <v>0.126</v>
      </c>
      <c r="M19">
        <v>1219.5076899999999</v>
      </c>
      <c r="N19">
        <v>3.5560000000000001E-2</v>
      </c>
      <c r="O19">
        <v>1219.5076899999999</v>
      </c>
      <c r="P19">
        <v>21.88</v>
      </c>
      <c r="Q19">
        <v>3086.1779799999999</v>
      </c>
      <c r="R19">
        <v>0.24745</v>
      </c>
      <c r="S19">
        <v>3086.1779799999999</v>
      </c>
      <c r="T19">
        <v>21.08</v>
      </c>
      <c r="U19">
        <v>3866.5651899999998</v>
      </c>
      <c r="V19">
        <v>0.20668</v>
      </c>
      <c r="W19">
        <v>3866.5651899999998</v>
      </c>
      <c r="X19">
        <v>21.67</v>
      </c>
      <c r="Y19">
        <v>3661.96216</v>
      </c>
      <c r="Z19">
        <v>0.39149</v>
      </c>
      <c r="AA19">
        <v>3661.96216</v>
      </c>
      <c r="AB19">
        <v>20.74</v>
      </c>
      <c r="AC19">
        <v>11834.212890000001</v>
      </c>
      <c r="AD19">
        <v>372.77771000000001</v>
      </c>
      <c r="AE19">
        <v>11834.212890000001</v>
      </c>
      <c r="AF19">
        <v>17.549720000000001</v>
      </c>
      <c r="AG19">
        <v>25.5</v>
      </c>
      <c r="AH19">
        <v>212.566418</v>
      </c>
      <c r="AI19">
        <v>10.173503</v>
      </c>
      <c r="AJ19">
        <v>9354</v>
      </c>
      <c r="AK19">
        <v>12472</v>
      </c>
    </row>
    <row r="20" spans="1:37" x14ac:dyDescent="0.25">
      <c r="A20">
        <v>23612</v>
      </c>
      <c r="B20" t="s">
        <v>97</v>
      </c>
      <c r="C20">
        <v>30804</v>
      </c>
      <c r="D20">
        <v>30805</v>
      </c>
      <c r="E20" t="s">
        <v>117</v>
      </c>
      <c r="F20">
        <v>5</v>
      </c>
      <c r="G20">
        <v>115</v>
      </c>
      <c r="H20">
        <v>2.802E-2</v>
      </c>
      <c r="I20">
        <v>15</v>
      </c>
      <c r="J20" t="s">
        <v>99</v>
      </c>
      <c r="K20">
        <v>3897</v>
      </c>
      <c r="L20">
        <v>0.1401</v>
      </c>
      <c r="M20">
        <v>4882.3701199999996</v>
      </c>
      <c r="N20">
        <v>0.1139</v>
      </c>
      <c r="O20">
        <v>4882.3701199999996</v>
      </c>
      <c r="P20">
        <v>21.79</v>
      </c>
      <c r="Q20">
        <v>10278.202149999999</v>
      </c>
      <c r="R20">
        <v>0.65937000000000001</v>
      </c>
      <c r="S20">
        <v>10278.202149999999</v>
      </c>
      <c r="T20">
        <v>10.91</v>
      </c>
      <c r="U20">
        <v>8987.7109400000008</v>
      </c>
      <c r="V20">
        <v>0.38439000000000001</v>
      </c>
      <c r="W20">
        <v>8987.7109400000008</v>
      </c>
      <c r="X20">
        <v>21.36</v>
      </c>
      <c r="Y20">
        <v>1880.8703599999999</v>
      </c>
      <c r="Z20">
        <v>0.16088</v>
      </c>
      <c r="AA20">
        <v>1880.8703599999999</v>
      </c>
      <c r="AB20">
        <v>21.62</v>
      </c>
      <c r="AC20">
        <v>26029.154299999998</v>
      </c>
      <c r="AD20">
        <v>729.33690999999999</v>
      </c>
      <c r="AE20">
        <v>26029.154299999998</v>
      </c>
      <c r="AF20">
        <v>46.903359999999999</v>
      </c>
      <c r="AG20">
        <v>25.5</v>
      </c>
      <c r="AH20">
        <v>340.69721299999998</v>
      </c>
      <c r="AI20">
        <v>28.835013</v>
      </c>
      <c r="AJ20">
        <v>11691</v>
      </c>
      <c r="AK20">
        <v>15588</v>
      </c>
    </row>
    <row r="21" spans="1:37" x14ac:dyDescent="0.25">
      <c r="A21">
        <v>23614</v>
      </c>
      <c r="B21" t="s">
        <v>97</v>
      </c>
      <c r="C21">
        <v>30805</v>
      </c>
      <c r="D21">
        <v>34887</v>
      </c>
      <c r="E21" t="s">
        <v>118</v>
      </c>
      <c r="F21">
        <v>5</v>
      </c>
      <c r="G21">
        <v>115</v>
      </c>
      <c r="H21">
        <v>3.2129999999999999E-2</v>
      </c>
      <c r="I21">
        <v>15</v>
      </c>
      <c r="J21" t="s">
        <v>99</v>
      </c>
      <c r="K21">
        <v>3897</v>
      </c>
      <c r="L21">
        <v>0.16064999999999999</v>
      </c>
      <c r="M21">
        <v>4985.1127900000001</v>
      </c>
      <c r="N21">
        <v>0.11629</v>
      </c>
      <c r="O21">
        <v>4985.1127900000001</v>
      </c>
      <c r="P21">
        <v>21.79</v>
      </c>
      <c r="Q21">
        <v>10461.77441</v>
      </c>
      <c r="R21">
        <v>0.67113999999999996</v>
      </c>
      <c r="S21">
        <v>10461.77441</v>
      </c>
      <c r="T21">
        <v>10.75</v>
      </c>
      <c r="U21">
        <v>9147.2216800000006</v>
      </c>
      <c r="V21">
        <v>0.39121</v>
      </c>
      <c r="W21">
        <v>9147.2216800000006</v>
      </c>
      <c r="X21">
        <v>21.35</v>
      </c>
      <c r="Y21">
        <v>1915.4748500000001</v>
      </c>
      <c r="Z21">
        <v>0.16384000000000001</v>
      </c>
      <c r="AA21">
        <v>1915.4748500000001</v>
      </c>
      <c r="AB21">
        <v>21.61</v>
      </c>
      <c r="AC21">
        <v>26509.583979999999</v>
      </c>
      <c r="AD21">
        <v>851.75292999999999</v>
      </c>
      <c r="AE21">
        <v>26509.583979999999</v>
      </c>
      <c r="AF21">
        <v>55.23301</v>
      </c>
      <c r="AG21">
        <v>25.5</v>
      </c>
      <c r="AH21">
        <v>397.68100900000002</v>
      </c>
      <c r="AI21">
        <v>34.116489999999999</v>
      </c>
      <c r="AJ21">
        <v>11691</v>
      </c>
      <c r="AK21">
        <v>15588</v>
      </c>
    </row>
    <row r="22" spans="1:37" x14ac:dyDescent="0.25">
      <c r="A22">
        <v>31994</v>
      </c>
      <c r="B22" t="s">
        <v>97</v>
      </c>
      <c r="C22">
        <v>34873</v>
      </c>
      <c r="D22">
        <v>30773</v>
      </c>
      <c r="E22" t="s">
        <v>119</v>
      </c>
      <c r="F22">
        <v>3</v>
      </c>
      <c r="G22">
        <v>115</v>
      </c>
      <c r="H22">
        <v>3.3989999999999999E-2</v>
      </c>
      <c r="I22">
        <v>15</v>
      </c>
      <c r="J22" t="s">
        <v>99</v>
      </c>
      <c r="K22">
        <v>2396</v>
      </c>
      <c r="L22">
        <v>0.10197000000000001</v>
      </c>
      <c r="M22">
        <v>481.36041</v>
      </c>
      <c r="N22">
        <v>1.8259999999999998E-2</v>
      </c>
      <c r="O22">
        <v>481.36041</v>
      </c>
      <c r="P22">
        <v>21.9</v>
      </c>
      <c r="Q22">
        <v>1152.15735</v>
      </c>
      <c r="R22">
        <v>0.12021999999999999</v>
      </c>
      <c r="S22">
        <v>1152.15735</v>
      </c>
      <c r="T22">
        <v>21.62</v>
      </c>
      <c r="U22">
        <v>2332.8137200000001</v>
      </c>
      <c r="V22">
        <v>0.16227</v>
      </c>
      <c r="W22">
        <v>2332.8137200000001</v>
      </c>
      <c r="X22">
        <v>21.73</v>
      </c>
      <c r="Y22">
        <v>3150.9247999999998</v>
      </c>
      <c r="Z22">
        <v>0.43836000000000003</v>
      </c>
      <c r="AA22">
        <v>3150.9247999999998</v>
      </c>
      <c r="AB22">
        <v>20</v>
      </c>
      <c r="AC22">
        <v>7117.2563499999997</v>
      </c>
      <c r="AD22">
        <v>241.91553999999999</v>
      </c>
      <c r="AE22">
        <v>7117.2563499999997</v>
      </c>
      <c r="AF22">
        <v>11.56244</v>
      </c>
      <c r="AG22">
        <v>25.5</v>
      </c>
      <c r="AH22">
        <v>146.26176000000001</v>
      </c>
      <c r="AI22">
        <v>7.1663670000000002</v>
      </c>
      <c r="AJ22">
        <v>7188</v>
      </c>
      <c r="AK22">
        <v>9584</v>
      </c>
    </row>
    <row r="23" spans="1:37" x14ac:dyDescent="0.25">
      <c r="A23">
        <v>31995</v>
      </c>
      <c r="B23" t="s">
        <v>97</v>
      </c>
      <c r="C23">
        <v>34874</v>
      </c>
      <c r="D23">
        <v>30767</v>
      </c>
      <c r="E23" t="s">
        <v>120</v>
      </c>
      <c r="F23">
        <v>4</v>
      </c>
      <c r="G23">
        <v>115</v>
      </c>
      <c r="H23">
        <v>3.2419999999999997E-2</v>
      </c>
      <c r="I23">
        <v>15</v>
      </c>
      <c r="J23" t="s">
        <v>99</v>
      </c>
      <c r="K23">
        <v>3118</v>
      </c>
      <c r="L23">
        <v>0.12967999999999999</v>
      </c>
      <c r="M23">
        <v>1275.7843</v>
      </c>
      <c r="N23">
        <v>3.7199999999999997E-2</v>
      </c>
      <c r="O23">
        <v>1275.7843</v>
      </c>
      <c r="P23">
        <v>21.88</v>
      </c>
      <c r="Q23">
        <v>3142.9189500000002</v>
      </c>
      <c r="R23">
        <v>0.252</v>
      </c>
      <c r="S23">
        <v>3142.9189500000002</v>
      </c>
      <c r="T23">
        <v>21.05</v>
      </c>
      <c r="U23">
        <v>3948.8183600000002</v>
      </c>
      <c r="V23">
        <v>0.21107999999999999</v>
      </c>
      <c r="W23">
        <v>3948.8183600000002</v>
      </c>
      <c r="X23">
        <v>21.66</v>
      </c>
      <c r="Y23">
        <v>3648.67236</v>
      </c>
      <c r="Z23">
        <v>0.39006999999999997</v>
      </c>
      <c r="AA23">
        <v>3648.67236</v>
      </c>
      <c r="AB23">
        <v>20.75</v>
      </c>
      <c r="AC23">
        <v>12016.19434</v>
      </c>
      <c r="AD23">
        <v>389.56497000000002</v>
      </c>
      <c r="AE23">
        <v>12016.19434</v>
      </c>
      <c r="AF23">
        <v>18.342079999999999</v>
      </c>
      <c r="AG23">
        <v>25.5</v>
      </c>
      <c r="AH23">
        <v>220.183378</v>
      </c>
      <c r="AI23">
        <v>10.541264</v>
      </c>
      <c r="AJ23">
        <v>9354</v>
      </c>
      <c r="AK23">
        <v>12472</v>
      </c>
    </row>
    <row r="24" spans="1:37" x14ac:dyDescent="0.25">
      <c r="A24">
        <v>31996</v>
      </c>
      <c r="B24" t="s">
        <v>97</v>
      </c>
      <c r="C24">
        <v>34875</v>
      </c>
      <c r="D24">
        <v>30768</v>
      </c>
      <c r="E24" t="s">
        <v>121</v>
      </c>
      <c r="F24">
        <v>5</v>
      </c>
      <c r="G24">
        <v>115</v>
      </c>
      <c r="H24">
        <v>3.3009999999999998E-2</v>
      </c>
      <c r="I24">
        <v>15</v>
      </c>
      <c r="J24" t="s">
        <v>99</v>
      </c>
      <c r="K24">
        <v>3897</v>
      </c>
      <c r="L24">
        <v>0.16506999999999999</v>
      </c>
      <c r="M24">
        <v>785.24279999999999</v>
      </c>
      <c r="N24">
        <v>1.8319999999999999E-2</v>
      </c>
      <c r="O24">
        <v>785.24279999999999</v>
      </c>
      <c r="P24">
        <v>21.9</v>
      </c>
      <c r="Q24">
        <v>2350.3154300000001</v>
      </c>
      <c r="R24">
        <v>0.15078</v>
      </c>
      <c r="S24">
        <v>2350.3154300000001</v>
      </c>
      <c r="T24">
        <v>21.52</v>
      </c>
      <c r="U24">
        <v>3139.5712899999999</v>
      </c>
      <c r="V24">
        <v>0.13427</v>
      </c>
      <c r="W24">
        <v>3139.5712899999999</v>
      </c>
      <c r="X24">
        <v>21.77</v>
      </c>
      <c r="Y24">
        <v>3361.4834000000001</v>
      </c>
      <c r="Z24">
        <v>0.28753000000000001</v>
      </c>
      <c r="AA24">
        <v>3361.4834000000001</v>
      </c>
      <c r="AB24">
        <v>21.25</v>
      </c>
      <c r="AC24">
        <v>9636.6132799999996</v>
      </c>
      <c r="AD24">
        <v>318.13576999999998</v>
      </c>
      <c r="AE24">
        <v>9636.6132799999996</v>
      </c>
      <c r="AF24">
        <v>14.77257</v>
      </c>
      <c r="AG24">
        <v>25.5</v>
      </c>
      <c r="AH24">
        <v>188.546471</v>
      </c>
      <c r="AI24">
        <v>8.8269680000000008</v>
      </c>
      <c r="AJ24">
        <v>11691</v>
      </c>
      <c r="AK24">
        <v>15588</v>
      </c>
    </row>
    <row r="25" spans="1:37" x14ac:dyDescent="0.25">
      <c r="A25">
        <v>31997</v>
      </c>
      <c r="B25" t="s">
        <v>97</v>
      </c>
      <c r="C25">
        <v>34876</v>
      </c>
      <c r="D25">
        <v>30762</v>
      </c>
      <c r="E25" t="s">
        <v>122</v>
      </c>
      <c r="F25">
        <v>5</v>
      </c>
      <c r="G25">
        <v>115</v>
      </c>
      <c r="H25">
        <v>3.4909999999999997E-2</v>
      </c>
      <c r="I25">
        <v>15</v>
      </c>
      <c r="J25" t="s">
        <v>99</v>
      </c>
      <c r="K25">
        <v>3897</v>
      </c>
      <c r="L25">
        <v>0.17455000000000001</v>
      </c>
      <c r="M25">
        <v>644.71758999999997</v>
      </c>
      <c r="N25">
        <v>1.504E-2</v>
      </c>
      <c r="O25">
        <v>644.71758999999997</v>
      </c>
      <c r="P25">
        <v>21.9</v>
      </c>
      <c r="Q25">
        <v>1941.92371</v>
      </c>
      <c r="R25">
        <v>0.12458</v>
      </c>
      <c r="S25">
        <v>1941.92371</v>
      </c>
      <c r="T25">
        <v>21.61</v>
      </c>
      <c r="U25">
        <v>2643.1049800000001</v>
      </c>
      <c r="V25">
        <v>0.11304</v>
      </c>
      <c r="W25">
        <v>2643.1049800000001</v>
      </c>
      <c r="X25">
        <v>21.79</v>
      </c>
      <c r="Y25">
        <v>3052.8828100000001</v>
      </c>
      <c r="Z25">
        <v>0.26112999999999997</v>
      </c>
      <c r="AA25">
        <v>3052.8828100000001</v>
      </c>
      <c r="AB25">
        <v>21.34</v>
      </c>
      <c r="AC25">
        <v>8282.6289099999995</v>
      </c>
      <c r="AD25">
        <v>289.14657999999997</v>
      </c>
      <c r="AE25">
        <v>8282.6289099999995</v>
      </c>
      <c r="AF25">
        <v>13.393560000000001</v>
      </c>
      <c r="AG25">
        <v>25.5</v>
      </c>
      <c r="AH25">
        <v>174.36869999999999</v>
      </c>
      <c r="AI25">
        <v>8.1312879999999996</v>
      </c>
      <c r="AJ25">
        <v>11691</v>
      </c>
      <c r="AK25">
        <v>15588</v>
      </c>
    </row>
    <row r="26" spans="1:37" x14ac:dyDescent="0.25">
      <c r="A26">
        <v>31998</v>
      </c>
      <c r="B26" t="s">
        <v>97</v>
      </c>
      <c r="C26">
        <v>34877</v>
      </c>
      <c r="D26">
        <v>30754</v>
      </c>
      <c r="E26" t="s">
        <v>123</v>
      </c>
      <c r="F26">
        <v>5</v>
      </c>
      <c r="G26">
        <v>115</v>
      </c>
      <c r="H26">
        <v>3.3279999999999997E-2</v>
      </c>
      <c r="I26">
        <v>15</v>
      </c>
      <c r="J26" t="s">
        <v>99</v>
      </c>
      <c r="K26">
        <v>3897</v>
      </c>
      <c r="L26">
        <v>0.16639999999999999</v>
      </c>
      <c r="M26">
        <v>1275.85168</v>
      </c>
      <c r="N26">
        <v>2.9760000000000002E-2</v>
      </c>
      <c r="O26">
        <v>1275.85168</v>
      </c>
      <c r="P26">
        <v>21.89</v>
      </c>
      <c r="Q26">
        <v>4070.4228499999999</v>
      </c>
      <c r="R26">
        <v>0.26112999999999997</v>
      </c>
      <c r="S26">
        <v>4070.4228499999999</v>
      </c>
      <c r="T26">
        <v>20.99</v>
      </c>
      <c r="U26">
        <v>4787.5883800000001</v>
      </c>
      <c r="V26">
        <v>0.20476</v>
      </c>
      <c r="W26">
        <v>4787.5883800000001</v>
      </c>
      <c r="X26">
        <v>21.67</v>
      </c>
      <c r="Y26">
        <v>3147.8662100000001</v>
      </c>
      <c r="Z26">
        <v>0.26926</v>
      </c>
      <c r="AA26">
        <v>3147.8662100000001</v>
      </c>
      <c r="AB26">
        <v>21.32</v>
      </c>
      <c r="AC26">
        <v>13281.72949</v>
      </c>
      <c r="AD26">
        <v>442.01596000000001</v>
      </c>
      <c r="AE26">
        <v>13281.72949</v>
      </c>
      <c r="AF26">
        <v>20.659790000000001</v>
      </c>
      <c r="AG26">
        <v>25.5</v>
      </c>
      <c r="AH26">
        <v>240.224661</v>
      </c>
      <c r="AI26">
        <v>11.367467</v>
      </c>
      <c r="AJ26">
        <v>11691</v>
      </c>
      <c r="AK26">
        <v>15588</v>
      </c>
    </row>
    <row r="27" spans="1:37" x14ac:dyDescent="0.25">
      <c r="A27">
        <v>31999</v>
      </c>
      <c r="B27" t="s">
        <v>97</v>
      </c>
      <c r="C27">
        <v>34878</v>
      </c>
      <c r="D27">
        <v>30753</v>
      </c>
      <c r="E27" t="s">
        <v>124</v>
      </c>
      <c r="F27">
        <v>4</v>
      </c>
      <c r="G27">
        <v>115</v>
      </c>
      <c r="H27">
        <v>3.075E-2</v>
      </c>
      <c r="I27">
        <v>15</v>
      </c>
      <c r="J27" t="s">
        <v>99</v>
      </c>
      <c r="K27">
        <v>3118</v>
      </c>
      <c r="L27">
        <v>0.123</v>
      </c>
      <c r="M27">
        <v>1207.3044400000001</v>
      </c>
      <c r="N27">
        <v>3.5200000000000002E-2</v>
      </c>
      <c r="O27">
        <v>1207.3044400000001</v>
      </c>
      <c r="P27">
        <v>21.88</v>
      </c>
      <c r="Q27">
        <v>5638.8950199999999</v>
      </c>
      <c r="R27">
        <v>0.45212000000000002</v>
      </c>
      <c r="S27">
        <v>5638.8950199999999</v>
      </c>
      <c r="T27">
        <v>13.67</v>
      </c>
      <c r="U27">
        <v>5394.9145500000004</v>
      </c>
      <c r="V27">
        <v>0.28837000000000002</v>
      </c>
      <c r="W27">
        <v>5394.9145500000004</v>
      </c>
      <c r="X27">
        <v>21.54</v>
      </c>
      <c r="Y27">
        <v>2819.3808600000002</v>
      </c>
      <c r="Z27">
        <v>0.30141000000000001</v>
      </c>
      <c r="AA27">
        <v>2819.3808600000002</v>
      </c>
      <c r="AB27">
        <v>21.2</v>
      </c>
      <c r="AC27">
        <v>15060.49512</v>
      </c>
      <c r="AD27">
        <v>463.11023</v>
      </c>
      <c r="AE27">
        <v>15060.49512</v>
      </c>
      <c r="AF27">
        <v>26.172249999999998</v>
      </c>
      <c r="AG27">
        <v>25.5</v>
      </c>
      <c r="AH27">
        <v>260.09199000000001</v>
      </c>
      <c r="AI27">
        <v>16.773852000000002</v>
      </c>
      <c r="AJ27">
        <v>9354</v>
      </c>
      <c r="AK27">
        <v>12472</v>
      </c>
    </row>
    <row r="28" spans="1:37" x14ac:dyDescent="0.25">
      <c r="A28">
        <v>32000</v>
      </c>
      <c r="B28" t="s">
        <v>97</v>
      </c>
      <c r="C28">
        <v>34879</v>
      </c>
      <c r="D28">
        <v>30752</v>
      </c>
      <c r="E28" t="s">
        <v>125</v>
      </c>
      <c r="F28">
        <v>4</v>
      </c>
      <c r="G28">
        <v>115</v>
      </c>
      <c r="H28">
        <v>3.2199999999999999E-2</v>
      </c>
      <c r="I28">
        <v>15</v>
      </c>
      <c r="J28" t="s">
        <v>99</v>
      </c>
      <c r="K28">
        <v>3118</v>
      </c>
      <c r="L28">
        <v>0.1288</v>
      </c>
      <c r="M28">
        <v>2689.4602100000002</v>
      </c>
      <c r="N28">
        <v>7.8409999999999994E-2</v>
      </c>
      <c r="O28">
        <v>2689.4602100000002</v>
      </c>
      <c r="P28">
        <v>21.83</v>
      </c>
      <c r="Q28">
        <v>7866.8559599999999</v>
      </c>
      <c r="R28">
        <v>0.63075999999999999</v>
      </c>
      <c r="S28">
        <v>7866.8559599999999</v>
      </c>
      <c r="T28">
        <v>11.3</v>
      </c>
      <c r="U28">
        <v>8881.2919899999997</v>
      </c>
      <c r="V28">
        <v>0.47472999999999999</v>
      </c>
      <c r="W28">
        <v>8881.2919899999997</v>
      </c>
      <c r="X28">
        <v>21.14</v>
      </c>
      <c r="Y28">
        <v>4836.0322299999998</v>
      </c>
      <c r="Z28">
        <v>0.51700000000000002</v>
      </c>
      <c r="AA28">
        <v>4836.0322299999998</v>
      </c>
      <c r="AB28">
        <v>17.899999999999999</v>
      </c>
      <c r="AC28">
        <v>24273.640630000002</v>
      </c>
      <c r="AD28">
        <v>781.61121000000003</v>
      </c>
      <c r="AE28">
        <v>24273.640630000002</v>
      </c>
      <c r="AF28">
        <v>48.611350000000002</v>
      </c>
      <c r="AG28">
        <v>25.5</v>
      </c>
      <c r="AH28">
        <v>409.03301499999998</v>
      </c>
      <c r="AI28">
        <v>31.116513999999999</v>
      </c>
      <c r="AJ28">
        <v>9354</v>
      </c>
      <c r="AK28">
        <v>12472</v>
      </c>
    </row>
    <row r="29" spans="1:37" x14ac:dyDescent="0.25">
      <c r="A29">
        <v>32001</v>
      </c>
      <c r="B29" t="s">
        <v>97</v>
      </c>
      <c r="C29">
        <v>34880</v>
      </c>
      <c r="D29">
        <v>30751</v>
      </c>
      <c r="E29" t="s">
        <v>126</v>
      </c>
      <c r="F29">
        <v>4</v>
      </c>
      <c r="G29">
        <v>115</v>
      </c>
      <c r="H29">
        <v>3.7289999999999997E-2</v>
      </c>
      <c r="I29">
        <v>15</v>
      </c>
      <c r="J29" t="s">
        <v>99</v>
      </c>
      <c r="K29">
        <v>3118</v>
      </c>
      <c r="L29">
        <v>0.14915999999999999</v>
      </c>
      <c r="M29">
        <v>2740.6122999999998</v>
      </c>
      <c r="N29">
        <v>7.9909999999999995E-2</v>
      </c>
      <c r="O29">
        <v>2740.6122999999998</v>
      </c>
      <c r="P29">
        <v>21.83</v>
      </c>
      <c r="Q29">
        <v>7883.9321300000001</v>
      </c>
      <c r="R29">
        <v>0.63212999999999997</v>
      </c>
      <c r="S29">
        <v>7883.9321300000001</v>
      </c>
      <c r="T29">
        <v>11.28</v>
      </c>
      <c r="U29">
        <v>8663.03125</v>
      </c>
      <c r="V29">
        <v>0.46306999999999998</v>
      </c>
      <c r="W29">
        <v>8663.03125</v>
      </c>
      <c r="X29">
        <v>21.17</v>
      </c>
      <c r="Y29">
        <v>3495.3864699999999</v>
      </c>
      <c r="Z29">
        <v>0.37368000000000001</v>
      </c>
      <c r="AA29">
        <v>3495.3864699999999</v>
      </c>
      <c r="AB29">
        <v>20.85</v>
      </c>
      <c r="AC29">
        <v>22782.962889999999</v>
      </c>
      <c r="AD29">
        <v>849.57665999999995</v>
      </c>
      <c r="AE29">
        <v>22782.962889999999</v>
      </c>
      <c r="AF29">
        <v>52.25562</v>
      </c>
      <c r="AG29">
        <v>25.5</v>
      </c>
      <c r="AH29">
        <v>424.33478400000001</v>
      </c>
      <c r="AI29">
        <v>32.314565999999999</v>
      </c>
      <c r="AJ29">
        <v>9354</v>
      </c>
      <c r="AK29">
        <v>12472</v>
      </c>
    </row>
    <row r="30" spans="1:37" x14ac:dyDescent="0.25">
      <c r="A30">
        <v>32002</v>
      </c>
      <c r="B30" t="s">
        <v>97</v>
      </c>
      <c r="C30">
        <v>34881</v>
      </c>
      <c r="D30">
        <v>30429</v>
      </c>
      <c r="E30" t="s">
        <v>127</v>
      </c>
      <c r="F30">
        <v>4</v>
      </c>
      <c r="G30">
        <v>115</v>
      </c>
      <c r="H30">
        <v>4.1889999999999997E-2</v>
      </c>
      <c r="I30">
        <v>15</v>
      </c>
      <c r="J30" t="s">
        <v>99</v>
      </c>
      <c r="K30">
        <v>3118</v>
      </c>
      <c r="L30">
        <v>0.16757</v>
      </c>
      <c r="M30">
        <v>2717.7710000000002</v>
      </c>
      <c r="N30">
        <v>7.9240000000000005E-2</v>
      </c>
      <c r="O30">
        <v>2717.7710000000002</v>
      </c>
      <c r="P30">
        <v>21.83</v>
      </c>
      <c r="Q30">
        <v>8209.7080100000003</v>
      </c>
      <c r="R30">
        <v>0.65825</v>
      </c>
      <c r="S30">
        <v>8209.7080100000003</v>
      </c>
      <c r="T30">
        <v>10.92</v>
      </c>
      <c r="U30">
        <v>7210.8359399999999</v>
      </c>
      <c r="V30">
        <v>0.38544</v>
      </c>
      <c r="W30">
        <v>7210.8359399999999</v>
      </c>
      <c r="X30">
        <v>21.36</v>
      </c>
      <c r="Y30">
        <v>3338.29126</v>
      </c>
      <c r="Z30">
        <v>0.35687999999999998</v>
      </c>
      <c r="AA30">
        <v>3338.29126</v>
      </c>
      <c r="AB30">
        <v>20.95</v>
      </c>
      <c r="AC30">
        <v>21476.605469999999</v>
      </c>
      <c r="AD30">
        <v>899.68231000000003</v>
      </c>
      <c r="AE30">
        <v>21476.605469999999</v>
      </c>
      <c r="AF30">
        <v>57.526490000000003</v>
      </c>
      <c r="AG30">
        <v>25.5</v>
      </c>
      <c r="AH30">
        <v>483.745679</v>
      </c>
      <c r="AI30">
        <v>38.168089000000002</v>
      </c>
      <c r="AJ30">
        <v>9354</v>
      </c>
      <c r="AK30">
        <v>12472</v>
      </c>
    </row>
    <row r="31" spans="1:37" x14ac:dyDescent="0.25">
      <c r="A31">
        <v>32003</v>
      </c>
      <c r="B31" t="s">
        <v>97</v>
      </c>
      <c r="C31">
        <v>34882</v>
      </c>
      <c r="D31">
        <v>30745</v>
      </c>
      <c r="E31" t="s">
        <v>128</v>
      </c>
      <c r="F31">
        <v>4</v>
      </c>
      <c r="G31">
        <v>115</v>
      </c>
      <c r="H31">
        <v>2.1860000000000001E-2</v>
      </c>
      <c r="I31">
        <v>15</v>
      </c>
      <c r="J31" t="s">
        <v>99</v>
      </c>
      <c r="K31">
        <v>3118</v>
      </c>
      <c r="L31">
        <v>8.7440000000000004E-2</v>
      </c>
      <c r="M31">
        <v>4117.2763699999996</v>
      </c>
      <c r="N31">
        <v>0.12003999999999999</v>
      </c>
      <c r="O31">
        <v>4117.2763699999996</v>
      </c>
      <c r="P31">
        <v>21.78</v>
      </c>
      <c r="Q31">
        <v>10632.660159999999</v>
      </c>
      <c r="R31">
        <v>0.85251999999999994</v>
      </c>
      <c r="S31">
        <v>10632.660159999999</v>
      </c>
      <c r="T31">
        <v>8.35</v>
      </c>
      <c r="U31">
        <v>11105.262699999999</v>
      </c>
      <c r="V31">
        <v>0.59360999999999997</v>
      </c>
      <c r="W31">
        <v>11105.262699999999</v>
      </c>
      <c r="X31">
        <v>20.37</v>
      </c>
      <c r="Y31">
        <v>5101.1025399999999</v>
      </c>
      <c r="Z31">
        <v>0.54534000000000005</v>
      </c>
      <c r="AA31">
        <v>5101.1025399999999</v>
      </c>
      <c r="AB31">
        <v>17.059999999999999</v>
      </c>
      <c r="AC31">
        <v>30956.300780000001</v>
      </c>
      <c r="AD31">
        <v>676.70477000000005</v>
      </c>
      <c r="AE31">
        <v>30956.300780000001</v>
      </c>
      <c r="AF31">
        <v>50.422249999999998</v>
      </c>
      <c r="AG31">
        <v>25.5</v>
      </c>
      <c r="AH31">
        <v>343.94004899999999</v>
      </c>
      <c r="AI31">
        <v>34.372269000000003</v>
      </c>
      <c r="AJ31">
        <v>9354</v>
      </c>
      <c r="AK31">
        <v>12472</v>
      </c>
    </row>
    <row r="32" spans="1:37" x14ac:dyDescent="0.25">
      <c r="A32">
        <v>32004</v>
      </c>
      <c r="B32" t="s">
        <v>97</v>
      </c>
      <c r="C32">
        <v>34883</v>
      </c>
      <c r="D32">
        <v>27321</v>
      </c>
      <c r="E32" t="s">
        <v>129</v>
      </c>
      <c r="F32">
        <v>5</v>
      </c>
      <c r="G32">
        <v>115</v>
      </c>
      <c r="H32">
        <v>3.449E-2</v>
      </c>
      <c r="I32">
        <v>15</v>
      </c>
      <c r="J32" t="s">
        <v>99</v>
      </c>
      <c r="K32">
        <v>3897</v>
      </c>
      <c r="L32">
        <v>0.17244999999999999</v>
      </c>
      <c r="M32">
        <v>5681.3144499999999</v>
      </c>
      <c r="N32">
        <v>0.13253000000000001</v>
      </c>
      <c r="O32">
        <v>5681.3144499999999</v>
      </c>
      <c r="P32">
        <v>21.77</v>
      </c>
      <c r="Q32">
        <v>11826.42578</v>
      </c>
      <c r="R32">
        <v>0.75868999999999998</v>
      </c>
      <c r="S32">
        <v>11826.42578</v>
      </c>
      <c r="T32">
        <v>9.56</v>
      </c>
      <c r="U32">
        <v>13056.304690000001</v>
      </c>
      <c r="V32">
        <v>0.55839000000000005</v>
      </c>
      <c r="W32">
        <v>13056.304690000001</v>
      </c>
      <c r="X32">
        <v>20.86</v>
      </c>
      <c r="Y32">
        <v>5442.4892600000003</v>
      </c>
      <c r="Z32">
        <v>0.46553</v>
      </c>
      <c r="AA32">
        <v>5442.4892600000003</v>
      </c>
      <c r="AB32">
        <v>19.3</v>
      </c>
      <c r="AC32">
        <v>36006.535159999999</v>
      </c>
      <c r="AD32">
        <v>1241.8868399999999</v>
      </c>
      <c r="AE32">
        <v>36006.535159999999</v>
      </c>
      <c r="AF32">
        <v>82.982280000000003</v>
      </c>
      <c r="AG32">
        <v>25.5</v>
      </c>
      <c r="AH32">
        <v>595.60488799999996</v>
      </c>
      <c r="AI32">
        <v>52.392657999999997</v>
      </c>
      <c r="AJ32">
        <v>11691</v>
      </c>
      <c r="AK32">
        <v>15588</v>
      </c>
    </row>
    <row r="33" spans="1:37" x14ac:dyDescent="0.25">
      <c r="A33">
        <v>32005</v>
      </c>
      <c r="B33" t="s">
        <v>97</v>
      </c>
      <c r="C33">
        <v>34884</v>
      </c>
      <c r="D33">
        <v>30744</v>
      </c>
      <c r="E33" t="s">
        <v>130</v>
      </c>
      <c r="F33">
        <v>5</v>
      </c>
      <c r="G33">
        <v>115</v>
      </c>
      <c r="H33">
        <v>3.5430000000000003E-2</v>
      </c>
      <c r="I33">
        <v>15</v>
      </c>
      <c r="J33" t="s">
        <v>99</v>
      </c>
      <c r="K33">
        <v>3897</v>
      </c>
      <c r="L33">
        <v>0.17715</v>
      </c>
      <c r="M33">
        <v>4770.9692400000004</v>
      </c>
      <c r="N33">
        <v>0.1113</v>
      </c>
      <c r="O33">
        <v>4770.9692400000004</v>
      </c>
      <c r="P33">
        <v>21.79</v>
      </c>
      <c r="Q33">
        <v>10978.60938</v>
      </c>
      <c r="R33">
        <v>0.70430000000000004</v>
      </c>
      <c r="S33">
        <v>10978.60938</v>
      </c>
      <c r="T33">
        <v>10.29</v>
      </c>
      <c r="U33">
        <v>10062.331050000001</v>
      </c>
      <c r="V33">
        <v>0.43035000000000001</v>
      </c>
      <c r="W33">
        <v>10062.331050000001</v>
      </c>
      <c r="X33">
        <v>21.25</v>
      </c>
      <c r="Y33">
        <v>2557.3366700000001</v>
      </c>
      <c r="Z33">
        <v>0.21873999999999999</v>
      </c>
      <c r="AA33">
        <v>2557.3366700000001</v>
      </c>
      <c r="AB33">
        <v>21.47</v>
      </c>
      <c r="AC33">
        <v>28369.246090000001</v>
      </c>
      <c r="AD33">
        <v>1005.12238</v>
      </c>
      <c r="AE33">
        <v>28369.246090000001</v>
      </c>
      <c r="AF33">
        <v>66.55547</v>
      </c>
      <c r="AG33">
        <v>25.5</v>
      </c>
      <c r="AH33">
        <v>479.57855799999999</v>
      </c>
      <c r="AI33">
        <v>42.021124999999998</v>
      </c>
      <c r="AJ33">
        <v>11691</v>
      </c>
      <c r="AK33">
        <v>15588</v>
      </c>
    </row>
    <row r="34" spans="1:37" x14ac:dyDescent="0.25">
      <c r="A34">
        <v>32006</v>
      </c>
      <c r="B34" t="s">
        <v>97</v>
      </c>
      <c r="C34">
        <v>34885</v>
      </c>
      <c r="D34">
        <v>30433</v>
      </c>
      <c r="E34" t="s">
        <v>131</v>
      </c>
      <c r="F34">
        <v>5</v>
      </c>
      <c r="G34">
        <v>115</v>
      </c>
      <c r="H34">
        <v>2.614E-2</v>
      </c>
      <c r="I34">
        <v>15</v>
      </c>
      <c r="J34" t="s">
        <v>99</v>
      </c>
      <c r="K34">
        <v>3897</v>
      </c>
      <c r="L34">
        <v>0.13070000000000001</v>
      </c>
      <c r="M34">
        <v>4770.9692400000004</v>
      </c>
      <c r="N34">
        <v>0.1113</v>
      </c>
      <c r="O34">
        <v>4770.9692400000004</v>
      </c>
      <c r="P34">
        <v>21.79</v>
      </c>
      <c r="Q34">
        <v>10978.60938</v>
      </c>
      <c r="R34">
        <v>0.70430000000000004</v>
      </c>
      <c r="S34">
        <v>10978.60938</v>
      </c>
      <c r="T34">
        <v>10.29</v>
      </c>
      <c r="U34">
        <v>10062.331050000001</v>
      </c>
      <c r="V34">
        <v>0.43035000000000001</v>
      </c>
      <c r="W34">
        <v>10062.331050000001</v>
      </c>
      <c r="X34">
        <v>21.25</v>
      </c>
      <c r="Y34">
        <v>2557.3366700000001</v>
      </c>
      <c r="Z34">
        <v>0.21873999999999999</v>
      </c>
      <c r="AA34">
        <v>2557.3366700000001</v>
      </c>
      <c r="AB34">
        <v>21.47</v>
      </c>
      <c r="AC34">
        <v>28369.246090000001</v>
      </c>
      <c r="AD34">
        <v>741.59173999999996</v>
      </c>
      <c r="AE34">
        <v>28369.246090000001</v>
      </c>
      <c r="AF34">
        <v>49.105449999999998</v>
      </c>
      <c r="AG34">
        <v>25.5</v>
      </c>
      <c r="AH34">
        <v>353.82963899999999</v>
      </c>
      <c r="AI34">
        <v>31.002887000000001</v>
      </c>
      <c r="AJ34">
        <v>11691</v>
      </c>
      <c r="AK34">
        <v>15588</v>
      </c>
    </row>
    <row r="35" spans="1:37" x14ac:dyDescent="0.25">
      <c r="A35">
        <v>32007</v>
      </c>
      <c r="B35" t="s">
        <v>97</v>
      </c>
      <c r="C35">
        <v>34886</v>
      </c>
      <c r="D35">
        <v>30743</v>
      </c>
      <c r="E35" t="s">
        <v>132</v>
      </c>
      <c r="F35">
        <v>5</v>
      </c>
      <c r="G35">
        <v>115</v>
      </c>
      <c r="H35">
        <v>3.1E-2</v>
      </c>
      <c r="I35">
        <v>15</v>
      </c>
      <c r="J35" t="s">
        <v>99</v>
      </c>
      <c r="K35">
        <v>3897</v>
      </c>
      <c r="L35">
        <v>0.15501000000000001</v>
      </c>
      <c r="M35">
        <v>5083.3920900000003</v>
      </c>
      <c r="N35">
        <v>0.11859</v>
      </c>
      <c r="O35">
        <v>5083.3920900000003</v>
      </c>
      <c r="P35">
        <v>21.78</v>
      </c>
      <c r="Q35">
        <v>12247.347659999999</v>
      </c>
      <c r="R35">
        <v>0.78569</v>
      </c>
      <c r="S35">
        <v>12247.347659999999</v>
      </c>
      <c r="T35">
        <v>9.1999999999999993</v>
      </c>
      <c r="U35">
        <v>10311.193359999999</v>
      </c>
      <c r="V35">
        <v>0.44098999999999999</v>
      </c>
      <c r="W35">
        <v>10311.193359999999</v>
      </c>
      <c r="X35">
        <v>21.23</v>
      </c>
      <c r="Y35">
        <v>2427.6062000000002</v>
      </c>
      <c r="Z35">
        <v>0.20765</v>
      </c>
      <c r="AA35">
        <v>2427.6062000000002</v>
      </c>
      <c r="AB35">
        <v>21.5</v>
      </c>
      <c r="AC35">
        <v>30069.539059999999</v>
      </c>
      <c r="AD35">
        <v>932.2124</v>
      </c>
      <c r="AE35">
        <v>30069.539059999999</v>
      </c>
      <c r="AF35">
        <v>67.064279999999997</v>
      </c>
      <c r="AG35">
        <v>25.5</v>
      </c>
      <c r="AH35">
        <v>454.923562</v>
      </c>
      <c r="AI35">
        <v>44.768506000000002</v>
      </c>
      <c r="AJ35">
        <v>11691</v>
      </c>
      <c r="AK35">
        <v>15588</v>
      </c>
    </row>
    <row r="36" spans="1:37" x14ac:dyDescent="0.25">
      <c r="A36">
        <v>32008</v>
      </c>
      <c r="B36" t="s">
        <v>97</v>
      </c>
      <c r="C36">
        <v>34887</v>
      </c>
      <c r="D36">
        <v>30437</v>
      </c>
      <c r="E36" t="s">
        <v>133</v>
      </c>
      <c r="F36">
        <v>5</v>
      </c>
      <c r="G36">
        <v>115</v>
      </c>
      <c r="H36">
        <v>3.0329999999999999E-2</v>
      </c>
      <c r="I36">
        <v>15</v>
      </c>
      <c r="J36" t="s">
        <v>99</v>
      </c>
      <c r="K36">
        <v>3897</v>
      </c>
      <c r="L36">
        <v>0.15165000000000001</v>
      </c>
      <c r="M36">
        <v>5003.9472699999997</v>
      </c>
      <c r="N36">
        <v>0.11673</v>
      </c>
      <c r="O36">
        <v>5003.9472699999997</v>
      </c>
      <c r="P36">
        <v>21.79</v>
      </c>
      <c r="Q36">
        <v>10525.268550000001</v>
      </c>
      <c r="R36">
        <v>0.67522000000000004</v>
      </c>
      <c r="S36">
        <v>10525.268550000001</v>
      </c>
      <c r="T36">
        <v>10.69</v>
      </c>
      <c r="U36">
        <v>9165.1748000000007</v>
      </c>
      <c r="V36">
        <v>0.39198</v>
      </c>
      <c r="W36">
        <v>9165.1748000000007</v>
      </c>
      <c r="X36">
        <v>21.34</v>
      </c>
      <c r="Y36">
        <v>1913.55054</v>
      </c>
      <c r="Z36">
        <v>0.16367999999999999</v>
      </c>
      <c r="AA36">
        <v>1913.55054</v>
      </c>
      <c r="AB36">
        <v>21.61</v>
      </c>
      <c r="AC36">
        <v>26607.941409999999</v>
      </c>
      <c r="AD36">
        <v>807.01886000000002</v>
      </c>
      <c r="AE36">
        <v>26607.941409999999</v>
      </c>
      <c r="AF36">
        <v>52.539659999999998</v>
      </c>
      <c r="AG36">
        <v>25.5</v>
      </c>
      <c r="AH36">
        <v>377.26938899999999</v>
      </c>
      <c r="AI36">
        <v>32.548321000000001</v>
      </c>
      <c r="AJ36">
        <v>11691</v>
      </c>
      <c r="AK36">
        <v>15588</v>
      </c>
    </row>
    <row r="37" spans="1:37" x14ac:dyDescent="0.25">
      <c r="A37">
        <v>39599</v>
      </c>
      <c r="B37" t="s">
        <v>97</v>
      </c>
      <c r="C37">
        <v>40278</v>
      </c>
      <c r="D37">
        <v>30759</v>
      </c>
      <c r="E37" t="s">
        <v>134</v>
      </c>
      <c r="F37">
        <v>5</v>
      </c>
      <c r="G37">
        <v>115</v>
      </c>
      <c r="H37">
        <v>3.109E-2</v>
      </c>
      <c r="I37">
        <v>15</v>
      </c>
      <c r="J37" t="s">
        <v>99</v>
      </c>
      <c r="K37">
        <v>3897</v>
      </c>
      <c r="L37">
        <v>0.15545999999999999</v>
      </c>
      <c r="M37">
        <v>1098.87402</v>
      </c>
      <c r="N37">
        <v>2.563E-2</v>
      </c>
      <c r="O37">
        <v>1098.87402</v>
      </c>
      <c r="P37">
        <v>21.89</v>
      </c>
      <c r="Q37">
        <v>3043.5883800000001</v>
      </c>
      <c r="R37">
        <v>0.19525000000000001</v>
      </c>
      <c r="S37">
        <v>3043.5883800000001</v>
      </c>
      <c r="T37">
        <v>21.35</v>
      </c>
      <c r="U37">
        <v>3585.31934</v>
      </c>
      <c r="V37">
        <v>0.15334</v>
      </c>
      <c r="W37">
        <v>3585.31934</v>
      </c>
      <c r="X37">
        <v>21.74</v>
      </c>
      <c r="Y37">
        <v>3037.6035200000001</v>
      </c>
      <c r="Z37">
        <v>0.25982</v>
      </c>
      <c r="AA37">
        <v>3037.6035200000001</v>
      </c>
      <c r="AB37">
        <v>21.35</v>
      </c>
      <c r="AC37">
        <v>10765.384770000001</v>
      </c>
      <c r="AD37">
        <v>334.72561999999999</v>
      </c>
      <c r="AE37">
        <v>10765.384770000001</v>
      </c>
      <c r="AF37">
        <v>15.54487</v>
      </c>
      <c r="AG37">
        <v>25.5</v>
      </c>
      <c r="AH37">
        <v>189.06425999999999</v>
      </c>
      <c r="AI37">
        <v>8.8554689999999994</v>
      </c>
      <c r="AJ37">
        <v>11691</v>
      </c>
      <c r="AK37">
        <v>15588</v>
      </c>
    </row>
    <row r="38" spans="1:37" x14ac:dyDescent="0.25">
      <c r="K38">
        <f>AVERAGE(K2:K37)</f>
        <v>3553.9444444444443</v>
      </c>
      <c r="L38">
        <f t="shared" ref="L38:AK38" si="0">AVERAGE(L2:L37)</f>
        <v>0.1432502777777778</v>
      </c>
      <c r="M38">
        <f t="shared" si="0"/>
        <v>2783.3577355555553</v>
      </c>
      <c r="N38">
        <f t="shared" si="0"/>
        <v>7.0109999999999978E-2</v>
      </c>
      <c r="O38">
        <f t="shared" si="0"/>
        <v>2783.3577355555553</v>
      </c>
      <c r="P38">
        <f t="shared" si="0"/>
        <v>21.839722222222218</v>
      </c>
      <c r="Q38">
        <f t="shared" si="0"/>
        <v>6897.0038699999986</v>
      </c>
      <c r="R38">
        <f t="shared" si="0"/>
        <v>0.48365611111111106</v>
      </c>
      <c r="S38">
        <f t="shared" si="0"/>
        <v>6897.0038699999986</v>
      </c>
      <c r="T38">
        <f t="shared" si="0"/>
        <v>14.88055555555556</v>
      </c>
      <c r="U38">
        <f t="shared" si="0"/>
        <v>7141.8892075000003</v>
      </c>
      <c r="V38">
        <f t="shared" si="0"/>
        <v>0.33622861111111108</v>
      </c>
      <c r="W38">
        <f t="shared" si="0"/>
        <v>7141.8892075000003</v>
      </c>
      <c r="X38">
        <f t="shared" si="0"/>
        <v>21.37</v>
      </c>
      <c r="Y38">
        <f t="shared" si="0"/>
        <v>3472.448910277777</v>
      </c>
      <c r="Z38">
        <f t="shared" si="0"/>
        <v>0.33539416666666666</v>
      </c>
      <c r="AA38">
        <f t="shared" si="0"/>
        <v>3472.448910277777</v>
      </c>
      <c r="AB38">
        <f t="shared" si="0"/>
        <v>20.325833333333335</v>
      </c>
      <c r="AC38">
        <f t="shared" si="0"/>
        <v>20294.699639722225</v>
      </c>
      <c r="AD38">
        <f t="shared" si="0"/>
        <v>631.50816277777778</v>
      </c>
      <c r="AE38">
        <f t="shared" si="0"/>
        <v>20294.699639722225</v>
      </c>
      <c r="AF38">
        <f t="shared" si="0"/>
        <v>39.08748416666667</v>
      </c>
      <c r="AG38">
        <f t="shared" si="0"/>
        <v>25.5</v>
      </c>
      <c r="AH38">
        <f t="shared" si="0"/>
        <v>323.25756224999992</v>
      </c>
      <c r="AI38">
        <f t="shared" si="0"/>
        <v>24.671913472222222</v>
      </c>
      <c r="AJ38">
        <f t="shared" si="0"/>
        <v>10661.833333333334</v>
      </c>
      <c r="AK38">
        <f t="shared" si="0"/>
        <v>14215.777777777777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38"/>
  <sheetViews>
    <sheetView topLeftCell="AL13" workbookViewId="0">
      <selection activeCell="EY39" sqref="EY39"/>
    </sheetView>
  </sheetViews>
  <sheetFormatPr defaultRowHeight="15" x14ac:dyDescent="0.25"/>
  <sheetData>
    <row r="1" spans="1:157" x14ac:dyDescent="0.25">
      <c r="A1" t="s">
        <v>60</v>
      </c>
      <c r="B1" t="s">
        <v>140</v>
      </c>
      <c r="C1" t="s">
        <v>62</v>
      </c>
      <c r="D1" t="s">
        <v>63</v>
      </c>
      <c r="E1" t="s">
        <v>65</v>
      </c>
      <c r="F1" t="s">
        <v>141</v>
      </c>
      <c r="G1" t="s">
        <v>142</v>
      </c>
      <c r="H1" t="s">
        <v>143</v>
      </c>
      <c r="I1" t="s">
        <v>144</v>
      </c>
      <c r="J1" t="s">
        <v>66</v>
      </c>
      <c r="K1" t="s">
        <v>67</v>
      </c>
      <c r="L1" t="s">
        <v>68</v>
      </c>
      <c r="M1" t="s">
        <v>145</v>
      </c>
      <c r="N1" t="s">
        <v>146</v>
      </c>
      <c r="O1" t="s">
        <v>147</v>
      </c>
      <c r="P1" t="s">
        <v>148</v>
      </c>
      <c r="Q1" t="s">
        <v>149</v>
      </c>
      <c r="R1" t="s">
        <v>69</v>
      </c>
      <c r="S1" t="s">
        <v>150</v>
      </c>
      <c r="T1" t="s">
        <v>151</v>
      </c>
      <c r="U1" t="s">
        <v>152</v>
      </c>
      <c r="V1" t="s">
        <v>153</v>
      </c>
      <c r="W1" t="s">
        <v>154</v>
      </c>
      <c r="X1" t="s">
        <v>155</v>
      </c>
      <c r="Y1" t="s">
        <v>156</v>
      </c>
      <c r="Z1" t="s">
        <v>157</v>
      </c>
      <c r="AA1" t="s">
        <v>158</v>
      </c>
      <c r="AB1" t="s">
        <v>159</v>
      </c>
      <c r="AC1" t="s">
        <v>160</v>
      </c>
      <c r="AD1" t="s">
        <v>161</v>
      </c>
      <c r="AE1" t="s">
        <v>135</v>
      </c>
      <c r="AF1" t="s">
        <v>70</v>
      </c>
      <c r="AG1" t="s">
        <v>136</v>
      </c>
      <c r="AH1" t="s">
        <v>71</v>
      </c>
      <c r="AI1" t="s">
        <v>72</v>
      </c>
      <c r="AJ1" t="s">
        <v>162</v>
      </c>
      <c r="AK1" t="s">
        <v>73</v>
      </c>
      <c r="AL1" t="s">
        <v>163</v>
      </c>
      <c r="AM1" t="s">
        <v>164</v>
      </c>
      <c r="AN1" t="s">
        <v>165</v>
      </c>
      <c r="AO1" t="s">
        <v>166</v>
      </c>
      <c r="AP1" t="s">
        <v>167</v>
      </c>
      <c r="AQ1" t="s">
        <v>168</v>
      </c>
      <c r="AR1" t="s">
        <v>169</v>
      </c>
      <c r="AS1" t="s">
        <v>170</v>
      </c>
      <c r="AT1" t="s">
        <v>171</v>
      </c>
      <c r="AU1" t="s">
        <v>172</v>
      </c>
      <c r="AV1" t="s">
        <v>173</v>
      </c>
      <c r="AW1" t="s">
        <v>174</v>
      </c>
      <c r="AX1" t="s">
        <v>175</v>
      </c>
      <c r="AY1" t="s">
        <v>176</v>
      </c>
      <c r="AZ1" t="s">
        <v>177</v>
      </c>
      <c r="BA1" t="s">
        <v>178</v>
      </c>
      <c r="BB1" t="s">
        <v>179</v>
      </c>
      <c r="BC1" t="s">
        <v>180</v>
      </c>
      <c r="BD1" t="s">
        <v>181</v>
      </c>
      <c r="BE1" t="s">
        <v>182</v>
      </c>
      <c r="BF1" t="s">
        <v>183</v>
      </c>
      <c r="BG1" t="s">
        <v>184</v>
      </c>
      <c r="BH1" t="s">
        <v>185</v>
      </c>
      <c r="BI1" t="s">
        <v>186</v>
      </c>
      <c r="BJ1" t="s">
        <v>187</v>
      </c>
      <c r="BK1" t="s">
        <v>188</v>
      </c>
      <c r="BL1" t="s">
        <v>189</v>
      </c>
      <c r="BM1" t="s">
        <v>190</v>
      </c>
      <c r="BN1" t="s">
        <v>191</v>
      </c>
      <c r="BO1" t="s">
        <v>192</v>
      </c>
      <c r="BP1" t="s">
        <v>193</v>
      </c>
      <c r="BQ1" t="s">
        <v>194</v>
      </c>
      <c r="BR1" t="s">
        <v>195</v>
      </c>
      <c r="BS1" t="s">
        <v>196</v>
      </c>
      <c r="BT1" t="s">
        <v>197</v>
      </c>
      <c r="BU1" t="s">
        <v>198</v>
      </c>
      <c r="BV1" t="s">
        <v>199</v>
      </c>
      <c r="BW1" t="s">
        <v>200</v>
      </c>
      <c r="BX1" t="s">
        <v>201</v>
      </c>
      <c r="BY1" t="s">
        <v>202</v>
      </c>
      <c r="BZ1" t="s">
        <v>203</v>
      </c>
      <c r="CA1" t="s">
        <v>204</v>
      </c>
      <c r="CB1" t="s">
        <v>205</v>
      </c>
      <c r="CC1" t="s">
        <v>206</v>
      </c>
      <c r="CD1" t="s">
        <v>207</v>
      </c>
      <c r="CE1" t="s">
        <v>208</v>
      </c>
      <c r="CF1" t="s">
        <v>209</v>
      </c>
      <c r="CG1" t="s">
        <v>210</v>
      </c>
      <c r="CH1" t="s">
        <v>211</v>
      </c>
      <c r="CI1" t="s">
        <v>74</v>
      </c>
      <c r="CJ1" t="s">
        <v>212</v>
      </c>
      <c r="CK1" t="s">
        <v>213</v>
      </c>
      <c r="CL1" t="s">
        <v>214</v>
      </c>
      <c r="CM1" t="s">
        <v>215</v>
      </c>
      <c r="CN1" t="s">
        <v>216</v>
      </c>
      <c r="CO1" t="s">
        <v>217</v>
      </c>
      <c r="CP1" t="s">
        <v>218</v>
      </c>
      <c r="CQ1" t="s">
        <v>219</v>
      </c>
      <c r="CR1" t="s">
        <v>220</v>
      </c>
      <c r="CS1" t="s">
        <v>221</v>
      </c>
      <c r="CT1" t="s">
        <v>222</v>
      </c>
      <c r="CU1" t="s">
        <v>223</v>
      </c>
      <c r="CV1" t="s">
        <v>224</v>
      </c>
      <c r="CW1" t="s">
        <v>225</v>
      </c>
      <c r="CX1" t="s">
        <v>226</v>
      </c>
      <c r="CY1" t="s">
        <v>227</v>
      </c>
      <c r="CZ1" t="s">
        <v>228</v>
      </c>
      <c r="DA1" t="s">
        <v>229</v>
      </c>
      <c r="DB1" t="s">
        <v>230</v>
      </c>
      <c r="DC1" t="s">
        <v>231</v>
      </c>
      <c r="DD1" t="s">
        <v>232</v>
      </c>
      <c r="DE1" t="s">
        <v>233</v>
      </c>
      <c r="DF1" t="s">
        <v>234</v>
      </c>
      <c r="DG1" t="s">
        <v>235</v>
      </c>
      <c r="DH1" t="s">
        <v>236</v>
      </c>
      <c r="DI1" t="s">
        <v>237</v>
      </c>
      <c r="DJ1" t="s">
        <v>238</v>
      </c>
      <c r="DK1" t="s">
        <v>239</v>
      </c>
      <c r="DL1" t="s">
        <v>240</v>
      </c>
      <c r="DM1" t="s">
        <v>241</v>
      </c>
      <c r="DN1" t="s">
        <v>242</v>
      </c>
      <c r="DO1" t="s">
        <v>243</v>
      </c>
      <c r="DP1" t="s">
        <v>244</v>
      </c>
      <c r="DQ1" t="s">
        <v>245</v>
      </c>
      <c r="DR1" t="s">
        <v>246</v>
      </c>
      <c r="DS1" t="s">
        <v>247</v>
      </c>
      <c r="DT1" t="s">
        <v>248</v>
      </c>
      <c r="DU1" t="s">
        <v>249</v>
      </c>
      <c r="DV1" t="s">
        <v>250</v>
      </c>
      <c r="DW1" t="s">
        <v>251</v>
      </c>
      <c r="DX1" t="s">
        <v>252</v>
      </c>
      <c r="DY1" t="s">
        <v>253</v>
      </c>
      <c r="DZ1" t="s">
        <v>254</v>
      </c>
      <c r="EA1" t="s">
        <v>255</v>
      </c>
      <c r="EB1" t="s">
        <v>256</v>
      </c>
      <c r="EC1" t="s">
        <v>257</v>
      </c>
      <c r="ED1" t="s">
        <v>258</v>
      </c>
      <c r="EE1" t="s">
        <v>259</v>
      </c>
      <c r="EF1" t="s">
        <v>75</v>
      </c>
      <c r="EG1" t="s">
        <v>76</v>
      </c>
      <c r="EH1" t="s">
        <v>260</v>
      </c>
      <c r="EI1" t="s">
        <v>77</v>
      </c>
      <c r="EJ1" t="s">
        <v>78</v>
      </c>
      <c r="EK1" t="s">
        <v>79</v>
      </c>
      <c r="EL1" t="s">
        <v>80</v>
      </c>
      <c r="EM1" t="s">
        <v>261</v>
      </c>
      <c r="EN1" t="s">
        <v>81</v>
      </c>
      <c r="EO1" t="s">
        <v>82</v>
      </c>
      <c r="EP1" t="s">
        <v>83</v>
      </c>
      <c r="EQ1" t="s">
        <v>262</v>
      </c>
      <c r="ER1" t="s">
        <v>84</v>
      </c>
      <c r="ES1" t="s">
        <v>263</v>
      </c>
      <c r="ET1" t="s">
        <v>85</v>
      </c>
      <c r="EU1" t="s">
        <v>86</v>
      </c>
      <c r="EV1" t="s">
        <v>87</v>
      </c>
      <c r="EW1" t="s">
        <v>264</v>
      </c>
      <c r="EX1" t="s">
        <v>88</v>
      </c>
      <c r="EY1" t="s">
        <v>89</v>
      </c>
      <c r="EZ1" t="s">
        <v>90</v>
      </c>
      <c r="FA1" t="s">
        <v>265</v>
      </c>
    </row>
    <row r="2" spans="1:157" x14ac:dyDescent="0.25">
      <c r="A2">
        <v>36758</v>
      </c>
      <c r="B2" t="s">
        <v>97</v>
      </c>
      <c r="C2">
        <v>27321</v>
      </c>
      <c r="D2">
        <v>34884</v>
      </c>
      <c r="E2">
        <v>6</v>
      </c>
      <c r="F2">
        <v>0</v>
      </c>
      <c r="G2">
        <v>0</v>
      </c>
      <c r="H2">
        <v>0</v>
      </c>
      <c r="I2">
        <v>0</v>
      </c>
      <c r="J2">
        <v>115</v>
      </c>
      <c r="K2">
        <v>3.5229999999999997E-2</v>
      </c>
      <c r="L2">
        <v>15</v>
      </c>
      <c r="M2">
        <v>0</v>
      </c>
      <c r="N2">
        <v>0</v>
      </c>
      <c r="O2">
        <v>0</v>
      </c>
      <c r="P2">
        <v>1</v>
      </c>
      <c r="Q2">
        <v>1</v>
      </c>
      <c r="R2" t="s">
        <v>99</v>
      </c>
      <c r="S2">
        <v>8</v>
      </c>
      <c r="T2">
        <v>0</v>
      </c>
      <c r="U2">
        <v>6970</v>
      </c>
      <c r="V2">
        <v>0</v>
      </c>
      <c r="W2">
        <v>0</v>
      </c>
      <c r="X2">
        <v>0</v>
      </c>
      <c r="Y2">
        <v>0</v>
      </c>
      <c r="Z2">
        <v>0</v>
      </c>
      <c r="AA2">
        <v>5</v>
      </c>
      <c r="AB2">
        <v>0</v>
      </c>
      <c r="AC2">
        <v>0</v>
      </c>
      <c r="AD2">
        <v>24</v>
      </c>
      <c r="AE2">
        <v>42200</v>
      </c>
      <c r="AF2">
        <v>4676</v>
      </c>
      <c r="AG2">
        <v>19</v>
      </c>
      <c r="AH2">
        <v>0.21138000000000001</v>
      </c>
      <c r="AI2">
        <v>7272.6401400000004</v>
      </c>
      <c r="AJ2">
        <v>8.8080000000000006E-2</v>
      </c>
      <c r="AK2">
        <v>0.14138999999999999</v>
      </c>
      <c r="AL2">
        <v>23.963629999999998</v>
      </c>
      <c r="AM2">
        <v>1375.39624</v>
      </c>
      <c r="AN2">
        <v>58.195869999999999</v>
      </c>
      <c r="AO2">
        <v>197.66998000000001</v>
      </c>
      <c r="AP2">
        <v>439.85986000000003</v>
      </c>
      <c r="AQ2">
        <v>8497.7148400000005</v>
      </c>
      <c r="AR2">
        <v>1284.4307899999999</v>
      </c>
      <c r="AS2">
        <v>4471.1469699999998</v>
      </c>
      <c r="AT2">
        <v>2686.1330600000001</v>
      </c>
      <c r="AU2">
        <v>4534.8593799999999</v>
      </c>
      <c r="AV2">
        <v>4816.2211900000002</v>
      </c>
      <c r="AW2">
        <v>194.89905999999999</v>
      </c>
      <c r="AX2">
        <v>1861.8330100000001</v>
      </c>
      <c r="AY2">
        <v>1308.82935</v>
      </c>
      <c r="AZ2">
        <v>763.81341999999995</v>
      </c>
      <c r="BA2">
        <v>1137.4609399999999</v>
      </c>
      <c r="BB2">
        <v>1205.37805</v>
      </c>
      <c r="BC2">
        <v>69.05153</v>
      </c>
      <c r="BD2">
        <v>608.85808999999995</v>
      </c>
      <c r="BE2">
        <v>387.27109000000002</v>
      </c>
      <c r="BF2">
        <v>254.92787000000001</v>
      </c>
      <c r="BG2">
        <v>366.75482</v>
      </c>
      <c r="BH2">
        <v>314.13547</v>
      </c>
      <c r="BI2">
        <v>2645.5891099999999</v>
      </c>
      <c r="BJ2">
        <v>503.94695999999999</v>
      </c>
      <c r="BK2">
        <v>489.69747999999998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7272.6401400000004</v>
      </c>
      <c r="CJ2">
        <v>197.66998000000001</v>
      </c>
      <c r="CK2">
        <v>439.85986000000003</v>
      </c>
      <c r="CL2">
        <v>8497.7148400000005</v>
      </c>
      <c r="CM2">
        <v>1284.4307899999999</v>
      </c>
      <c r="CN2">
        <v>4471.1469699999998</v>
      </c>
      <c r="CO2">
        <v>2686.1330600000001</v>
      </c>
      <c r="CP2">
        <v>4534.8593799999999</v>
      </c>
      <c r="CQ2">
        <v>4816.2211900000002</v>
      </c>
      <c r="CR2">
        <v>194.89905999999999</v>
      </c>
      <c r="CS2">
        <v>1861.8330100000001</v>
      </c>
      <c r="CT2">
        <v>1308.82935</v>
      </c>
      <c r="CU2">
        <v>763.81341999999995</v>
      </c>
      <c r="CV2">
        <v>1137.4609399999999</v>
      </c>
      <c r="CW2">
        <v>1205.37805</v>
      </c>
      <c r="CX2">
        <v>69.05153</v>
      </c>
      <c r="CY2">
        <v>608.85808999999995</v>
      </c>
      <c r="CZ2">
        <v>387.27109000000002</v>
      </c>
      <c r="DA2">
        <v>254.92787000000001</v>
      </c>
      <c r="DB2">
        <v>366.75482</v>
      </c>
      <c r="DC2">
        <v>314.13547</v>
      </c>
      <c r="DD2">
        <v>2645.5891099999999</v>
      </c>
      <c r="DE2">
        <v>503.94695999999999</v>
      </c>
      <c r="DF2">
        <v>489.69747999999998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98196</v>
      </c>
      <c r="EE2">
        <v>24</v>
      </c>
      <c r="EF2">
        <v>21.76</v>
      </c>
      <c r="EG2">
        <v>12080.327149999999</v>
      </c>
      <c r="EH2">
        <v>9.1259999999999994E-2</v>
      </c>
      <c r="EI2">
        <v>0.64587000000000006</v>
      </c>
      <c r="EJ2">
        <v>12080.327149999999</v>
      </c>
      <c r="EK2">
        <v>11.09</v>
      </c>
      <c r="EL2">
        <v>14596.11621</v>
      </c>
      <c r="EM2">
        <v>8.9039999999999994E-2</v>
      </c>
      <c r="EN2">
        <v>0.52024999999999999</v>
      </c>
      <c r="EO2">
        <v>14596.11621</v>
      </c>
      <c r="EP2">
        <v>21</v>
      </c>
      <c r="EQ2">
        <v>0.10066</v>
      </c>
      <c r="ER2">
        <v>5091.39941</v>
      </c>
      <c r="ES2">
        <v>8.8209999999999997E-2</v>
      </c>
      <c r="ET2">
        <v>0.36294999999999999</v>
      </c>
      <c r="EU2">
        <v>5091.39941</v>
      </c>
      <c r="EV2">
        <v>20.91</v>
      </c>
      <c r="EW2">
        <v>0.10109</v>
      </c>
      <c r="EX2">
        <v>39040.484380000002</v>
      </c>
      <c r="EY2">
        <v>1375.39624</v>
      </c>
      <c r="EZ2">
        <v>39040.484380000002</v>
      </c>
      <c r="FA2">
        <v>0</v>
      </c>
    </row>
    <row r="3" spans="1:157" x14ac:dyDescent="0.25">
      <c r="A3">
        <v>45028</v>
      </c>
      <c r="B3" t="s">
        <v>97</v>
      </c>
      <c r="C3">
        <v>30429</v>
      </c>
      <c r="D3">
        <v>34882</v>
      </c>
      <c r="E3">
        <v>6</v>
      </c>
      <c r="F3">
        <v>0</v>
      </c>
      <c r="G3">
        <v>0</v>
      </c>
      <c r="H3">
        <v>0</v>
      </c>
      <c r="I3">
        <v>0</v>
      </c>
      <c r="J3">
        <v>115</v>
      </c>
      <c r="K3">
        <v>1.856E-2</v>
      </c>
      <c r="L3">
        <v>15</v>
      </c>
      <c r="M3">
        <v>0</v>
      </c>
      <c r="N3">
        <v>0</v>
      </c>
      <c r="O3">
        <v>0</v>
      </c>
      <c r="P3">
        <v>1</v>
      </c>
      <c r="Q3">
        <v>1</v>
      </c>
      <c r="R3" t="s">
        <v>99</v>
      </c>
      <c r="S3">
        <v>65</v>
      </c>
      <c r="T3">
        <v>0</v>
      </c>
      <c r="U3">
        <v>6270</v>
      </c>
      <c r="V3">
        <v>0</v>
      </c>
      <c r="W3">
        <v>0</v>
      </c>
      <c r="X3">
        <v>0</v>
      </c>
      <c r="Y3">
        <v>0</v>
      </c>
      <c r="Z3">
        <v>0</v>
      </c>
      <c r="AA3">
        <v>5</v>
      </c>
      <c r="AB3">
        <v>0</v>
      </c>
      <c r="AC3">
        <v>0</v>
      </c>
      <c r="AD3">
        <v>24</v>
      </c>
      <c r="AE3">
        <v>42200</v>
      </c>
      <c r="AF3">
        <v>4676</v>
      </c>
      <c r="AG3">
        <v>19</v>
      </c>
      <c r="AH3">
        <v>0.11136</v>
      </c>
      <c r="AI3">
        <v>6285.1479499999996</v>
      </c>
      <c r="AJ3">
        <v>4.6399999999999997E-2</v>
      </c>
      <c r="AK3">
        <v>0.12218999999999999</v>
      </c>
      <c r="AL3">
        <v>23.984639999999999</v>
      </c>
      <c r="AM3">
        <v>624.54395</v>
      </c>
      <c r="AN3">
        <v>26.201809999999998</v>
      </c>
      <c r="AO3">
        <v>165.02428</v>
      </c>
      <c r="AP3">
        <v>380.47919000000002</v>
      </c>
      <c r="AQ3">
        <v>7734.0141599999997</v>
      </c>
      <c r="AR3">
        <v>987.87792999999999</v>
      </c>
      <c r="AS3">
        <v>3371.9221200000002</v>
      </c>
      <c r="AT3">
        <v>2353.30078</v>
      </c>
      <c r="AU3">
        <v>4267.6752900000001</v>
      </c>
      <c r="AV3">
        <v>3974.4479999999999</v>
      </c>
      <c r="AW3">
        <v>170.97217000000001</v>
      </c>
      <c r="AX3">
        <v>1721.9664299999999</v>
      </c>
      <c r="AY3">
        <v>1103.6248800000001</v>
      </c>
      <c r="AZ3">
        <v>665.33594000000005</v>
      </c>
      <c r="BA3">
        <v>1062.94604</v>
      </c>
      <c r="BB3">
        <v>992.48224000000005</v>
      </c>
      <c r="BC3">
        <v>62.294040000000003</v>
      </c>
      <c r="BD3">
        <v>564.70947000000001</v>
      </c>
      <c r="BE3">
        <v>340.98586999999998</v>
      </c>
      <c r="BF3">
        <v>223.99428</v>
      </c>
      <c r="BG3">
        <v>344.35021999999998</v>
      </c>
      <c r="BH3">
        <v>264.26218</v>
      </c>
      <c r="BI3">
        <v>2043.4843800000001</v>
      </c>
      <c r="BJ3">
        <v>442.31580000000002</v>
      </c>
      <c r="BK3">
        <v>411.53136999999998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6285.1479499999996</v>
      </c>
      <c r="CJ3">
        <v>165.02428</v>
      </c>
      <c r="CK3">
        <v>380.47919000000002</v>
      </c>
      <c r="CL3">
        <v>7734.0141599999997</v>
      </c>
      <c r="CM3">
        <v>987.87792999999999</v>
      </c>
      <c r="CN3">
        <v>3371.9221200000002</v>
      </c>
      <c r="CO3">
        <v>2353.30078</v>
      </c>
      <c r="CP3">
        <v>4267.6752900000001</v>
      </c>
      <c r="CQ3">
        <v>3974.4479999999999</v>
      </c>
      <c r="CR3">
        <v>170.97217000000001</v>
      </c>
      <c r="CS3">
        <v>1721.9664299999999</v>
      </c>
      <c r="CT3">
        <v>1103.6248800000001</v>
      </c>
      <c r="CU3">
        <v>665.33594000000005</v>
      </c>
      <c r="CV3">
        <v>1062.94604</v>
      </c>
      <c r="CW3">
        <v>992.48224000000005</v>
      </c>
      <c r="CX3">
        <v>62.294040000000003</v>
      </c>
      <c r="CY3">
        <v>564.70947000000001</v>
      </c>
      <c r="CZ3">
        <v>340.98586999999998</v>
      </c>
      <c r="DA3">
        <v>223.99428</v>
      </c>
      <c r="DB3">
        <v>344.35021999999998</v>
      </c>
      <c r="DC3">
        <v>264.26218</v>
      </c>
      <c r="DD3">
        <v>2043.4843800000001</v>
      </c>
      <c r="DE3">
        <v>442.31580000000002</v>
      </c>
      <c r="DF3">
        <v>411.53136999999998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98196</v>
      </c>
      <c r="EE3">
        <v>24</v>
      </c>
      <c r="EF3">
        <v>21.78</v>
      </c>
      <c r="EG3">
        <v>10425.920899999999</v>
      </c>
      <c r="EH3">
        <v>4.7149999999999997E-2</v>
      </c>
      <c r="EI3">
        <v>0.55742000000000003</v>
      </c>
      <c r="EJ3">
        <v>10425.920899999999</v>
      </c>
      <c r="EK3">
        <v>12.27</v>
      </c>
      <c r="EL3">
        <v>12586.933590000001</v>
      </c>
      <c r="EM3">
        <v>4.6629999999999998E-2</v>
      </c>
      <c r="EN3">
        <v>0.44863999999999998</v>
      </c>
      <c r="EO3">
        <v>12586.933590000001</v>
      </c>
      <c r="EP3">
        <v>21.21</v>
      </c>
      <c r="EQ3">
        <v>5.2499999999999998E-2</v>
      </c>
      <c r="ER3">
        <v>4351.9946300000001</v>
      </c>
      <c r="ES3">
        <v>4.6429999999999999E-2</v>
      </c>
      <c r="ET3">
        <v>0.31024000000000002</v>
      </c>
      <c r="EU3">
        <v>4351.9946300000001</v>
      </c>
      <c r="EV3">
        <v>21.16</v>
      </c>
      <c r="EW3">
        <v>5.2630000000000003E-2</v>
      </c>
      <c r="EX3">
        <v>33649.996090000001</v>
      </c>
      <c r="EY3">
        <v>624.54395</v>
      </c>
      <c r="EZ3">
        <v>33649.996090000001</v>
      </c>
      <c r="FA3">
        <v>0</v>
      </c>
    </row>
    <row r="4" spans="1:157" x14ac:dyDescent="0.25">
      <c r="A4">
        <v>45037</v>
      </c>
      <c r="B4" t="s">
        <v>97</v>
      </c>
      <c r="C4">
        <v>30433</v>
      </c>
      <c r="D4">
        <v>34886</v>
      </c>
      <c r="E4">
        <v>6</v>
      </c>
      <c r="F4">
        <v>0</v>
      </c>
      <c r="G4">
        <v>0</v>
      </c>
      <c r="H4">
        <v>0</v>
      </c>
      <c r="I4">
        <v>0</v>
      </c>
      <c r="J4">
        <v>115</v>
      </c>
      <c r="K4">
        <v>3.1019999999999999E-2</v>
      </c>
      <c r="L4">
        <v>15</v>
      </c>
      <c r="M4">
        <v>0</v>
      </c>
      <c r="N4">
        <v>0</v>
      </c>
      <c r="O4">
        <v>0</v>
      </c>
      <c r="P4">
        <v>1</v>
      </c>
      <c r="Q4">
        <v>1</v>
      </c>
      <c r="R4" t="s">
        <v>99</v>
      </c>
      <c r="S4">
        <v>83</v>
      </c>
      <c r="T4">
        <v>0</v>
      </c>
      <c r="U4">
        <v>7876</v>
      </c>
      <c r="V4">
        <v>0</v>
      </c>
      <c r="W4">
        <v>4</v>
      </c>
      <c r="X4">
        <v>0</v>
      </c>
      <c r="Y4">
        <v>0</v>
      </c>
      <c r="Z4">
        <v>0</v>
      </c>
      <c r="AA4">
        <v>5</v>
      </c>
      <c r="AB4">
        <v>0</v>
      </c>
      <c r="AC4">
        <v>0</v>
      </c>
      <c r="AD4">
        <v>24</v>
      </c>
      <c r="AE4">
        <v>42200</v>
      </c>
      <c r="AF4">
        <v>4676</v>
      </c>
      <c r="AG4">
        <v>19</v>
      </c>
      <c r="AH4">
        <v>0.18614</v>
      </c>
      <c r="AI4">
        <v>6536.7250999999997</v>
      </c>
      <c r="AJ4">
        <v>7.7560000000000004E-2</v>
      </c>
      <c r="AK4">
        <v>0.12708</v>
      </c>
      <c r="AL4">
        <v>23.999179999999999</v>
      </c>
      <c r="AM4">
        <v>1001.7879</v>
      </c>
      <c r="AN4">
        <v>42.23509</v>
      </c>
      <c r="AO4">
        <v>176.1062</v>
      </c>
      <c r="AP4">
        <v>394.62020999999999</v>
      </c>
      <c r="AQ4">
        <v>6701.5268599999999</v>
      </c>
      <c r="AR4">
        <v>1027.48901</v>
      </c>
      <c r="AS4">
        <v>3935.59863</v>
      </c>
      <c r="AT4">
        <v>2456.6557600000001</v>
      </c>
      <c r="AU4">
        <v>3896.7289999999998</v>
      </c>
      <c r="AV4">
        <v>4801.1337899999999</v>
      </c>
      <c r="AW4">
        <v>172.11758</v>
      </c>
      <c r="AX4">
        <v>1446.2714800000001</v>
      </c>
      <c r="AY4">
        <v>1105.4798599999999</v>
      </c>
      <c r="AZ4">
        <v>699.64606000000003</v>
      </c>
      <c r="BA4">
        <v>982.76842999999997</v>
      </c>
      <c r="BB4">
        <v>1202.51477</v>
      </c>
      <c r="BC4">
        <v>61.30939</v>
      </c>
      <c r="BD4">
        <v>473.05148000000003</v>
      </c>
      <c r="BE4">
        <v>332.60232999999999</v>
      </c>
      <c r="BF4">
        <v>223.81133</v>
      </c>
      <c r="BG4">
        <v>310.75997999999998</v>
      </c>
      <c r="BH4">
        <v>306.54102</v>
      </c>
      <c r="BI4">
        <v>879.60326999999995</v>
      </c>
      <c r="BJ4">
        <v>370.09658999999999</v>
      </c>
      <c r="BK4">
        <v>334.19646999999998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6536.7250999999997</v>
      </c>
      <c r="CJ4">
        <v>176.1062</v>
      </c>
      <c r="CK4">
        <v>394.62020999999999</v>
      </c>
      <c r="CL4">
        <v>6701.5268599999999</v>
      </c>
      <c r="CM4">
        <v>1027.48901</v>
      </c>
      <c r="CN4">
        <v>3935.59863</v>
      </c>
      <c r="CO4">
        <v>2456.6557600000001</v>
      </c>
      <c r="CP4">
        <v>3896.7289999999998</v>
      </c>
      <c r="CQ4">
        <v>4801.1337899999999</v>
      </c>
      <c r="CR4">
        <v>172.11758</v>
      </c>
      <c r="CS4">
        <v>1446.2714800000001</v>
      </c>
      <c r="CT4">
        <v>1105.4798599999999</v>
      </c>
      <c r="CU4">
        <v>699.64606000000003</v>
      </c>
      <c r="CV4">
        <v>982.76842999999997</v>
      </c>
      <c r="CW4">
        <v>1202.51477</v>
      </c>
      <c r="CX4">
        <v>61.30939</v>
      </c>
      <c r="CY4">
        <v>473.05148000000003</v>
      </c>
      <c r="CZ4">
        <v>332.60232999999999</v>
      </c>
      <c r="DA4">
        <v>223.81133</v>
      </c>
      <c r="DB4">
        <v>310.75997999999998</v>
      </c>
      <c r="DC4">
        <v>306.54102</v>
      </c>
      <c r="DD4">
        <v>879.60326999999995</v>
      </c>
      <c r="DE4">
        <v>370.09658999999999</v>
      </c>
      <c r="DF4">
        <v>334.19646999999998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98196</v>
      </c>
      <c r="EE4">
        <v>24</v>
      </c>
      <c r="EF4">
        <v>21.77</v>
      </c>
      <c r="EG4">
        <v>11662.60547</v>
      </c>
      <c r="EH4">
        <v>7.9869999999999997E-2</v>
      </c>
      <c r="EI4">
        <v>0.62353999999999998</v>
      </c>
      <c r="EJ4">
        <v>11662.60547</v>
      </c>
      <c r="EK4">
        <v>11.39</v>
      </c>
      <c r="EL4">
        <v>11535.59375</v>
      </c>
      <c r="EM4">
        <v>7.7789999999999998E-2</v>
      </c>
      <c r="EN4">
        <v>0.41116000000000003</v>
      </c>
      <c r="EO4">
        <v>11535.59375</v>
      </c>
      <c r="EP4">
        <v>21.3</v>
      </c>
      <c r="EQ4">
        <v>8.7389999999999995E-2</v>
      </c>
      <c r="ER4">
        <v>2555.7055700000001</v>
      </c>
      <c r="ES4">
        <v>7.7560000000000004E-2</v>
      </c>
      <c r="ET4">
        <v>0.18218999999999999</v>
      </c>
      <c r="EU4">
        <v>2555.7055700000001</v>
      </c>
      <c r="EV4">
        <v>21.57</v>
      </c>
      <c r="EW4">
        <v>8.6300000000000002E-2</v>
      </c>
      <c r="EX4">
        <v>32290.628909999999</v>
      </c>
      <c r="EY4">
        <v>1001.7879</v>
      </c>
      <c r="EZ4">
        <v>32290.628909999999</v>
      </c>
      <c r="FA4">
        <v>0</v>
      </c>
    </row>
    <row r="5" spans="1:157" x14ac:dyDescent="0.25">
      <c r="A5">
        <v>45788</v>
      </c>
      <c r="B5" t="s">
        <v>97</v>
      </c>
      <c r="C5">
        <v>30743</v>
      </c>
      <c r="D5">
        <v>30804</v>
      </c>
      <c r="E5">
        <v>5</v>
      </c>
      <c r="F5">
        <v>0</v>
      </c>
      <c r="G5">
        <v>0</v>
      </c>
      <c r="H5">
        <v>0</v>
      </c>
      <c r="I5">
        <v>0</v>
      </c>
      <c r="J5">
        <v>115</v>
      </c>
      <c r="K5">
        <v>3.4520000000000002E-2</v>
      </c>
      <c r="L5">
        <v>15</v>
      </c>
      <c r="M5">
        <v>0</v>
      </c>
      <c r="N5">
        <v>0</v>
      </c>
      <c r="O5">
        <v>0</v>
      </c>
      <c r="P5">
        <v>1</v>
      </c>
      <c r="Q5">
        <v>1</v>
      </c>
      <c r="R5" t="s">
        <v>99</v>
      </c>
      <c r="S5">
        <v>82</v>
      </c>
      <c r="T5">
        <v>0</v>
      </c>
      <c r="U5">
        <v>7266</v>
      </c>
      <c r="V5">
        <v>0</v>
      </c>
      <c r="W5">
        <v>0</v>
      </c>
      <c r="X5">
        <v>0</v>
      </c>
      <c r="Y5">
        <v>0</v>
      </c>
      <c r="Z5">
        <v>0</v>
      </c>
      <c r="AA5">
        <v>5</v>
      </c>
      <c r="AB5">
        <v>0</v>
      </c>
      <c r="AC5">
        <v>0</v>
      </c>
      <c r="AD5">
        <v>24</v>
      </c>
      <c r="AE5">
        <v>35200</v>
      </c>
      <c r="AF5">
        <v>3897</v>
      </c>
      <c r="AG5">
        <v>19</v>
      </c>
      <c r="AH5">
        <v>0.1726</v>
      </c>
      <c r="AI5">
        <v>6281.9560499999998</v>
      </c>
      <c r="AJ5">
        <v>8.6300000000000002E-2</v>
      </c>
      <c r="AK5">
        <v>0.14655000000000001</v>
      </c>
      <c r="AL5">
        <v>23.999829999999999</v>
      </c>
      <c r="AM5">
        <v>996.04663000000005</v>
      </c>
      <c r="AN5">
        <v>42.444200000000002</v>
      </c>
      <c r="AO5">
        <v>171.17923999999999</v>
      </c>
      <c r="AP5">
        <v>387.51981000000001</v>
      </c>
      <c r="AQ5">
        <v>4834.0327100000004</v>
      </c>
      <c r="AR5">
        <v>1006.08411</v>
      </c>
      <c r="AS5">
        <v>3953.5734900000002</v>
      </c>
      <c r="AT5">
        <v>2375.9611799999998</v>
      </c>
      <c r="AU5">
        <v>3600.0366199999999</v>
      </c>
      <c r="AV5">
        <v>4861.9985399999996</v>
      </c>
      <c r="AW5">
        <v>168.40604999999999</v>
      </c>
      <c r="AX5">
        <v>1003.28351</v>
      </c>
      <c r="AY5">
        <v>1088.97559</v>
      </c>
      <c r="AZ5">
        <v>675.78332999999998</v>
      </c>
      <c r="BA5">
        <v>911.90746999999999</v>
      </c>
      <c r="BB5">
        <v>1217.6110799999999</v>
      </c>
      <c r="BC5">
        <v>59.956760000000003</v>
      </c>
      <c r="BD5">
        <v>328.56686000000002</v>
      </c>
      <c r="BE5">
        <v>327.37637000000001</v>
      </c>
      <c r="BF5">
        <v>216.20508000000001</v>
      </c>
      <c r="BG5">
        <v>287.39587</v>
      </c>
      <c r="BH5">
        <v>309.32042999999999</v>
      </c>
      <c r="BI5">
        <v>399.59573</v>
      </c>
      <c r="BJ5">
        <v>355.25738999999999</v>
      </c>
      <c r="BK5">
        <v>314.16278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6281.9560499999998</v>
      </c>
      <c r="CJ5">
        <v>171.17923999999999</v>
      </c>
      <c r="CK5">
        <v>387.51981000000001</v>
      </c>
      <c r="CL5">
        <v>4834.0327100000004</v>
      </c>
      <c r="CM5">
        <v>1006.08411</v>
      </c>
      <c r="CN5">
        <v>3953.5734900000002</v>
      </c>
      <c r="CO5">
        <v>2375.9611799999998</v>
      </c>
      <c r="CP5">
        <v>3600.0366199999999</v>
      </c>
      <c r="CQ5">
        <v>4861.9985399999996</v>
      </c>
      <c r="CR5">
        <v>168.40604999999999</v>
      </c>
      <c r="CS5">
        <v>1003.28351</v>
      </c>
      <c r="CT5">
        <v>1088.97559</v>
      </c>
      <c r="CU5">
        <v>675.78332999999998</v>
      </c>
      <c r="CV5">
        <v>911.90746999999999</v>
      </c>
      <c r="CW5">
        <v>1217.6110799999999</v>
      </c>
      <c r="CX5">
        <v>59.956760000000003</v>
      </c>
      <c r="CY5">
        <v>328.56686000000002</v>
      </c>
      <c r="CZ5">
        <v>327.37637000000001</v>
      </c>
      <c r="DA5">
        <v>216.20508000000001</v>
      </c>
      <c r="DB5">
        <v>287.39587</v>
      </c>
      <c r="DC5">
        <v>309.32042999999999</v>
      </c>
      <c r="DD5">
        <v>399.59573</v>
      </c>
      <c r="DE5">
        <v>355.25738999999999</v>
      </c>
      <c r="DF5">
        <v>314.16278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81837</v>
      </c>
      <c r="EE5">
        <v>24</v>
      </c>
      <c r="EF5">
        <v>21.75</v>
      </c>
      <c r="EG5">
        <v>10918.753909999999</v>
      </c>
      <c r="EH5">
        <v>9.1170000000000001E-2</v>
      </c>
      <c r="EI5">
        <v>0.70045999999999997</v>
      </c>
      <c r="EJ5">
        <v>10918.753909999999</v>
      </c>
      <c r="EK5">
        <v>10.35</v>
      </c>
      <c r="EL5">
        <v>10050.059569999999</v>
      </c>
      <c r="EM5">
        <v>8.6629999999999999E-2</v>
      </c>
      <c r="EN5">
        <v>0.42981999999999998</v>
      </c>
      <c r="EO5">
        <v>10050.059569999999</v>
      </c>
      <c r="EP5">
        <v>21.26</v>
      </c>
      <c r="EQ5">
        <v>9.7420000000000007E-2</v>
      </c>
      <c r="ER5">
        <v>1603.4201700000001</v>
      </c>
      <c r="ES5">
        <v>8.6300000000000002E-2</v>
      </c>
      <c r="ET5">
        <v>0.13714999999999999</v>
      </c>
      <c r="EU5">
        <v>1603.4201700000001</v>
      </c>
      <c r="EV5">
        <v>21.67</v>
      </c>
      <c r="EW5">
        <v>9.5579999999999998E-2</v>
      </c>
      <c r="EX5">
        <v>28854.189450000002</v>
      </c>
      <c r="EY5">
        <v>996.04663000000005</v>
      </c>
      <c r="EZ5">
        <v>28854.189450000002</v>
      </c>
      <c r="FA5">
        <v>0</v>
      </c>
    </row>
    <row r="6" spans="1:157" x14ac:dyDescent="0.25">
      <c r="A6">
        <v>45789</v>
      </c>
      <c r="B6" t="s">
        <v>97</v>
      </c>
      <c r="C6">
        <v>30744</v>
      </c>
      <c r="D6">
        <v>34885</v>
      </c>
      <c r="E6">
        <v>6</v>
      </c>
      <c r="F6">
        <v>0</v>
      </c>
      <c r="G6">
        <v>0</v>
      </c>
      <c r="H6">
        <v>0</v>
      </c>
      <c r="I6">
        <v>0</v>
      </c>
      <c r="J6">
        <v>115</v>
      </c>
      <c r="K6">
        <v>2.3640000000000001E-2</v>
      </c>
      <c r="L6">
        <v>15</v>
      </c>
      <c r="M6">
        <v>0</v>
      </c>
      <c r="N6">
        <v>0</v>
      </c>
      <c r="O6">
        <v>0</v>
      </c>
      <c r="P6">
        <v>1</v>
      </c>
      <c r="Q6">
        <v>1</v>
      </c>
      <c r="R6" t="s">
        <v>99</v>
      </c>
      <c r="S6">
        <v>8</v>
      </c>
      <c r="T6">
        <v>0</v>
      </c>
      <c r="U6">
        <v>7100</v>
      </c>
      <c r="V6">
        <v>0</v>
      </c>
      <c r="W6">
        <v>4</v>
      </c>
      <c r="X6">
        <v>0</v>
      </c>
      <c r="Y6">
        <v>0</v>
      </c>
      <c r="Z6">
        <v>0</v>
      </c>
      <c r="AA6">
        <v>5</v>
      </c>
      <c r="AB6">
        <v>0</v>
      </c>
      <c r="AC6">
        <v>0</v>
      </c>
      <c r="AD6">
        <v>24</v>
      </c>
      <c r="AE6">
        <v>42200</v>
      </c>
      <c r="AF6">
        <v>4676</v>
      </c>
      <c r="AG6">
        <v>19</v>
      </c>
      <c r="AH6">
        <v>0.14183999999999999</v>
      </c>
      <c r="AI6">
        <v>6190.9252900000001</v>
      </c>
      <c r="AJ6">
        <v>5.91E-2</v>
      </c>
      <c r="AK6">
        <v>0.12035999999999999</v>
      </c>
      <c r="AL6">
        <v>23.999199999999998</v>
      </c>
      <c r="AM6">
        <v>729.59766000000002</v>
      </c>
      <c r="AN6">
        <v>30.66592</v>
      </c>
      <c r="AO6">
        <v>158.00917000000001</v>
      </c>
      <c r="AP6">
        <v>353.35354999999998</v>
      </c>
      <c r="AQ6">
        <v>6391.6870099999996</v>
      </c>
      <c r="AR6">
        <v>938.86896000000002</v>
      </c>
      <c r="AS6">
        <v>3562.17139</v>
      </c>
      <c r="AT6">
        <v>2287.1684599999999</v>
      </c>
      <c r="AU6">
        <v>3736.2602499999998</v>
      </c>
      <c r="AV6">
        <v>4358.53467</v>
      </c>
      <c r="AW6">
        <v>160.47725</v>
      </c>
      <c r="AX6">
        <v>1391.13428</v>
      </c>
      <c r="AY6">
        <v>1074.23767</v>
      </c>
      <c r="AZ6">
        <v>650.98999000000003</v>
      </c>
      <c r="BA6">
        <v>940.03479000000004</v>
      </c>
      <c r="BB6">
        <v>1090.41309</v>
      </c>
      <c r="BC6">
        <v>58.580370000000002</v>
      </c>
      <c r="BD6">
        <v>456.41699</v>
      </c>
      <c r="BE6">
        <v>329.30993999999998</v>
      </c>
      <c r="BF6">
        <v>211.00922</v>
      </c>
      <c r="BG6">
        <v>299.16149999999999</v>
      </c>
      <c r="BH6">
        <v>279.85338999999999</v>
      </c>
      <c r="BI6">
        <v>1391.29126</v>
      </c>
      <c r="BJ6">
        <v>394.83440999999999</v>
      </c>
      <c r="BK6">
        <v>349.04761000000002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6190.9252900000001</v>
      </c>
      <c r="CJ6">
        <v>158.00917000000001</v>
      </c>
      <c r="CK6">
        <v>353.35354999999998</v>
      </c>
      <c r="CL6">
        <v>6391.6870099999996</v>
      </c>
      <c r="CM6">
        <v>938.86896000000002</v>
      </c>
      <c r="CN6">
        <v>3562.17139</v>
      </c>
      <c r="CO6">
        <v>2287.1684599999999</v>
      </c>
      <c r="CP6">
        <v>3736.2602499999998</v>
      </c>
      <c r="CQ6">
        <v>4358.53467</v>
      </c>
      <c r="CR6">
        <v>160.47725</v>
      </c>
      <c r="CS6">
        <v>1391.13428</v>
      </c>
      <c r="CT6">
        <v>1074.23767</v>
      </c>
      <c r="CU6">
        <v>650.98999000000003</v>
      </c>
      <c r="CV6">
        <v>940.03479000000004</v>
      </c>
      <c r="CW6">
        <v>1090.41309</v>
      </c>
      <c r="CX6">
        <v>58.580370000000002</v>
      </c>
      <c r="CY6">
        <v>456.41699</v>
      </c>
      <c r="CZ6">
        <v>329.30993999999998</v>
      </c>
      <c r="DA6">
        <v>211.00922</v>
      </c>
      <c r="DB6">
        <v>299.16149999999999</v>
      </c>
      <c r="DC6">
        <v>279.85338999999999</v>
      </c>
      <c r="DD6">
        <v>1391.29126</v>
      </c>
      <c r="DE6">
        <v>394.83440999999999</v>
      </c>
      <c r="DF6">
        <v>349.04761000000002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98196</v>
      </c>
      <c r="EE6">
        <v>24</v>
      </c>
      <c r="EF6">
        <v>21.78</v>
      </c>
      <c r="EG6">
        <v>11040.26953</v>
      </c>
      <c r="EH6">
        <v>6.0400000000000002E-2</v>
      </c>
      <c r="EI6">
        <v>0.59026000000000001</v>
      </c>
      <c r="EJ6">
        <v>11040.26953</v>
      </c>
      <c r="EK6">
        <v>11.84</v>
      </c>
      <c r="EL6">
        <v>11086.418949999999</v>
      </c>
      <c r="EM6">
        <v>5.9240000000000001E-2</v>
      </c>
      <c r="EN6">
        <v>0.39515</v>
      </c>
      <c r="EO6">
        <v>11086.418949999999</v>
      </c>
      <c r="EP6">
        <v>21.34</v>
      </c>
      <c r="EQ6">
        <v>6.6470000000000001E-2</v>
      </c>
      <c r="ER6">
        <v>2545.2314500000002</v>
      </c>
      <c r="ES6">
        <v>5.91E-2</v>
      </c>
      <c r="ET6">
        <v>0.18143999999999999</v>
      </c>
      <c r="EU6">
        <v>2545.2314500000002</v>
      </c>
      <c r="EV6">
        <v>21.57</v>
      </c>
      <c r="EW6">
        <v>6.5759999999999999E-2</v>
      </c>
      <c r="EX6">
        <v>30862.845700000002</v>
      </c>
      <c r="EY6">
        <v>729.59766000000002</v>
      </c>
      <c r="EZ6">
        <v>30862.845700000002</v>
      </c>
      <c r="FA6">
        <v>0</v>
      </c>
    </row>
    <row r="7" spans="1:157" x14ac:dyDescent="0.25">
      <c r="A7">
        <v>45790</v>
      </c>
      <c r="B7" t="s">
        <v>97</v>
      </c>
      <c r="C7">
        <v>30745</v>
      </c>
      <c r="D7">
        <v>34883</v>
      </c>
      <c r="E7">
        <v>6</v>
      </c>
      <c r="F7">
        <v>0</v>
      </c>
      <c r="G7">
        <v>0</v>
      </c>
      <c r="H7">
        <v>0</v>
      </c>
      <c r="I7">
        <v>0</v>
      </c>
      <c r="J7">
        <v>115</v>
      </c>
      <c r="K7">
        <v>3.1739999999999997E-2</v>
      </c>
      <c r="L7">
        <v>15</v>
      </c>
      <c r="M7">
        <v>0</v>
      </c>
      <c r="N7">
        <v>0</v>
      </c>
      <c r="O7">
        <v>0</v>
      </c>
      <c r="P7">
        <v>1</v>
      </c>
      <c r="Q7">
        <v>1</v>
      </c>
      <c r="R7" t="s">
        <v>99</v>
      </c>
      <c r="S7">
        <v>77</v>
      </c>
      <c r="T7">
        <v>0</v>
      </c>
      <c r="U7">
        <v>7400</v>
      </c>
      <c r="V7">
        <v>0</v>
      </c>
      <c r="W7">
        <v>0</v>
      </c>
      <c r="X7">
        <v>0</v>
      </c>
      <c r="Y7">
        <v>0</v>
      </c>
      <c r="Z7">
        <v>0</v>
      </c>
      <c r="AA7">
        <v>5</v>
      </c>
      <c r="AB7">
        <v>0</v>
      </c>
      <c r="AC7">
        <v>0</v>
      </c>
      <c r="AD7">
        <v>24</v>
      </c>
      <c r="AE7">
        <v>42200</v>
      </c>
      <c r="AF7">
        <v>4676</v>
      </c>
      <c r="AG7">
        <v>19</v>
      </c>
      <c r="AH7">
        <v>0.19044</v>
      </c>
      <c r="AI7">
        <v>6550.5732399999997</v>
      </c>
      <c r="AJ7">
        <v>7.9350000000000004E-2</v>
      </c>
      <c r="AK7">
        <v>0.12734999999999999</v>
      </c>
      <c r="AL7">
        <v>23.868559999999999</v>
      </c>
      <c r="AM7">
        <v>1200.7265600000001</v>
      </c>
      <c r="AN7">
        <v>50.496569999999998</v>
      </c>
      <c r="AO7">
        <v>195.97612000000001</v>
      </c>
      <c r="AP7">
        <v>444.33215000000001</v>
      </c>
      <c r="AQ7">
        <v>8331.0117200000004</v>
      </c>
      <c r="AR7">
        <v>1308.9372599999999</v>
      </c>
      <c r="AS7">
        <v>4577.6552700000002</v>
      </c>
      <c r="AT7">
        <v>2468.5468799999999</v>
      </c>
      <c r="AU7">
        <v>4289.3618200000001</v>
      </c>
      <c r="AV7">
        <v>4431.8320299999996</v>
      </c>
      <c r="AW7">
        <v>197.01033000000001</v>
      </c>
      <c r="AX7">
        <v>1826.38489</v>
      </c>
      <c r="AY7">
        <v>1333.0430899999999</v>
      </c>
      <c r="AZ7">
        <v>700.97815000000003</v>
      </c>
      <c r="BA7">
        <v>1073.9929199999999</v>
      </c>
      <c r="BB7">
        <v>1108.91003</v>
      </c>
      <c r="BC7">
        <v>69.841520000000003</v>
      </c>
      <c r="BD7">
        <v>597.63549999999998</v>
      </c>
      <c r="BE7">
        <v>393.01375999999999</v>
      </c>
      <c r="BF7">
        <v>233.87621999999999</v>
      </c>
      <c r="BG7">
        <v>346.41408999999999</v>
      </c>
      <c r="BH7">
        <v>289.76803999999998</v>
      </c>
      <c r="BI7">
        <v>2630.9104000000002</v>
      </c>
      <c r="BJ7">
        <v>500.18695000000002</v>
      </c>
      <c r="BK7">
        <v>479.92574999999999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6550.5732399999997</v>
      </c>
      <c r="CJ7">
        <v>195.97612000000001</v>
      </c>
      <c r="CK7">
        <v>444.33215000000001</v>
      </c>
      <c r="CL7">
        <v>8331.0117200000004</v>
      </c>
      <c r="CM7">
        <v>1308.9372599999999</v>
      </c>
      <c r="CN7">
        <v>4577.6552700000002</v>
      </c>
      <c r="CO7">
        <v>2468.5468799999999</v>
      </c>
      <c r="CP7">
        <v>4289.3618200000001</v>
      </c>
      <c r="CQ7">
        <v>4431.8320299999996</v>
      </c>
      <c r="CR7">
        <v>197.01033000000001</v>
      </c>
      <c r="CS7">
        <v>1826.38489</v>
      </c>
      <c r="CT7">
        <v>1333.0430899999999</v>
      </c>
      <c r="CU7">
        <v>700.97815000000003</v>
      </c>
      <c r="CV7">
        <v>1073.9929199999999</v>
      </c>
      <c r="CW7">
        <v>1108.91003</v>
      </c>
      <c r="CX7">
        <v>69.841520000000003</v>
      </c>
      <c r="CY7">
        <v>597.63549999999998</v>
      </c>
      <c r="CZ7">
        <v>393.01375999999999</v>
      </c>
      <c r="DA7">
        <v>233.87621999999999</v>
      </c>
      <c r="DB7">
        <v>346.41408999999999</v>
      </c>
      <c r="DC7">
        <v>289.76803999999998</v>
      </c>
      <c r="DD7">
        <v>2630.9104000000002</v>
      </c>
      <c r="DE7">
        <v>500.18695000000002</v>
      </c>
      <c r="DF7">
        <v>479.92574999999999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98196</v>
      </c>
      <c r="EE7">
        <v>24</v>
      </c>
      <c r="EF7">
        <v>21.77</v>
      </c>
      <c r="EG7">
        <v>10462.166020000001</v>
      </c>
      <c r="EH7">
        <v>8.0649999999999999E-2</v>
      </c>
      <c r="EI7">
        <v>0.55935000000000001</v>
      </c>
      <c r="EJ7">
        <v>10462.166020000001</v>
      </c>
      <c r="EK7">
        <v>12.24</v>
      </c>
      <c r="EL7">
        <v>14381.00195</v>
      </c>
      <c r="EM7">
        <v>8.0159999999999995E-2</v>
      </c>
      <c r="EN7">
        <v>0.51258000000000004</v>
      </c>
      <c r="EO7">
        <v>14381.00195</v>
      </c>
      <c r="EP7">
        <v>21.02</v>
      </c>
      <c r="EQ7">
        <v>9.06E-2</v>
      </c>
      <c r="ER7">
        <v>6435.8032199999998</v>
      </c>
      <c r="ES7">
        <v>7.979E-2</v>
      </c>
      <c r="ET7">
        <v>0.45878000000000002</v>
      </c>
      <c r="EU7">
        <v>6435.8032199999998</v>
      </c>
      <c r="EV7">
        <v>19.39</v>
      </c>
      <c r="EW7">
        <v>9.8220000000000002E-2</v>
      </c>
      <c r="EX7">
        <v>37829.542970000002</v>
      </c>
      <c r="EY7">
        <v>1200.7265600000001</v>
      </c>
      <c r="EZ7">
        <v>37829.542970000002</v>
      </c>
      <c r="FA7">
        <v>0</v>
      </c>
    </row>
    <row r="8" spans="1:157" x14ac:dyDescent="0.25">
      <c r="A8">
        <v>45805</v>
      </c>
      <c r="B8" t="s">
        <v>97</v>
      </c>
      <c r="C8">
        <v>30751</v>
      </c>
      <c r="D8">
        <v>34881</v>
      </c>
      <c r="E8">
        <v>6</v>
      </c>
      <c r="F8">
        <v>0</v>
      </c>
      <c r="G8">
        <v>0</v>
      </c>
      <c r="H8">
        <v>0</v>
      </c>
      <c r="I8">
        <v>0</v>
      </c>
      <c r="J8">
        <v>115</v>
      </c>
      <c r="K8">
        <v>4.3650000000000001E-2</v>
      </c>
      <c r="L8">
        <v>15</v>
      </c>
      <c r="M8">
        <v>0</v>
      </c>
      <c r="N8">
        <v>0</v>
      </c>
      <c r="O8">
        <v>0</v>
      </c>
      <c r="P8">
        <v>1</v>
      </c>
      <c r="Q8">
        <v>1</v>
      </c>
      <c r="R8" t="s">
        <v>99</v>
      </c>
      <c r="S8">
        <v>13</v>
      </c>
      <c r="T8">
        <v>0</v>
      </c>
      <c r="U8">
        <v>7446</v>
      </c>
      <c r="V8">
        <v>0</v>
      </c>
      <c r="W8">
        <v>0</v>
      </c>
      <c r="X8">
        <v>0</v>
      </c>
      <c r="Y8">
        <v>0</v>
      </c>
      <c r="Z8">
        <v>0</v>
      </c>
      <c r="AA8">
        <v>5</v>
      </c>
      <c r="AB8">
        <v>0</v>
      </c>
      <c r="AC8">
        <v>0</v>
      </c>
      <c r="AD8">
        <v>24</v>
      </c>
      <c r="AE8">
        <v>42200</v>
      </c>
      <c r="AF8">
        <v>4676</v>
      </c>
      <c r="AG8">
        <v>19</v>
      </c>
      <c r="AH8">
        <v>0.26190000000000002</v>
      </c>
      <c r="AI8">
        <v>4249.5302700000002</v>
      </c>
      <c r="AJ8">
        <v>0.10913</v>
      </c>
      <c r="AK8">
        <v>8.2619999999999999E-2</v>
      </c>
      <c r="AL8">
        <v>23.997710000000001</v>
      </c>
      <c r="AM8">
        <v>1011.67548</v>
      </c>
      <c r="AN8">
        <v>42.194740000000003</v>
      </c>
      <c r="AO8">
        <v>121.4188</v>
      </c>
      <c r="AP8">
        <v>279.80408</v>
      </c>
      <c r="AQ8">
        <v>5144.0800799999997</v>
      </c>
      <c r="AR8">
        <v>752.05864999999994</v>
      </c>
      <c r="AS8">
        <v>2389.7285200000001</v>
      </c>
      <c r="AT8">
        <v>1677.78015</v>
      </c>
      <c r="AU8">
        <v>3145.7700199999999</v>
      </c>
      <c r="AV8">
        <v>2698.0258800000001</v>
      </c>
      <c r="AW8">
        <v>123.38715999999999</v>
      </c>
      <c r="AX8">
        <v>1146.0627400000001</v>
      </c>
      <c r="AY8">
        <v>793.16454999999996</v>
      </c>
      <c r="AZ8">
        <v>473.57819000000001</v>
      </c>
      <c r="BA8">
        <v>783.20830999999998</v>
      </c>
      <c r="BB8">
        <v>679.40002000000004</v>
      </c>
      <c r="BC8">
        <v>42.011479999999999</v>
      </c>
      <c r="BD8">
        <v>372.99322999999998</v>
      </c>
      <c r="BE8">
        <v>230.61331000000001</v>
      </c>
      <c r="BF8">
        <v>159.58034000000001</v>
      </c>
      <c r="BG8">
        <v>253.61941999999999</v>
      </c>
      <c r="BH8">
        <v>180.03892999999999</v>
      </c>
      <c r="BI8">
        <v>1082.64148</v>
      </c>
      <c r="BJ8">
        <v>306.21564000000001</v>
      </c>
      <c r="BK8">
        <v>341.45247999999998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4249.5302700000002</v>
      </c>
      <c r="CJ8">
        <v>121.4188</v>
      </c>
      <c r="CK8">
        <v>279.80408</v>
      </c>
      <c r="CL8">
        <v>5144.0800799999997</v>
      </c>
      <c r="CM8">
        <v>752.05864999999994</v>
      </c>
      <c r="CN8">
        <v>2389.7285200000001</v>
      </c>
      <c r="CO8">
        <v>1677.78015</v>
      </c>
      <c r="CP8">
        <v>3145.7700199999999</v>
      </c>
      <c r="CQ8">
        <v>2698.0258800000001</v>
      </c>
      <c r="CR8">
        <v>123.38715999999999</v>
      </c>
      <c r="CS8">
        <v>1146.0627400000001</v>
      </c>
      <c r="CT8">
        <v>793.16454999999996</v>
      </c>
      <c r="CU8">
        <v>473.57819000000001</v>
      </c>
      <c r="CV8">
        <v>783.20830999999998</v>
      </c>
      <c r="CW8">
        <v>679.40002000000004</v>
      </c>
      <c r="CX8">
        <v>42.011479999999999</v>
      </c>
      <c r="CY8">
        <v>372.99322999999998</v>
      </c>
      <c r="CZ8">
        <v>230.61331000000001</v>
      </c>
      <c r="DA8">
        <v>159.58034000000001</v>
      </c>
      <c r="DB8">
        <v>253.61941999999999</v>
      </c>
      <c r="DC8">
        <v>180.03892999999999</v>
      </c>
      <c r="DD8">
        <v>1082.64148</v>
      </c>
      <c r="DE8">
        <v>306.21564000000001</v>
      </c>
      <c r="DF8">
        <v>341.45247999999998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98196</v>
      </c>
      <c r="EE8">
        <v>24</v>
      </c>
      <c r="EF8">
        <v>21.83</v>
      </c>
      <c r="EG8">
        <v>7395.3144499999999</v>
      </c>
      <c r="EH8">
        <v>0.10939</v>
      </c>
      <c r="EI8">
        <v>0.39539000000000002</v>
      </c>
      <c r="EJ8">
        <v>7395.3144499999999</v>
      </c>
      <c r="EK8">
        <v>17.63</v>
      </c>
      <c r="EL8">
        <v>8451.8085900000005</v>
      </c>
      <c r="EM8">
        <v>0.10919</v>
      </c>
      <c r="EN8">
        <v>0.30125000000000002</v>
      </c>
      <c r="EO8">
        <v>8451.8085900000005</v>
      </c>
      <c r="EP8">
        <v>21.52</v>
      </c>
      <c r="EQ8">
        <v>0.1217</v>
      </c>
      <c r="ER8">
        <v>3079.9802199999999</v>
      </c>
      <c r="ES8">
        <v>0.10914</v>
      </c>
      <c r="ET8">
        <v>0.21956000000000001</v>
      </c>
      <c r="EU8">
        <v>3079.9802199999999</v>
      </c>
      <c r="EV8">
        <v>21.47</v>
      </c>
      <c r="EW8">
        <v>0.12199</v>
      </c>
      <c r="EX8">
        <v>23176.632809999999</v>
      </c>
      <c r="EY8">
        <v>1011.67548</v>
      </c>
      <c r="EZ8">
        <v>23176.632809999999</v>
      </c>
      <c r="FA8">
        <v>0</v>
      </c>
    </row>
    <row r="9" spans="1:157" x14ac:dyDescent="0.25">
      <c r="A9">
        <v>45807</v>
      </c>
      <c r="B9" t="s">
        <v>97</v>
      </c>
      <c r="C9">
        <v>30752</v>
      </c>
      <c r="D9">
        <v>34880</v>
      </c>
      <c r="E9">
        <v>6</v>
      </c>
      <c r="F9">
        <v>0</v>
      </c>
      <c r="G9">
        <v>0</v>
      </c>
      <c r="H9">
        <v>0</v>
      </c>
      <c r="I9">
        <v>0</v>
      </c>
      <c r="J9">
        <v>115</v>
      </c>
      <c r="K9">
        <v>2.4570000000000002E-2</v>
      </c>
      <c r="L9">
        <v>15</v>
      </c>
      <c r="M9">
        <v>0</v>
      </c>
      <c r="N9">
        <v>0</v>
      </c>
      <c r="O9">
        <v>0</v>
      </c>
      <c r="P9">
        <v>1</v>
      </c>
      <c r="Q9">
        <v>1</v>
      </c>
      <c r="R9" t="s">
        <v>99</v>
      </c>
      <c r="S9">
        <v>11</v>
      </c>
      <c r="T9">
        <v>0</v>
      </c>
      <c r="U9">
        <v>8056</v>
      </c>
      <c r="V9">
        <v>0</v>
      </c>
      <c r="W9">
        <v>0</v>
      </c>
      <c r="X9">
        <v>0</v>
      </c>
      <c r="Y9">
        <v>0</v>
      </c>
      <c r="Z9">
        <v>0</v>
      </c>
      <c r="AA9">
        <v>5</v>
      </c>
      <c r="AB9">
        <v>0</v>
      </c>
      <c r="AC9">
        <v>0</v>
      </c>
      <c r="AD9">
        <v>24</v>
      </c>
      <c r="AE9">
        <v>42200</v>
      </c>
      <c r="AF9">
        <v>4676</v>
      </c>
      <c r="AG9">
        <v>19</v>
      </c>
      <c r="AH9">
        <v>0.14742</v>
      </c>
      <c r="AI9">
        <v>2210.6689500000002</v>
      </c>
      <c r="AJ9">
        <v>6.1429999999999998E-2</v>
      </c>
      <c r="AK9">
        <v>4.2979999999999997E-2</v>
      </c>
      <c r="AL9">
        <v>23.99973</v>
      </c>
      <c r="AM9">
        <v>361.72201999999999</v>
      </c>
      <c r="AN9">
        <v>15.0731</v>
      </c>
      <c r="AO9">
        <v>70.360569999999996</v>
      </c>
      <c r="AP9">
        <v>162.31007</v>
      </c>
      <c r="AQ9">
        <v>3826.7033700000002</v>
      </c>
      <c r="AR9">
        <v>374.43198000000001</v>
      </c>
      <c r="AS9">
        <v>1339.82007</v>
      </c>
      <c r="AT9">
        <v>835.58861999999999</v>
      </c>
      <c r="AU9">
        <v>2025.55286</v>
      </c>
      <c r="AV9">
        <v>1524.41272</v>
      </c>
      <c r="AW9">
        <v>78.879300000000001</v>
      </c>
      <c r="AX9">
        <v>877.12878000000001</v>
      </c>
      <c r="AY9">
        <v>544.72533999999996</v>
      </c>
      <c r="AZ9">
        <v>247.00154000000001</v>
      </c>
      <c r="BA9">
        <v>512.45135000000005</v>
      </c>
      <c r="BB9">
        <v>409.82996000000003</v>
      </c>
      <c r="BC9">
        <v>28.21527</v>
      </c>
      <c r="BD9">
        <v>286.97588999999999</v>
      </c>
      <c r="BE9">
        <v>169.67734999999999</v>
      </c>
      <c r="BF9">
        <v>75.057810000000003</v>
      </c>
      <c r="BG9">
        <v>161.15540999999999</v>
      </c>
      <c r="BH9">
        <v>102.43277</v>
      </c>
      <c r="BI9">
        <v>697.69897000000003</v>
      </c>
      <c r="BJ9">
        <v>153.82382000000001</v>
      </c>
      <c r="BK9">
        <v>217.86744999999999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2210.6689500000002</v>
      </c>
      <c r="CJ9">
        <v>70.360569999999996</v>
      </c>
      <c r="CK9">
        <v>162.31007</v>
      </c>
      <c r="CL9">
        <v>3826.7033700000002</v>
      </c>
      <c r="CM9">
        <v>374.43198000000001</v>
      </c>
      <c r="CN9">
        <v>1339.82007</v>
      </c>
      <c r="CO9">
        <v>835.58861999999999</v>
      </c>
      <c r="CP9">
        <v>2025.55286</v>
      </c>
      <c r="CQ9">
        <v>1524.41272</v>
      </c>
      <c r="CR9">
        <v>78.879300000000001</v>
      </c>
      <c r="CS9">
        <v>877.12878000000001</v>
      </c>
      <c r="CT9">
        <v>544.72533999999996</v>
      </c>
      <c r="CU9">
        <v>247.00154000000001</v>
      </c>
      <c r="CV9">
        <v>512.45135000000005</v>
      </c>
      <c r="CW9">
        <v>409.82996000000003</v>
      </c>
      <c r="CX9">
        <v>28.21527</v>
      </c>
      <c r="CY9">
        <v>286.97588999999999</v>
      </c>
      <c r="CZ9">
        <v>169.67734999999999</v>
      </c>
      <c r="DA9">
        <v>75.057810000000003</v>
      </c>
      <c r="DB9">
        <v>161.15540999999999</v>
      </c>
      <c r="DC9">
        <v>102.43277</v>
      </c>
      <c r="DD9">
        <v>697.69897000000003</v>
      </c>
      <c r="DE9">
        <v>153.82382000000001</v>
      </c>
      <c r="DF9">
        <v>217.86744999999999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98196</v>
      </c>
      <c r="EE9">
        <v>24</v>
      </c>
      <c r="EF9">
        <v>21.87</v>
      </c>
      <c r="EG9">
        <v>4678.8256799999999</v>
      </c>
      <c r="EH9">
        <v>6.1440000000000002E-2</v>
      </c>
      <c r="EI9">
        <v>0.25014999999999998</v>
      </c>
      <c r="EJ9">
        <v>4678.8256799999999</v>
      </c>
      <c r="EK9">
        <v>21.06</v>
      </c>
      <c r="EL9">
        <v>5743.5263699999996</v>
      </c>
      <c r="EM9">
        <v>6.1429999999999998E-2</v>
      </c>
      <c r="EN9">
        <v>0.20472000000000001</v>
      </c>
      <c r="EO9">
        <v>5743.5263699999996</v>
      </c>
      <c r="EP9">
        <v>21.67</v>
      </c>
      <c r="EQ9">
        <v>6.8029999999999993E-2</v>
      </c>
      <c r="ER9">
        <v>2089.0800800000002</v>
      </c>
      <c r="ES9">
        <v>6.1429999999999998E-2</v>
      </c>
      <c r="ET9">
        <v>0.14892</v>
      </c>
      <c r="EU9">
        <v>2089.0800800000002</v>
      </c>
      <c r="EV9">
        <v>21.64</v>
      </c>
      <c r="EW9">
        <v>6.812E-2</v>
      </c>
      <c r="EX9">
        <v>14722.101559999999</v>
      </c>
      <c r="EY9">
        <v>361.72201999999999</v>
      </c>
      <c r="EZ9">
        <v>14722.101559999999</v>
      </c>
      <c r="FA9">
        <v>0</v>
      </c>
    </row>
    <row r="10" spans="1:157" x14ac:dyDescent="0.25">
      <c r="A10">
        <v>45812</v>
      </c>
      <c r="B10" t="s">
        <v>97</v>
      </c>
      <c r="C10">
        <v>30753</v>
      </c>
      <c r="D10">
        <v>34879</v>
      </c>
      <c r="E10">
        <v>6</v>
      </c>
      <c r="F10">
        <v>0</v>
      </c>
      <c r="G10">
        <v>0</v>
      </c>
      <c r="H10">
        <v>0</v>
      </c>
      <c r="I10">
        <v>0</v>
      </c>
      <c r="J10">
        <v>115</v>
      </c>
      <c r="K10">
        <v>3.2160000000000001E-2</v>
      </c>
      <c r="L10">
        <v>15</v>
      </c>
      <c r="M10">
        <v>0</v>
      </c>
      <c r="N10">
        <v>0</v>
      </c>
      <c r="O10">
        <v>0</v>
      </c>
      <c r="P10">
        <v>1</v>
      </c>
      <c r="Q10">
        <v>1</v>
      </c>
      <c r="R10" t="s">
        <v>99</v>
      </c>
      <c r="S10">
        <v>10</v>
      </c>
      <c r="T10">
        <v>0</v>
      </c>
      <c r="U10">
        <v>7586</v>
      </c>
      <c r="V10">
        <v>0</v>
      </c>
      <c r="W10">
        <v>0</v>
      </c>
      <c r="X10">
        <v>0</v>
      </c>
      <c r="Y10">
        <v>0</v>
      </c>
      <c r="Z10">
        <v>0</v>
      </c>
      <c r="AA10">
        <v>5</v>
      </c>
      <c r="AB10">
        <v>0</v>
      </c>
      <c r="AC10">
        <v>0</v>
      </c>
      <c r="AD10">
        <v>24</v>
      </c>
      <c r="AE10">
        <v>42200</v>
      </c>
      <c r="AF10">
        <v>4676</v>
      </c>
      <c r="AG10">
        <v>19</v>
      </c>
      <c r="AH10">
        <v>0.19295999999999999</v>
      </c>
      <c r="AI10">
        <v>2002.66553</v>
      </c>
      <c r="AJ10">
        <v>8.0399999999999999E-2</v>
      </c>
      <c r="AK10">
        <v>3.8940000000000002E-2</v>
      </c>
      <c r="AL10">
        <v>23.998850000000001</v>
      </c>
      <c r="AM10">
        <v>495.8125</v>
      </c>
      <c r="AN10">
        <v>20.66085</v>
      </c>
      <c r="AO10">
        <v>83.855500000000006</v>
      </c>
      <c r="AP10">
        <v>183.57606999999999</v>
      </c>
      <c r="AQ10">
        <v>3326.3820799999999</v>
      </c>
      <c r="AR10">
        <v>466.21364999999997</v>
      </c>
      <c r="AS10">
        <v>1611.6803</v>
      </c>
      <c r="AT10">
        <v>1020.22717</v>
      </c>
      <c r="AU10">
        <v>2024.79492</v>
      </c>
      <c r="AV10">
        <v>1744.7316900000001</v>
      </c>
      <c r="AW10">
        <v>93.708659999999995</v>
      </c>
      <c r="AX10">
        <v>755.51635999999996</v>
      </c>
      <c r="AY10">
        <v>683.94135000000006</v>
      </c>
      <c r="AZ10">
        <v>301.53530999999998</v>
      </c>
      <c r="BA10">
        <v>518.50676999999996</v>
      </c>
      <c r="BB10">
        <v>471.3476</v>
      </c>
      <c r="BC10">
        <v>34.79195</v>
      </c>
      <c r="BD10">
        <v>249.88586000000001</v>
      </c>
      <c r="BE10">
        <v>220.12439000000001</v>
      </c>
      <c r="BF10">
        <v>98.338170000000005</v>
      </c>
      <c r="BG10">
        <v>165.63048000000001</v>
      </c>
      <c r="BH10">
        <v>119.98645</v>
      </c>
      <c r="BI10">
        <v>754.12061000000006</v>
      </c>
      <c r="BJ10">
        <v>218.29140000000001</v>
      </c>
      <c r="BK10">
        <v>269.86923000000002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2002.66553</v>
      </c>
      <c r="CJ10">
        <v>83.855500000000006</v>
      </c>
      <c r="CK10">
        <v>183.57606999999999</v>
      </c>
      <c r="CL10">
        <v>3326.3820799999999</v>
      </c>
      <c r="CM10">
        <v>466.21364999999997</v>
      </c>
      <c r="CN10">
        <v>1611.6803</v>
      </c>
      <c r="CO10">
        <v>1020.22717</v>
      </c>
      <c r="CP10">
        <v>2024.79492</v>
      </c>
      <c r="CQ10">
        <v>1744.7316900000001</v>
      </c>
      <c r="CR10">
        <v>93.708659999999995</v>
      </c>
      <c r="CS10">
        <v>755.51635999999996</v>
      </c>
      <c r="CT10">
        <v>683.94135000000006</v>
      </c>
      <c r="CU10">
        <v>301.53530999999998</v>
      </c>
      <c r="CV10">
        <v>518.50676999999996</v>
      </c>
      <c r="CW10">
        <v>471.3476</v>
      </c>
      <c r="CX10">
        <v>34.79195</v>
      </c>
      <c r="CY10">
        <v>249.88586000000001</v>
      </c>
      <c r="CZ10">
        <v>220.12439000000001</v>
      </c>
      <c r="DA10">
        <v>98.338170000000005</v>
      </c>
      <c r="DB10">
        <v>165.63048000000001</v>
      </c>
      <c r="DC10">
        <v>119.98645</v>
      </c>
      <c r="DD10">
        <v>754.12061000000006</v>
      </c>
      <c r="DE10">
        <v>218.29140000000001</v>
      </c>
      <c r="DF10">
        <v>269.86923000000002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98196</v>
      </c>
      <c r="EE10">
        <v>24</v>
      </c>
      <c r="EF10">
        <v>21.88</v>
      </c>
      <c r="EG10">
        <v>4574.8544899999997</v>
      </c>
      <c r="EH10">
        <v>8.0409999999999995E-2</v>
      </c>
      <c r="EI10">
        <v>0.24459</v>
      </c>
      <c r="EJ10">
        <v>4574.8544899999997</v>
      </c>
      <c r="EK10">
        <v>21.1</v>
      </c>
      <c r="EL10">
        <v>6123.71191</v>
      </c>
      <c r="EM10">
        <v>8.0409999999999995E-2</v>
      </c>
      <c r="EN10">
        <v>0.21826999999999999</v>
      </c>
      <c r="EO10">
        <v>6123.71191</v>
      </c>
      <c r="EP10">
        <v>21.65</v>
      </c>
      <c r="EQ10">
        <v>8.9130000000000001E-2</v>
      </c>
      <c r="ER10">
        <v>2715.82422</v>
      </c>
      <c r="ES10">
        <v>8.0399999999999999E-2</v>
      </c>
      <c r="ET10">
        <v>0.19359999999999999</v>
      </c>
      <c r="EU10">
        <v>2715.82422</v>
      </c>
      <c r="EV10">
        <v>21.54</v>
      </c>
      <c r="EW10">
        <v>8.9580000000000007E-2</v>
      </c>
      <c r="EX10">
        <v>15417.056640000001</v>
      </c>
      <c r="EY10">
        <v>495.8125</v>
      </c>
      <c r="EZ10">
        <v>15417.056640000001</v>
      </c>
      <c r="FA10">
        <v>0</v>
      </c>
    </row>
    <row r="11" spans="1:157" x14ac:dyDescent="0.25">
      <c r="A11">
        <v>45814</v>
      </c>
      <c r="B11" t="s">
        <v>97</v>
      </c>
      <c r="C11">
        <v>30754</v>
      </c>
      <c r="D11">
        <v>34878</v>
      </c>
      <c r="E11">
        <v>6</v>
      </c>
      <c r="F11">
        <v>0</v>
      </c>
      <c r="G11">
        <v>0</v>
      </c>
      <c r="H11">
        <v>0</v>
      </c>
      <c r="I11">
        <v>0</v>
      </c>
      <c r="J11">
        <v>115</v>
      </c>
      <c r="K11">
        <v>3.0769999999999999E-2</v>
      </c>
      <c r="L11">
        <v>15</v>
      </c>
      <c r="M11">
        <v>0</v>
      </c>
      <c r="N11">
        <v>0</v>
      </c>
      <c r="O11">
        <v>0</v>
      </c>
      <c r="P11">
        <v>1</v>
      </c>
      <c r="Q11">
        <v>1</v>
      </c>
      <c r="R11" t="s">
        <v>99</v>
      </c>
      <c r="S11">
        <v>17</v>
      </c>
      <c r="T11">
        <v>0</v>
      </c>
      <c r="U11">
        <v>7190</v>
      </c>
      <c r="V11">
        <v>0</v>
      </c>
      <c r="W11">
        <v>0</v>
      </c>
      <c r="X11">
        <v>0</v>
      </c>
      <c r="Y11">
        <v>0</v>
      </c>
      <c r="Z11">
        <v>0</v>
      </c>
      <c r="AA11">
        <v>5</v>
      </c>
      <c r="AB11">
        <v>0</v>
      </c>
      <c r="AC11">
        <v>0</v>
      </c>
      <c r="AD11">
        <v>24</v>
      </c>
      <c r="AE11">
        <v>42200</v>
      </c>
      <c r="AF11">
        <v>4676</v>
      </c>
      <c r="AG11">
        <v>19</v>
      </c>
      <c r="AH11">
        <v>0.18464</v>
      </c>
      <c r="AI11">
        <v>1336.6351299999999</v>
      </c>
      <c r="AJ11">
        <v>7.6929999999999998E-2</v>
      </c>
      <c r="AK11">
        <v>2.5989999999999999E-2</v>
      </c>
      <c r="AL11">
        <v>23.99934</v>
      </c>
      <c r="AM11">
        <v>386.88997999999998</v>
      </c>
      <c r="AN11">
        <v>16.121009999999998</v>
      </c>
      <c r="AO11">
        <v>66.222120000000004</v>
      </c>
      <c r="AP11">
        <v>148.47999999999999</v>
      </c>
      <c r="AQ11">
        <v>2722.1652800000002</v>
      </c>
      <c r="AR11">
        <v>364.8811</v>
      </c>
      <c r="AS11">
        <v>1333.84448</v>
      </c>
      <c r="AT11">
        <v>659.66179999999997</v>
      </c>
      <c r="AU11">
        <v>1714.5387000000001</v>
      </c>
      <c r="AV11">
        <v>1327.8394800000001</v>
      </c>
      <c r="AW11">
        <v>74.428970000000007</v>
      </c>
      <c r="AX11">
        <v>622.67711999999995</v>
      </c>
      <c r="AY11">
        <v>571.70734000000004</v>
      </c>
      <c r="AZ11">
        <v>204.72426999999999</v>
      </c>
      <c r="BA11">
        <v>443.16129000000001</v>
      </c>
      <c r="BB11">
        <v>380.88477</v>
      </c>
      <c r="BC11">
        <v>26.60924</v>
      </c>
      <c r="BD11">
        <v>203.90285</v>
      </c>
      <c r="BE11">
        <v>178.49919</v>
      </c>
      <c r="BF11">
        <v>56.97636</v>
      </c>
      <c r="BG11">
        <v>136.17545999999999</v>
      </c>
      <c r="BH11">
        <v>89.768109999999993</v>
      </c>
      <c r="BI11">
        <v>905.08423000000005</v>
      </c>
      <c r="BJ11">
        <v>120.15367000000001</v>
      </c>
      <c r="BK11">
        <v>219.8519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1336.6351299999999</v>
      </c>
      <c r="CJ11">
        <v>66.222120000000004</v>
      </c>
      <c r="CK11">
        <v>148.47999999999999</v>
      </c>
      <c r="CL11">
        <v>2722.1652800000002</v>
      </c>
      <c r="CM11">
        <v>364.8811</v>
      </c>
      <c r="CN11">
        <v>1333.84448</v>
      </c>
      <c r="CO11">
        <v>659.66179999999997</v>
      </c>
      <c r="CP11">
        <v>1714.5387000000001</v>
      </c>
      <c r="CQ11">
        <v>1327.8394800000001</v>
      </c>
      <c r="CR11">
        <v>74.428970000000007</v>
      </c>
      <c r="CS11">
        <v>622.67711999999995</v>
      </c>
      <c r="CT11">
        <v>571.70734000000004</v>
      </c>
      <c r="CU11">
        <v>204.72426999999999</v>
      </c>
      <c r="CV11">
        <v>443.16129000000001</v>
      </c>
      <c r="CW11">
        <v>380.88477</v>
      </c>
      <c r="CX11">
        <v>26.60924</v>
      </c>
      <c r="CY11">
        <v>203.90285</v>
      </c>
      <c r="CZ11">
        <v>178.49919</v>
      </c>
      <c r="DA11">
        <v>56.97636</v>
      </c>
      <c r="DB11">
        <v>136.17545999999999</v>
      </c>
      <c r="DC11">
        <v>89.768109999999993</v>
      </c>
      <c r="DD11">
        <v>905.08423000000005</v>
      </c>
      <c r="DE11">
        <v>120.15367000000001</v>
      </c>
      <c r="DF11">
        <v>219.8519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98196</v>
      </c>
      <c r="EE11">
        <v>24</v>
      </c>
      <c r="EF11">
        <v>21.89</v>
      </c>
      <c r="EG11">
        <v>3847.0319800000002</v>
      </c>
      <c r="EH11">
        <v>7.6939999999999995E-2</v>
      </c>
      <c r="EI11">
        <v>0.20568</v>
      </c>
      <c r="EJ11">
        <v>3847.0319800000002</v>
      </c>
      <c r="EK11">
        <v>21.3</v>
      </c>
      <c r="EL11">
        <v>4935.4560499999998</v>
      </c>
      <c r="EM11">
        <v>7.6939999999999995E-2</v>
      </c>
      <c r="EN11">
        <v>0.17591000000000001</v>
      </c>
      <c r="EO11">
        <v>4935.4560499999998</v>
      </c>
      <c r="EP11">
        <v>21.71</v>
      </c>
      <c r="EQ11">
        <v>8.5050000000000001E-2</v>
      </c>
      <c r="ER11">
        <v>2453.1140099999998</v>
      </c>
      <c r="ES11">
        <v>7.6939999999999995E-2</v>
      </c>
      <c r="ET11">
        <v>0.17487</v>
      </c>
      <c r="EU11">
        <v>2453.1140099999998</v>
      </c>
      <c r="EV11">
        <v>21.59</v>
      </c>
      <c r="EW11">
        <v>8.5519999999999999E-2</v>
      </c>
      <c r="EX11">
        <v>12572.237300000001</v>
      </c>
      <c r="EY11">
        <v>386.88995</v>
      </c>
      <c r="EZ11">
        <v>12572.237300000001</v>
      </c>
      <c r="FA11">
        <v>0</v>
      </c>
    </row>
    <row r="12" spans="1:157" x14ac:dyDescent="0.25">
      <c r="A12">
        <v>45828</v>
      </c>
      <c r="B12" t="s">
        <v>97</v>
      </c>
      <c r="C12">
        <v>30759</v>
      </c>
      <c r="D12">
        <v>34877</v>
      </c>
      <c r="E12">
        <v>6</v>
      </c>
      <c r="F12">
        <v>0</v>
      </c>
      <c r="G12">
        <v>0</v>
      </c>
      <c r="H12">
        <v>0</v>
      </c>
      <c r="I12">
        <v>0</v>
      </c>
      <c r="J12">
        <v>115</v>
      </c>
      <c r="K12">
        <v>2.9510000000000002E-2</v>
      </c>
      <c r="L12">
        <v>15</v>
      </c>
      <c r="M12">
        <v>0</v>
      </c>
      <c r="N12">
        <v>0</v>
      </c>
      <c r="O12">
        <v>0</v>
      </c>
      <c r="P12">
        <v>1</v>
      </c>
      <c r="Q12">
        <v>1</v>
      </c>
      <c r="R12" t="s">
        <v>99</v>
      </c>
      <c r="S12">
        <v>49</v>
      </c>
      <c r="T12">
        <v>0</v>
      </c>
      <c r="U12">
        <v>7470</v>
      </c>
      <c r="V12">
        <v>0</v>
      </c>
      <c r="W12">
        <v>0</v>
      </c>
      <c r="X12">
        <v>0</v>
      </c>
      <c r="Y12">
        <v>0</v>
      </c>
      <c r="Z12">
        <v>0</v>
      </c>
      <c r="AA12">
        <v>5</v>
      </c>
      <c r="AB12">
        <v>0</v>
      </c>
      <c r="AC12">
        <v>0</v>
      </c>
      <c r="AD12">
        <v>24</v>
      </c>
      <c r="AE12">
        <v>42200</v>
      </c>
      <c r="AF12">
        <v>4676</v>
      </c>
      <c r="AG12">
        <v>19</v>
      </c>
      <c r="AH12">
        <v>0.17706</v>
      </c>
      <c r="AI12">
        <v>2058.8984399999999</v>
      </c>
      <c r="AJ12">
        <v>7.3779999999999998E-2</v>
      </c>
      <c r="AK12">
        <v>4.0030000000000003E-2</v>
      </c>
      <c r="AL12">
        <v>23.99925</v>
      </c>
      <c r="AM12">
        <v>363.17928999999998</v>
      </c>
      <c r="AN12">
        <v>15.132759999999999</v>
      </c>
      <c r="AO12">
        <v>67.486469999999997</v>
      </c>
      <c r="AP12">
        <v>128.51616999999999</v>
      </c>
      <c r="AQ12">
        <v>2472.6108399999998</v>
      </c>
      <c r="AR12">
        <v>342.63333</v>
      </c>
      <c r="AS12">
        <v>1282.1323199999999</v>
      </c>
      <c r="AT12">
        <v>799.77941999999996</v>
      </c>
      <c r="AU12">
        <v>1647.8313000000001</v>
      </c>
      <c r="AV12">
        <v>1345.2739300000001</v>
      </c>
      <c r="AW12">
        <v>71.519580000000005</v>
      </c>
      <c r="AX12">
        <v>560.34325999999999</v>
      </c>
      <c r="AY12">
        <v>594.23919999999998</v>
      </c>
      <c r="AZ12">
        <v>244.60619</v>
      </c>
      <c r="BA12">
        <v>429.66543999999999</v>
      </c>
      <c r="BB12">
        <v>386.18387000000001</v>
      </c>
      <c r="BC12">
        <v>26.88279</v>
      </c>
      <c r="BD12">
        <v>185.16565</v>
      </c>
      <c r="BE12">
        <v>190.86604</v>
      </c>
      <c r="BF12">
        <v>78.665530000000004</v>
      </c>
      <c r="BG12">
        <v>136.29459</v>
      </c>
      <c r="BH12">
        <v>96.591920000000002</v>
      </c>
      <c r="BI12">
        <v>832.67749000000003</v>
      </c>
      <c r="BJ12">
        <v>160.82220000000001</v>
      </c>
      <c r="BK12">
        <v>226.20238000000001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2058.8984399999999</v>
      </c>
      <c r="CJ12">
        <v>67.486469999999997</v>
      </c>
      <c r="CK12">
        <v>128.51616999999999</v>
      </c>
      <c r="CL12">
        <v>2472.6108399999998</v>
      </c>
      <c r="CM12">
        <v>342.63333</v>
      </c>
      <c r="CN12">
        <v>1282.1323199999999</v>
      </c>
      <c r="CO12">
        <v>799.77941999999996</v>
      </c>
      <c r="CP12">
        <v>1647.8313000000001</v>
      </c>
      <c r="CQ12">
        <v>1345.2739300000001</v>
      </c>
      <c r="CR12">
        <v>71.519580000000005</v>
      </c>
      <c r="CS12">
        <v>560.34325999999999</v>
      </c>
      <c r="CT12">
        <v>594.23919999999998</v>
      </c>
      <c r="CU12">
        <v>244.60619</v>
      </c>
      <c r="CV12">
        <v>429.66543999999999</v>
      </c>
      <c r="CW12">
        <v>386.18387000000001</v>
      </c>
      <c r="CX12">
        <v>26.88279</v>
      </c>
      <c r="CY12">
        <v>185.16565</v>
      </c>
      <c r="CZ12">
        <v>190.86604</v>
      </c>
      <c r="DA12">
        <v>78.665530000000004</v>
      </c>
      <c r="DB12">
        <v>136.29459</v>
      </c>
      <c r="DC12">
        <v>96.591920000000002</v>
      </c>
      <c r="DD12">
        <v>832.67749000000003</v>
      </c>
      <c r="DE12">
        <v>160.82220000000001</v>
      </c>
      <c r="DF12">
        <v>226.20238000000001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98196</v>
      </c>
      <c r="EE12">
        <v>24</v>
      </c>
      <c r="EF12">
        <v>21.88</v>
      </c>
      <c r="EG12">
        <v>3161.0285600000002</v>
      </c>
      <c r="EH12">
        <v>7.3779999999999998E-2</v>
      </c>
      <c r="EI12">
        <v>0.16900000000000001</v>
      </c>
      <c r="EJ12">
        <v>3161.0285600000002</v>
      </c>
      <c r="EK12">
        <v>21.45</v>
      </c>
      <c r="EL12">
        <v>4571.9394499999999</v>
      </c>
      <c r="EM12">
        <v>7.3779999999999998E-2</v>
      </c>
      <c r="EN12">
        <v>0.16295999999999999</v>
      </c>
      <c r="EO12">
        <v>4571.9394499999999</v>
      </c>
      <c r="EP12">
        <v>21.73</v>
      </c>
      <c r="EQ12">
        <v>8.1479999999999997E-2</v>
      </c>
      <c r="ER12">
        <v>2515.1237799999999</v>
      </c>
      <c r="ES12">
        <v>7.3779999999999998E-2</v>
      </c>
      <c r="ET12">
        <v>0.17929</v>
      </c>
      <c r="EU12">
        <v>2515.1237799999999</v>
      </c>
      <c r="EV12">
        <v>21.57</v>
      </c>
      <c r="EW12">
        <v>8.2089999999999996E-2</v>
      </c>
      <c r="EX12">
        <v>12306.990229999999</v>
      </c>
      <c r="EY12">
        <v>363.17928999999998</v>
      </c>
      <c r="EZ12">
        <v>12306.990229999999</v>
      </c>
      <c r="FA12">
        <v>0</v>
      </c>
    </row>
    <row r="13" spans="1:157" x14ac:dyDescent="0.25">
      <c r="A13">
        <v>45833</v>
      </c>
      <c r="B13" t="s">
        <v>97</v>
      </c>
      <c r="C13">
        <v>30760</v>
      </c>
      <c r="D13">
        <v>40278</v>
      </c>
      <c r="E13">
        <v>6</v>
      </c>
      <c r="F13">
        <v>0</v>
      </c>
      <c r="G13">
        <v>0</v>
      </c>
      <c r="H13">
        <v>0</v>
      </c>
      <c r="I13">
        <v>0</v>
      </c>
      <c r="J13">
        <v>115</v>
      </c>
      <c r="K13">
        <v>3.09E-2</v>
      </c>
      <c r="L13">
        <v>15</v>
      </c>
      <c r="M13">
        <v>0</v>
      </c>
      <c r="N13">
        <v>0</v>
      </c>
      <c r="O13">
        <v>0</v>
      </c>
      <c r="P13">
        <v>1</v>
      </c>
      <c r="Q13">
        <v>1</v>
      </c>
      <c r="R13" t="s">
        <v>99</v>
      </c>
      <c r="S13">
        <v>16</v>
      </c>
      <c r="T13">
        <v>0</v>
      </c>
      <c r="U13">
        <v>7816</v>
      </c>
      <c r="V13">
        <v>0</v>
      </c>
      <c r="W13">
        <v>0</v>
      </c>
      <c r="X13">
        <v>0</v>
      </c>
      <c r="Y13">
        <v>0</v>
      </c>
      <c r="Z13">
        <v>0</v>
      </c>
      <c r="AA13">
        <v>5</v>
      </c>
      <c r="AB13">
        <v>0</v>
      </c>
      <c r="AC13">
        <v>0</v>
      </c>
      <c r="AD13">
        <v>24</v>
      </c>
      <c r="AE13">
        <v>42200</v>
      </c>
      <c r="AF13">
        <v>4676</v>
      </c>
      <c r="AG13">
        <v>19</v>
      </c>
      <c r="AH13">
        <v>0.18540999999999999</v>
      </c>
      <c r="AI13">
        <v>1851.74902</v>
      </c>
      <c r="AJ13">
        <v>7.7249999999999999E-2</v>
      </c>
      <c r="AK13">
        <v>3.5999999999999997E-2</v>
      </c>
      <c r="AL13">
        <v>23.99999</v>
      </c>
      <c r="AM13">
        <v>276.98822000000001</v>
      </c>
      <c r="AN13">
        <v>11.54121</v>
      </c>
      <c r="AO13">
        <v>46.252989999999997</v>
      </c>
      <c r="AP13">
        <v>94.366399999999999</v>
      </c>
      <c r="AQ13">
        <v>1892.1623500000001</v>
      </c>
      <c r="AR13">
        <v>148.65456</v>
      </c>
      <c r="AS13">
        <v>439.77469000000002</v>
      </c>
      <c r="AT13">
        <v>689.85864000000004</v>
      </c>
      <c r="AU13">
        <v>1558.38013</v>
      </c>
      <c r="AV13">
        <v>928.86059999999998</v>
      </c>
      <c r="AW13">
        <v>53.1873</v>
      </c>
      <c r="AX13">
        <v>453.26801</v>
      </c>
      <c r="AY13">
        <v>371.41275000000002</v>
      </c>
      <c r="AZ13">
        <v>215.51347000000001</v>
      </c>
      <c r="BA13">
        <v>409.39019999999999</v>
      </c>
      <c r="BB13">
        <v>291.38046000000003</v>
      </c>
      <c r="BC13">
        <v>19.431760000000001</v>
      </c>
      <c r="BD13">
        <v>148.98340999999999</v>
      </c>
      <c r="BE13">
        <v>126.98430999999999</v>
      </c>
      <c r="BF13">
        <v>73.476219999999998</v>
      </c>
      <c r="BG13">
        <v>132.35318000000001</v>
      </c>
      <c r="BH13">
        <v>76.157420000000002</v>
      </c>
      <c r="BI13">
        <v>527.49792000000002</v>
      </c>
      <c r="BJ13">
        <v>91.265600000000006</v>
      </c>
      <c r="BK13">
        <v>175.00217000000001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1851.74902</v>
      </c>
      <c r="CJ13">
        <v>46.252989999999997</v>
      </c>
      <c r="CK13">
        <v>94.366399999999999</v>
      </c>
      <c r="CL13">
        <v>1892.1623500000001</v>
      </c>
      <c r="CM13">
        <v>148.65456</v>
      </c>
      <c r="CN13">
        <v>439.77469000000002</v>
      </c>
      <c r="CO13">
        <v>689.85864000000004</v>
      </c>
      <c r="CP13">
        <v>1558.38013</v>
      </c>
      <c r="CQ13">
        <v>928.86059999999998</v>
      </c>
      <c r="CR13">
        <v>53.1873</v>
      </c>
      <c r="CS13">
        <v>453.26801</v>
      </c>
      <c r="CT13">
        <v>371.41275000000002</v>
      </c>
      <c r="CU13">
        <v>215.51347000000001</v>
      </c>
      <c r="CV13">
        <v>409.39019999999999</v>
      </c>
      <c r="CW13">
        <v>291.38046000000003</v>
      </c>
      <c r="CX13">
        <v>19.431760000000001</v>
      </c>
      <c r="CY13">
        <v>148.98340999999999</v>
      </c>
      <c r="CZ13">
        <v>126.98430999999999</v>
      </c>
      <c r="DA13">
        <v>73.476219999999998</v>
      </c>
      <c r="DB13">
        <v>132.35318000000001</v>
      </c>
      <c r="DC13">
        <v>76.157420000000002</v>
      </c>
      <c r="DD13">
        <v>527.49792000000002</v>
      </c>
      <c r="DE13">
        <v>91.265600000000006</v>
      </c>
      <c r="DF13">
        <v>175.00217000000001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98196</v>
      </c>
      <c r="EE13">
        <v>24</v>
      </c>
      <c r="EF13">
        <v>21.88</v>
      </c>
      <c r="EG13">
        <v>2466.2343799999999</v>
      </c>
      <c r="EH13">
        <v>7.7249999999999999E-2</v>
      </c>
      <c r="EI13">
        <v>0.13186</v>
      </c>
      <c r="EJ13">
        <v>2466.2343799999999</v>
      </c>
      <c r="EK13">
        <v>21.58</v>
      </c>
      <c r="EL13">
        <v>3464.0546899999999</v>
      </c>
      <c r="EM13">
        <v>7.7249999999999999E-2</v>
      </c>
      <c r="EN13">
        <v>0.12347</v>
      </c>
      <c r="EO13">
        <v>3464.0546899999999</v>
      </c>
      <c r="EP13">
        <v>21.78</v>
      </c>
      <c r="EQ13">
        <v>8.5129999999999997E-2</v>
      </c>
      <c r="ER13">
        <v>1181.5764200000001</v>
      </c>
      <c r="ES13">
        <v>7.7249999999999999E-2</v>
      </c>
      <c r="ET13">
        <v>8.4229999999999999E-2</v>
      </c>
      <c r="EU13">
        <v>1181.5764200000001</v>
      </c>
      <c r="EV13">
        <v>21.78</v>
      </c>
      <c r="EW13">
        <v>8.5129999999999997E-2</v>
      </c>
      <c r="EX13">
        <v>8963.6142600000003</v>
      </c>
      <c r="EY13">
        <v>276.98824999999999</v>
      </c>
      <c r="EZ13">
        <v>8963.6142600000003</v>
      </c>
      <c r="FA13">
        <v>0</v>
      </c>
    </row>
    <row r="14" spans="1:157" x14ac:dyDescent="0.25">
      <c r="A14">
        <v>45836</v>
      </c>
      <c r="B14" t="s">
        <v>97</v>
      </c>
      <c r="C14">
        <v>30761</v>
      </c>
      <c r="D14">
        <v>30760</v>
      </c>
      <c r="E14">
        <v>6</v>
      </c>
      <c r="F14">
        <v>0</v>
      </c>
      <c r="G14">
        <v>0</v>
      </c>
      <c r="H14">
        <v>0</v>
      </c>
      <c r="I14">
        <v>0</v>
      </c>
      <c r="J14">
        <v>115</v>
      </c>
      <c r="K14">
        <v>2.6159999999999999E-2</v>
      </c>
      <c r="L14">
        <v>15</v>
      </c>
      <c r="M14">
        <v>0</v>
      </c>
      <c r="N14">
        <v>0</v>
      </c>
      <c r="O14">
        <v>0</v>
      </c>
      <c r="P14">
        <v>1</v>
      </c>
      <c r="Q14">
        <v>1</v>
      </c>
      <c r="R14" t="s">
        <v>99</v>
      </c>
      <c r="S14">
        <v>14</v>
      </c>
      <c r="T14">
        <v>0</v>
      </c>
      <c r="U14">
        <v>6900</v>
      </c>
      <c r="V14">
        <v>0</v>
      </c>
      <c r="W14">
        <v>0</v>
      </c>
      <c r="X14">
        <v>0</v>
      </c>
      <c r="Y14">
        <v>0</v>
      </c>
      <c r="Z14">
        <v>0</v>
      </c>
      <c r="AA14">
        <v>5</v>
      </c>
      <c r="AB14">
        <v>0</v>
      </c>
      <c r="AC14">
        <v>0</v>
      </c>
      <c r="AD14">
        <v>24</v>
      </c>
      <c r="AE14">
        <v>42200</v>
      </c>
      <c r="AF14">
        <v>4676</v>
      </c>
      <c r="AG14">
        <v>19</v>
      </c>
      <c r="AH14">
        <v>0.15695999999999999</v>
      </c>
      <c r="AI14">
        <v>942.03210000000001</v>
      </c>
      <c r="AJ14">
        <v>6.54E-2</v>
      </c>
      <c r="AK14">
        <v>1.831E-2</v>
      </c>
      <c r="AL14">
        <v>24</v>
      </c>
      <c r="AM14">
        <v>137.27225000000001</v>
      </c>
      <c r="AN14">
        <v>5.7196800000000003</v>
      </c>
      <c r="AO14">
        <v>34.33267</v>
      </c>
      <c r="AP14">
        <v>70.149590000000003</v>
      </c>
      <c r="AQ14">
        <v>656.51739999999995</v>
      </c>
      <c r="AR14">
        <v>79.954030000000003</v>
      </c>
      <c r="AS14">
        <v>157.41341</v>
      </c>
      <c r="AT14">
        <v>465.43445000000003</v>
      </c>
      <c r="AU14">
        <v>1117.1158399999999</v>
      </c>
      <c r="AV14">
        <v>600.88953000000004</v>
      </c>
      <c r="AW14">
        <v>41.926769999999998</v>
      </c>
      <c r="AX14">
        <v>181.08806000000001</v>
      </c>
      <c r="AY14">
        <v>288.19769000000002</v>
      </c>
      <c r="AZ14">
        <v>154.79588000000001</v>
      </c>
      <c r="BA14">
        <v>303.60674999999998</v>
      </c>
      <c r="BB14">
        <v>216.03421</v>
      </c>
      <c r="BC14">
        <v>15.111459999999999</v>
      </c>
      <c r="BD14">
        <v>59.53389</v>
      </c>
      <c r="BE14">
        <v>102.22498</v>
      </c>
      <c r="BF14">
        <v>48.767490000000002</v>
      </c>
      <c r="BG14">
        <v>95.710599999999999</v>
      </c>
      <c r="BH14">
        <v>55.220550000000003</v>
      </c>
      <c r="BI14">
        <v>334.60442999999998</v>
      </c>
      <c r="BJ14">
        <v>36.79027</v>
      </c>
      <c r="BK14">
        <v>131.99001000000001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942.03210000000001</v>
      </c>
      <c r="CJ14">
        <v>34.33267</v>
      </c>
      <c r="CK14">
        <v>70.149590000000003</v>
      </c>
      <c r="CL14">
        <v>656.51739999999995</v>
      </c>
      <c r="CM14">
        <v>79.954030000000003</v>
      </c>
      <c r="CN14">
        <v>157.41341</v>
      </c>
      <c r="CO14">
        <v>465.43445000000003</v>
      </c>
      <c r="CP14">
        <v>1117.1158399999999</v>
      </c>
      <c r="CQ14">
        <v>600.88953000000004</v>
      </c>
      <c r="CR14">
        <v>41.926769999999998</v>
      </c>
      <c r="CS14">
        <v>181.08806000000001</v>
      </c>
      <c r="CT14">
        <v>288.19769000000002</v>
      </c>
      <c r="CU14">
        <v>154.79588000000001</v>
      </c>
      <c r="CV14">
        <v>303.60674999999998</v>
      </c>
      <c r="CW14">
        <v>216.03421</v>
      </c>
      <c r="CX14">
        <v>15.111459999999999</v>
      </c>
      <c r="CY14">
        <v>59.53389</v>
      </c>
      <c r="CZ14">
        <v>102.22498</v>
      </c>
      <c r="DA14">
        <v>48.767490000000002</v>
      </c>
      <c r="DB14">
        <v>95.710599999999999</v>
      </c>
      <c r="DC14">
        <v>55.220550000000003</v>
      </c>
      <c r="DD14">
        <v>334.60442999999998</v>
      </c>
      <c r="DE14">
        <v>36.79027</v>
      </c>
      <c r="DF14">
        <v>131.99001000000001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98196</v>
      </c>
      <c r="EE14">
        <v>24</v>
      </c>
      <c r="EF14">
        <v>21.9</v>
      </c>
      <c r="EG14">
        <v>1368.4445800000001</v>
      </c>
      <c r="EH14">
        <v>6.54E-2</v>
      </c>
      <c r="EI14">
        <v>7.3160000000000003E-2</v>
      </c>
      <c r="EJ14">
        <v>1368.4445800000001</v>
      </c>
      <c r="EK14">
        <v>21.75</v>
      </c>
      <c r="EL14">
        <v>2097.80249</v>
      </c>
      <c r="EM14">
        <v>6.54E-2</v>
      </c>
      <c r="EN14">
        <v>7.4770000000000003E-2</v>
      </c>
      <c r="EO14">
        <v>2097.80249</v>
      </c>
      <c r="EP14">
        <v>21.84</v>
      </c>
      <c r="EQ14">
        <v>7.1870000000000003E-2</v>
      </c>
      <c r="ER14">
        <v>839.13073999999995</v>
      </c>
      <c r="ES14">
        <v>6.54E-2</v>
      </c>
      <c r="ET14">
        <v>5.9819999999999998E-2</v>
      </c>
      <c r="EU14">
        <v>839.13073999999995</v>
      </c>
      <c r="EV14">
        <v>21.82</v>
      </c>
      <c r="EW14">
        <v>7.1929999999999994E-2</v>
      </c>
      <c r="EX14">
        <v>5247.4101600000004</v>
      </c>
      <c r="EY14">
        <v>137.27225000000001</v>
      </c>
      <c r="EZ14">
        <v>5247.4101600000004</v>
      </c>
      <c r="FA14">
        <v>0</v>
      </c>
    </row>
    <row r="15" spans="1:157" x14ac:dyDescent="0.25">
      <c r="A15">
        <v>45837</v>
      </c>
      <c r="B15" t="s">
        <v>97</v>
      </c>
      <c r="C15">
        <v>30762</v>
      </c>
      <c r="D15">
        <v>30761</v>
      </c>
      <c r="E15">
        <v>6</v>
      </c>
      <c r="F15">
        <v>0</v>
      </c>
      <c r="G15">
        <v>0</v>
      </c>
      <c r="H15">
        <v>0</v>
      </c>
      <c r="I15">
        <v>0</v>
      </c>
      <c r="J15">
        <v>115</v>
      </c>
      <c r="K15">
        <v>3.7560000000000003E-2</v>
      </c>
      <c r="L15">
        <v>15</v>
      </c>
      <c r="M15">
        <v>0</v>
      </c>
      <c r="N15">
        <v>0</v>
      </c>
      <c r="O15">
        <v>0</v>
      </c>
      <c r="P15">
        <v>1</v>
      </c>
      <c r="Q15">
        <v>1</v>
      </c>
      <c r="R15" t="s">
        <v>99</v>
      </c>
      <c r="S15">
        <v>22</v>
      </c>
      <c r="T15">
        <v>0</v>
      </c>
      <c r="U15">
        <v>6900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24</v>
      </c>
      <c r="AE15">
        <v>42200</v>
      </c>
      <c r="AF15">
        <v>4676</v>
      </c>
      <c r="AG15">
        <v>19</v>
      </c>
      <c r="AH15">
        <v>0.22539000000000001</v>
      </c>
      <c r="AI15">
        <v>942.03210000000001</v>
      </c>
      <c r="AJ15">
        <v>9.3909999999999993E-2</v>
      </c>
      <c r="AK15">
        <v>1.831E-2</v>
      </c>
      <c r="AL15">
        <v>24</v>
      </c>
      <c r="AM15">
        <v>197.11749</v>
      </c>
      <c r="AN15">
        <v>8.2132299999999994</v>
      </c>
      <c r="AO15">
        <v>34.33267</v>
      </c>
      <c r="AP15">
        <v>70.149590000000003</v>
      </c>
      <c r="AQ15">
        <v>656.51739999999995</v>
      </c>
      <c r="AR15">
        <v>79.954030000000003</v>
      </c>
      <c r="AS15">
        <v>157.41341</v>
      </c>
      <c r="AT15">
        <v>465.43445000000003</v>
      </c>
      <c r="AU15">
        <v>1117.1158399999999</v>
      </c>
      <c r="AV15">
        <v>600.88953000000004</v>
      </c>
      <c r="AW15">
        <v>41.926769999999998</v>
      </c>
      <c r="AX15">
        <v>181.08806000000001</v>
      </c>
      <c r="AY15">
        <v>288.19769000000002</v>
      </c>
      <c r="AZ15">
        <v>154.79588000000001</v>
      </c>
      <c r="BA15">
        <v>303.60674999999998</v>
      </c>
      <c r="BB15">
        <v>216.03421</v>
      </c>
      <c r="BC15">
        <v>15.111459999999999</v>
      </c>
      <c r="BD15">
        <v>59.53389</v>
      </c>
      <c r="BE15">
        <v>102.22498</v>
      </c>
      <c r="BF15">
        <v>48.767490000000002</v>
      </c>
      <c r="BG15">
        <v>95.710599999999999</v>
      </c>
      <c r="BH15">
        <v>55.220550000000003</v>
      </c>
      <c r="BI15">
        <v>334.60442999999998</v>
      </c>
      <c r="BJ15">
        <v>36.79027</v>
      </c>
      <c r="BK15">
        <v>131.99001000000001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942.03210000000001</v>
      </c>
      <c r="CJ15">
        <v>34.33267</v>
      </c>
      <c r="CK15">
        <v>70.149590000000003</v>
      </c>
      <c r="CL15">
        <v>656.51739999999995</v>
      </c>
      <c r="CM15">
        <v>79.954030000000003</v>
      </c>
      <c r="CN15">
        <v>157.41341</v>
      </c>
      <c r="CO15">
        <v>465.43445000000003</v>
      </c>
      <c r="CP15">
        <v>1117.1158399999999</v>
      </c>
      <c r="CQ15">
        <v>600.88953000000004</v>
      </c>
      <c r="CR15">
        <v>41.926769999999998</v>
      </c>
      <c r="CS15">
        <v>181.08806000000001</v>
      </c>
      <c r="CT15">
        <v>288.19769000000002</v>
      </c>
      <c r="CU15">
        <v>154.79588000000001</v>
      </c>
      <c r="CV15">
        <v>303.60674999999998</v>
      </c>
      <c r="CW15">
        <v>216.03421</v>
      </c>
      <c r="CX15">
        <v>15.111459999999999</v>
      </c>
      <c r="CY15">
        <v>59.53389</v>
      </c>
      <c r="CZ15">
        <v>102.22498</v>
      </c>
      <c r="DA15">
        <v>48.767490000000002</v>
      </c>
      <c r="DB15">
        <v>95.710599999999999</v>
      </c>
      <c r="DC15">
        <v>55.220550000000003</v>
      </c>
      <c r="DD15">
        <v>334.60442999999998</v>
      </c>
      <c r="DE15">
        <v>36.79027</v>
      </c>
      <c r="DF15">
        <v>131.99001000000001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98196</v>
      </c>
      <c r="EE15">
        <v>24</v>
      </c>
      <c r="EF15">
        <v>21.9</v>
      </c>
      <c r="EG15">
        <v>1368.4445800000001</v>
      </c>
      <c r="EH15">
        <v>9.3909999999999993E-2</v>
      </c>
      <c r="EI15">
        <v>7.3160000000000003E-2</v>
      </c>
      <c r="EJ15">
        <v>1368.4445800000001</v>
      </c>
      <c r="EK15">
        <v>21.75</v>
      </c>
      <c r="EL15">
        <v>2097.80249</v>
      </c>
      <c r="EM15">
        <v>9.3909999999999993E-2</v>
      </c>
      <c r="EN15">
        <v>7.4770000000000003E-2</v>
      </c>
      <c r="EO15">
        <v>2097.80249</v>
      </c>
      <c r="EP15">
        <v>21.84</v>
      </c>
      <c r="EQ15">
        <v>0.1032</v>
      </c>
      <c r="ER15">
        <v>839.13073999999995</v>
      </c>
      <c r="ES15">
        <v>9.3909999999999993E-2</v>
      </c>
      <c r="ET15">
        <v>5.9819999999999998E-2</v>
      </c>
      <c r="EU15">
        <v>839.13073999999995</v>
      </c>
      <c r="EV15">
        <v>21.82</v>
      </c>
      <c r="EW15">
        <v>0.10329000000000001</v>
      </c>
      <c r="EX15">
        <v>5247.4101600000004</v>
      </c>
      <c r="EY15">
        <v>197.11749</v>
      </c>
      <c r="EZ15">
        <v>5247.4101600000004</v>
      </c>
      <c r="FA15">
        <v>0</v>
      </c>
    </row>
    <row r="16" spans="1:157" x14ac:dyDescent="0.25">
      <c r="A16">
        <v>45855</v>
      </c>
      <c r="B16" t="s">
        <v>97</v>
      </c>
      <c r="C16">
        <v>30767</v>
      </c>
      <c r="D16">
        <v>34875</v>
      </c>
      <c r="E16">
        <v>6</v>
      </c>
      <c r="F16">
        <v>0</v>
      </c>
      <c r="G16">
        <v>0</v>
      </c>
      <c r="H16">
        <v>0</v>
      </c>
      <c r="I16">
        <v>0</v>
      </c>
      <c r="J16">
        <v>115</v>
      </c>
      <c r="K16">
        <v>2.8119999999999999E-2</v>
      </c>
      <c r="L16">
        <v>15</v>
      </c>
      <c r="M16">
        <v>0</v>
      </c>
      <c r="N16">
        <v>0</v>
      </c>
      <c r="O16">
        <v>0</v>
      </c>
      <c r="P16">
        <v>1</v>
      </c>
      <c r="Q16">
        <v>1</v>
      </c>
      <c r="R16" t="s">
        <v>99</v>
      </c>
      <c r="S16">
        <v>21</v>
      </c>
      <c r="T16">
        <v>0</v>
      </c>
      <c r="U16">
        <v>6865</v>
      </c>
      <c r="V16">
        <v>0</v>
      </c>
      <c r="W16">
        <v>0</v>
      </c>
      <c r="X16">
        <v>0</v>
      </c>
      <c r="Y16">
        <v>0</v>
      </c>
      <c r="Z16">
        <v>0</v>
      </c>
      <c r="AA16">
        <v>5</v>
      </c>
      <c r="AB16">
        <v>0</v>
      </c>
      <c r="AC16">
        <v>0</v>
      </c>
      <c r="AD16">
        <v>24</v>
      </c>
      <c r="AE16">
        <v>42200</v>
      </c>
      <c r="AF16">
        <v>4676</v>
      </c>
      <c r="AG16">
        <v>19</v>
      </c>
      <c r="AH16">
        <v>0.16872000000000001</v>
      </c>
      <c r="AI16">
        <v>896.10515999999996</v>
      </c>
      <c r="AJ16">
        <v>7.0300000000000001E-2</v>
      </c>
      <c r="AK16">
        <v>1.7420000000000001E-2</v>
      </c>
      <c r="AL16">
        <v>23.99999</v>
      </c>
      <c r="AM16">
        <v>167.96947</v>
      </c>
      <c r="AN16">
        <v>6.9987300000000001</v>
      </c>
      <c r="AO16">
        <v>52.05894</v>
      </c>
      <c r="AP16">
        <v>98.547979999999995</v>
      </c>
      <c r="AQ16">
        <v>573.01453000000004</v>
      </c>
      <c r="AR16">
        <v>133.06299999999999</v>
      </c>
      <c r="AS16">
        <v>243.27718999999999</v>
      </c>
      <c r="AT16">
        <v>698.74474999999995</v>
      </c>
      <c r="AU16">
        <v>995.85167999999999</v>
      </c>
      <c r="AV16">
        <v>847.02306999999996</v>
      </c>
      <c r="AW16">
        <v>51.151409999999998</v>
      </c>
      <c r="AX16">
        <v>150.05867000000001</v>
      </c>
      <c r="AY16">
        <v>321.99923999999999</v>
      </c>
      <c r="AZ16">
        <v>220.47948</v>
      </c>
      <c r="BA16">
        <v>280.12520999999998</v>
      </c>
      <c r="BB16">
        <v>278.69198999999998</v>
      </c>
      <c r="BC16">
        <v>17.917179999999998</v>
      </c>
      <c r="BD16">
        <v>49.056139999999999</v>
      </c>
      <c r="BE16">
        <v>112.24327</v>
      </c>
      <c r="BF16">
        <v>68.802959999999999</v>
      </c>
      <c r="BG16">
        <v>86.391450000000006</v>
      </c>
      <c r="BH16">
        <v>68.578130000000002</v>
      </c>
      <c r="BI16">
        <v>419.21701000000002</v>
      </c>
      <c r="BJ16">
        <v>51.838329999999999</v>
      </c>
      <c r="BK16">
        <v>155.17798999999999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896.10515999999996</v>
      </c>
      <c r="CJ16">
        <v>52.05894</v>
      </c>
      <c r="CK16">
        <v>98.547979999999995</v>
      </c>
      <c r="CL16">
        <v>573.01453000000004</v>
      </c>
      <c r="CM16">
        <v>133.06299999999999</v>
      </c>
      <c r="CN16">
        <v>243.27718999999999</v>
      </c>
      <c r="CO16">
        <v>698.74474999999995</v>
      </c>
      <c r="CP16">
        <v>995.85167999999999</v>
      </c>
      <c r="CQ16">
        <v>847.02306999999996</v>
      </c>
      <c r="CR16">
        <v>51.151409999999998</v>
      </c>
      <c r="CS16">
        <v>150.05867000000001</v>
      </c>
      <c r="CT16">
        <v>321.99923999999999</v>
      </c>
      <c r="CU16">
        <v>220.47948</v>
      </c>
      <c r="CV16">
        <v>280.12520999999998</v>
      </c>
      <c r="CW16">
        <v>278.69198999999998</v>
      </c>
      <c r="CX16">
        <v>17.917179999999998</v>
      </c>
      <c r="CY16">
        <v>49.056139999999999</v>
      </c>
      <c r="CZ16">
        <v>112.24327</v>
      </c>
      <c r="DA16">
        <v>68.802959999999999</v>
      </c>
      <c r="DB16">
        <v>86.391450000000006</v>
      </c>
      <c r="DC16">
        <v>68.578130000000002</v>
      </c>
      <c r="DD16">
        <v>419.21701000000002</v>
      </c>
      <c r="DE16">
        <v>51.838329999999999</v>
      </c>
      <c r="DF16">
        <v>155.17798999999999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98196</v>
      </c>
      <c r="EE16">
        <v>24</v>
      </c>
      <c r="EF16">
        <v>21.9</v>
      </c>
      <c r="EG16">
        <v>1529.6137699999999</v>
      </c>
      <c r="EH16">
        <v>7.0300000000000001E-2</v>
      </c>
      <c r="EI16">
        <v>8.1780000000000005E-2</v>
      </c>
      <c r="EJ16">
        <v>1529.6137699999999</v>
      </c>
      <c r="EK16">
        <v>21.73</v>
      </c>
      <c r="EL16">
        <v>2393.53955</v>
      </c>
      <c r="EM16">
        <v>7.0300000000000001E-2</v>
      </c>
      <c r="EN16">
        <v>8.5309999999999997E-2</v>
      </c>
      <c r="EO16">
        <v>2393.53955</v>
      </c>
      <c r="EP16">
        <v>21.82</v>
      </c>
      <c r="EQ16">
        <v>7.732E-2</v>
      </c>
      <c r="ER16">
        <v>1154.05115</v>
      </c>
      <c r="ES16">
        <v>7.0300000000000001E-2</v>
      </c>
      <c r="ET16">
        <v>8.2269999999999996E-2</v>
      </c>
      <c r="EU16">
        <v>1154.05115</v>
      </c>
      <c r="EV16">
        <v>21.78</v>
      </c>
      <c r="EW16">
        <v>7.7469999999999997E-2</v>
      </c>
      <c r="EX16">
        <v>5973.3095700000003</v>
      </c>
      <c r="EY16">
        <v>167.96947</v>
      </c>
      <c r="EZ16">
        <v>5973.3095700000003</v>
      </c>
      <c r="FA16">
        <v>0</v>
      </c>
    </row>
    <row r="17" spans="1:157" x14ac:dyDescent="0.25">
      <c r="A17">
        <v>45856</v>
      </c>
      <c r="B17" t="s">
        <v>97</v>
      </c>
      <c r="C17">
        <v>30768</v>
      </c>
      <c r="D17">
        <v>34876</v>
      </c>
      <c r="E17">
        <v>6</v>
      </c>
      <c r="F17">
        <v>0</v>
      </c>
      <c r="G17">
        <v>0</v>
      </c>
      <c r="H17">
        <v>0</v>
      </c>
      <c r="I17">
        <v>0</v>
      </c>
      <c r="J17">
        <v>115</v>
      </c>
      <c r="K17">
        <v>3.218E-2</v>
      </c>
      <c r="L17">
        <v>15</v>
      </c>
      <c r="M17">
        <v>0</v>
      </c>
      <c r="N17">
        <v>0</v>
      </c>
      <c r="O17">
        <v>0</v>
      </c>
      <c r="P17">
        <v>1</v>
      </c>
      <c r="Q17">
        <v>1</v>
      </c>
      <c r="R17" t="s">
        <v>99</v>
      </c>
      <c r="S17">
        <v>22</v>
      </c>
      <c r="T17">
        <v>0</v>
      </c>
      <c r="U17">
        <v>6526</v>
      </c>
      <c r="V17">
        <v>0</v>
      </c>
      <c r="W17">
        <v>0</v>
      </c>
      <c r="X17">
        <v>0</v>
      </c>
      <c r="Y17">
        <v>0</v>
      </c>
      <c r="Z17">
        <v>0</v>
      </c>
      <c r="AA17">
        <v>5</v>
      </c>
      <c r="AB17">
        <v>0</v>
      </c>
      <c r="AC17">
        <v>0</v>
      </c>
      <c r="AD17">
        <v>24</v>
      </c>
      <c r="AE17">
        <v>42200</v>
      </c>
      <c r="AF17">
        <v>4676</v>
      </c>
      <c r="AG17">
        <v>19</v>
      </c>
      <c r="AH17">
        <v>0.19309000000000001</v>
      </c>
      <c r="AI17">
        <v>658.23517000000004</v>
      </c>
      <c r="AJ17">
        <v>8.0449999999999994E-2</v>
      </c>
      <c r="AK17">
        <v>1.2800000000000001E-2</v>
      </c>
      <c r="AL17">
        <v>24</v>
      </c>
      <c r="AM17">
        <v>130.03899000000001</v>
      </c>
      <c r="AN17">
        <v>5.4182899999999998</v>
      </c>
      <c r="AO17">
        <v>32.683540000000001</v>
      </c>
      <c r="AP17">
        <v>67.341149999999999</v>
      </c>
      <c r="AQ17">
        <v>546.21660999999995</v>
      </c>
      <c r="AR17">
        <v>72.15652</v>
      </c>
      <c r="AS17">
        <v>141.59464</v>
      </c>
      <c r="AT17">
        <v>397.65627999999998</v>
      </c>
      <c r="AU17">
        <v>628.17107999999996</v>
      </c>
      <c r="AV17">
        <v>483.70575000000002</v>
      </c>
      <c r="AW17">
        <v>41.145130000000002</v>
      </c>
      <c r="AX17">
        <v>157.09380999999999</v>
      </c>
      <c r="AY17">
        <v>285.13558999999998</v>
      </c>
      <c r="AZ17">
        <v>137.08536000000001</v>
      </c>
      <c r="BA17">
        <v>188.43208000000001</v>
      </c>
      <c r="BB17">
        <v>188.41754</v>
      </c>
      <c r="BC17">
        <v>14.94369</v>
      </c>
      <c r="BD17">
        <v>52.056530000000002</v>
      </c>
      <c r="BE17">
        <v>101.61658</v>
      </c>
      <c r="BF17">
        <v>43.06118</v>
      </c>
      <c r="BG17">
        <v>58.327939999999998</v>
      </c>
      <c r="BH17">
        <v>47.845410000000001</v>
      </c>
      <c r="BI17">
        <v>198.88813999999999</v>
      </c>
      <c r="BJ17">
        <v>34.395400000000002</v>
      </c>
      <c r="BK17">
        <v>122.77745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658.23517000000004</v>
      </c>
      <c r="CJ17">
        <v>32.683540000000001</v>
      </c>
      <c r="CK17">
        <v>67.341149999999999</v>
      </c>
      <c r="CL17">
        <v>546.21660999999995</v>
      </c>
      <c r="CM17">
        <v>72.15652</v>
      </c>
      <c r="CN17">
        <v>141.59464</v>
      </c>
      <c r="CO17">
        <v>397.65627999999998</v>
      </c>
      <c r="CP17">
        <v>628.17107999999996</v>
      </c>
      <c r="CQ17">
        <v>483.70575000000002</v>
      </c>
      <c r="CR17">
        <v>41.145130000000002</v>
      </c>
      <c r="CS17">
        <v>157.09380999999999</v>
      </c>
      <c r="CT17">
        <v>285.13558999999998</v>
      </c>
      <c r="CU17">
        <v>137.08536000000001</v>
      </c>
      <c r="CV17">
        <v>188.43208000000001</v>
      </c>
      <c r="CW17">
        <v>188.41754</v>
      </c>
      <c r="CX17">
        <v>14.94369</v>
      </c>
      <c r="CY17">
        <v>52.056530000000002</v>
      </c>
      <c r="CZ17">
        <v>101.61658</v>
      </c>
      <c r="DA17">
        <v>43.06118</v>
      </c>
      <c r="DB17">
        <v>58.327939999999998</v>
      </c>
      <c r="DC17">
        <v>47.845410000000001</v>
      </c>
      <c r="DD17">
        <v>198.88813999999999</v>
      </c>
      <c r="DE17">
        <v>34.395400000000002</v>
      </c>
      <c r="DF17">
        <v>122.77745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98196</v>
      </c>
      <c r="EE17">
        <v>24</v>
      </c>
      <c r="EF17">
        <v>21.91</v>
      </c>
      <c r="EG17">
        <v>1037.62634</v>
      </c>
      <c r="EH17">
        <v>8.0449999999999994E-2</v>
      </c>
      <c r="EI17">
        <v>5.5480000000000002E-2</v>
      </c>
      <c r="EJ17">
        <v>1037.62634</v>
      </c>
      <c r="EK17">
        <v>21.79</v>
      </c>
      <c r="EL17">
        <v>1605.03027</v>
      </c>
      <c r="EM17">
        <v>8.0449999999999994E-2</v>
      </c>
      <c r="EN17">
        <v>5.7209999999999997E-2</v>
      </c>
      <c r="EO17">
        <v>1605.03027</v>
      </c>
      <c r="EP17">
        <v>21.86</v>
      </c>
      <c r="EQ17">
        <v>8.8330000000000006E-2</v>
      </c>
      <c r="ER17">
        <v>739.85553000000004</v>
      </c>
      <c r="ES17">
        <v>8.0449999999999994E-2</v>
      </c>
      <c r="ET17">
        <v>5.2740000000000002E-2</v>
      </c>
      <c r="EU17">
        <v>739.85553000000004</v>
      </c>
      <c r="EV17">
        <v>21.83</v>
      </c>
      <c r="EW17">
        <v>8.8450000000000001E-2</v>
      </c>
      <c r="EX17">
        <v>4040.7473100000002</v>
      </c>
      <c r="EY17">
        <v>130.03899000000001</v>
      </c>
      <c r="EZ17">
        <v>4040.7473100000002</v>
      </c>
      <c r="FA17">
        <v>0</v>
      </c>
    </row>
    <row r="18" spans="1:157" x14ac:dyDescent="0.25">
      <c r="A18">
        <v>45866</v>
      </c>
      <c r="B18" t="s">
        <v>97</v>
      </c>
      <c r="C18">
        <v>30772</v>
      </c>
      <c r="D18">
        <v>34873</v>
      </c>
      <c r="E18">
        <v>6</v>
      </c>
      <c r="F18">
        <v>0</v>
      </c>
      <c r="G18">
        <v>0</v>
      </c>
      <c r="H18">
        <v>0</v>
      </c>
      <c r="I18">
        <v>0</v>
      </c>
      <c r="J18">
        <v>115</v>
      </c>
      <c r="K18">
        <v>3.073E-2</v>
      </c>
      <c r="L18">
        <v>15</v>
      </c>
      <c r="M18">
        <v>0</v>
      </c>
      <c r="N18">
        <v>0</v>
      </c>
      <c r="O18">
        <v>0</v>
      </c>
      <c r="P18">
        <v>1</v>
      </c>
      <c r="Q18">
        <v>1</v>
      </c>
      <c r="R18" t="s">
        <v>99</v>
      </c>
      <c r="S18">
        <v>31</v>
      </c>
      <c r="T18">
        <v>0</v>
      </c>
      <c r="U18">
        <v>6950</v>
      </c>
      <c r="V18">
        <v>0</v>
      </c>
      <c r="W18">
        <v>0</v>
      </c>
      <c r="X18">
        <v>0</v>
      </c>
      <c r="Y18">
        <v>0</v>
      </c>
      <c r="Z18">
        <v>0</v>
      </c>
      <c r="AA18">
        <v>5</v>
      </c>
      <c r="AB18">
        <v>0</v>
      </c>
      <c r="AC18">
        <v>0</v>
      </c>
      <c r="AD18">
        <v>24</v>
      </c>
      <c r="AE18">
        <v>42200</v>
      </c>
      <c r="AF18">
        <v>4676</v>
      </c>
      <c r="AG18">
        <v>19</v>
      </c>
      <c r="AH18">
        <v>0.18439</v>
      </c>
      <c r="AI18">
        <v>512.93811000000005</v>
      </c>
      <c r="AJ18">
        <v>7.6829999999999996E-2</v>
      </c>
      <c r="AK18">
        <v>9.9699999999999997E-3</v>
      </c>
      <c r="AL18">
        <v>24</v>
      </c>
      <c r="AM18">
        <v>111.58562999999999</v>
      </c>
      <c r="AN18">
        <v>4.6494</v>
      </c>
      <c r="AO18">
        <v>38.931339999999999</v>
      </c>
      <c r="AP18">
        <v>67.453000000000003</v>
      </c>
      <c r="AQ18">
        <v>305.88553000000002</v>
      </c>
      <c r="AR18">
        <v>78.374549999999999</v>
      </c>
      <c r="AS18">
        <v>121.22002999999999</v>
      </c>
      <c r="AT18">
        <v>417.83569</v>
      </c>
      <c r="AU18">
        <v>539.12189000000001</v>
      </c>
      <c r="AV18">
        <v>453.19144</v>
      </c>
      <c r="AW18">
        <v>42.864269999999998</v>
      </c>
      <c r="AX18">
        <v>102.63903999999999</v>
      </c>
      <c r="AY18">
        <v>286.72766000000001</v>
      </c>
      <c r="AZ18">
        <v>141.94540000000001</v>
      </c>
      <c r="BA18">
        <v>167.93227999999999</v>
      </c>
      <c r="BB18">
        <v>181.18517</v>
      </c>
      <c r="BC18">
        <v>15.51196</v>
      </c>
      <c r="BD18">
        <v>34.473219999999998</v>
      </c>
      <c r="BE18">
        <v>102.75851</v>
      </c>
      <c r="BF18">
        <v>47.502079999999999</v>
      </c>
      <c r="BG18">
        <v>53.099899999999998</v>
      </c>
      <c r="BH18">
        <v>47.984949999999998</v>
      </c>
      <c r="BI18">
        <v>215.47767999999999</v>
      </c>
      <c r="BJ18">
        <v>43.414729999999999</v>
      </c>
      <c r="BK18">
        <v>125.44748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512.93811000000005</v>
      </c>
      <c r="CJ18">
        <v>38.931339999999999</v>
      </c>
      <c r="CK18">
        <v>67.453000000000003</v>
      </c>
      <c r="CL18">
        <v>305.88553000000002</v>
      </c>
      <c r="CM18">
        <v>78.374549999999999</v>
      </c>
      <c r="CN18">
        <v>121.22002999999999</v>
      </c>
      <c r="CO18">
        <v>417.83569</v>
      </c>
      <c r="CP18">
        <v>539.12189000000001</v>
      </c>
      <c r="CQ18">
        <v>453.19144</v>
      </c>
      <c r="CR18">
        <v>42.864269999999998</v>
      </c>
      <c r="CS18">
        <v>102.63903999999999</v>
      </c>
      <c r="CT18">
        <v>286.72766000000001</v>
      </c>
      <c r="CU18">
        <v>141.94540000000001</v>
      </c>
      <c r="CV18">
        <v>167.93227999999999</v>
      </c>
      <c r="CW18">
        <v>181.18517</v>
      </c>
      <c r="CX18">
        <v>15.51196</v>
      </c>
      <c r="CY18">
        <v>34.473219999999998</v>
      </c>
      <c r="CZ18">
        <v>102.75851</v>
      </c>
      <c r="DA18">
        <v>47.502079999999999</v>
      </c>
      <c r="DB18">
        <v>53.099899999999998</v>
      </c>
      <c r="DC18">
        <v>47.984949999999998</v>
      </c>
      <c r="DD18">
        <v>215.47767999999999</v>
      </c>
      <c r="DE18">
        <v>43.414729999999999</v>
      </c>
      <c r="DF18">
        <v>125.44748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98196</v>
      </c>
      <c r="EE18">
        <v>24</v>
      </c>
      <c r="EF18">
        <v>21.91</v>
      </c>
      <c r="EG18">
        <v>893.10315000000003</v>
      </c>
      <c r="EH18">
        <v>7.6829999999999996E-2</v>
      </c>
      <c r="EI18">
        <v>4.7750000000000001E-2</v>
      </c>
      <c r="EJ18">
        <v>893.10315000000003</v>
      </c>
      <c r="EK18">
        <v>21.81</v>
      </c>
      <c r="EL18">
        <v>1462.7944299999999</v>
      </c>
      <c r="EM18">
        <v>7.6829999999999996E-2</v>
      </c>
      <c r="EN18">
        <v>5.2139999999999999E-2</v>
      </c>
      <c r="EO18">
        <v>1462.7944299999999</v>
      </c>
      <c r="EP18">
        <v>21.86</v>
      </c>
      <c r="EQ18">
        <v>8.4349999999999994E-2</v>
      </c>
      <c r="ER18">
        <v>762.14209000000005</v>
      </c>
      <c r="ES18">
        <v>7.6829999999999996E-2</v>
      </c>
      <c r="ET18">
        <v>5.4330000000000003E-2</v>
      </c>
      <c r="EU18">
        <v>762.14209000000005</v>
      </c>
      <c r="EV18">
        <v>21.83</v>
      </c>
      <c r="EW18">
        <v>8.4470000000000003E-2</v>
      </c>
      <c r="EX18">
        <v>3630.9777800000002</v>
      </c>
      <c r="EY18">
        <v>111.58562999999999</v>
      </c>
      <c r="EZ18">
        <v>3630.9777800000002</v>
      </c>
      <c r="FA18">
        <v>0</v>
      </c>
    </row>
    <row r="19" spans="1:157" x14ac:dyDescent="0.25">
      <c r="A19">
        <v>45869</v>
      </c>
      <c r="B19" t="s">
        <v>97</v>
      </c>
      <c r="C19">
        <v>30773</v>
      </c>
      <c r="D19">
        <v>34874</v>
      </c>
      <c r="E19">
        <v>6</v>
      </c>
      <c r="F19">
        <v>0</v>
      </c>
      <c r="G19">
        <v>0</v>
      </c>
      <c r="H19">
        <v>0</v>
      </c>
      <c r="I19">
        <v>0</v>
      </c>
      <c r="J19">
        <v>115</v>
      </c>
      <c r="K19">
        <v>3.15E-2</v>
      </c>
      <c r="L19">
        <v>15</v>
      </c>
      <c r="M19">
        <v>0</v>
      </c>
      <c r="N19">
        <v>0</v>
      </c>
      <c r="O19">
        <v>0</v>
      </c>
      <c r="P19">
        <v>1</v>
      </c>
      <c r="Q19">
        <v>1</v>
      </c>
      <c r="R19" t="s">
        <v>99</v>
      </c>
      <c r="S19">
        <v>31</v>
      </c>
      <c r="T19">
        <v>0</v>
      </c>
      <c r="U19">
        <v>5116</v>
      </c>
      <c r="V19">
        <v>0</v>
      </c>
      <c r="W19">
        <v>0</v>
      </c>
      <c r="X19">
        <v>0</v>
      </c>
      <c r="Y19">
        <v>0</v>
      </c>
      <c r="Z19">
        <v>0</v>
      </c>
      <c r="AA19">
        <v>5</v>
      </c>
      <c r="AB19">
        <v>0</v>
      </c>
      <c r="AC19">
        <v>0</v>
      </c>
      <c r="AD19">
        <v>24</v>
      </c>
      <c r="AE19">
        <v>42200</v>
      </c>
      <c r="AF19">
        <v>4676</v>
      </c>
      <c r="AG19">
        <v>19</v>
      </c>
      <c r="AH19">
        <v>0.189</v>
      </c>
      <c r="AI19">
        <v>881.23639000000003</v>
      </c>
      <c r="AJ19">
        <v>7.8750000000000001E-2</v>
      </c>
      <c r="AK19">
        <v>1.7129999999999999E-2</v>
      </c>
      <c r="AL19">
        <v>23.99999</v>
      </c>
      <c r="AM19">
        <v>183.74086</v>
      </c>
      <c r="AN19">
        <v>7.6558700000000002</v>
      </c>
      <c r="AO19">
        <v>51.249020000000002</v>
      </c>
      <c r="AP19">
        <v>96.408770000000004</v>
      </c>
      <c r="AQ19">
        <v>529.18402000000003</v>
      </c>
      <c r="AR19">
        <v>119.14528</v>
      </c>
      <c r="AS19">
        <v>185.40431000000001</v>
      </c>
      <c r="AT19">
        <v>683.31073000000004</v>
      </c>
      <c r="AU19">
        <v>953.33916999999997</v>
      </c>
      <c r="AV19">
        <v>796.70477000000005</v>
      </c>
      <c r="AW19">
        <v>58.412219999999998</v>
      </c>
      <c r="AX19">
        <v>156.44707</v>
      </c>
      <c r="AY19">
        <v>327.15005000000002</v>
      </c>
      <c r="AZ19">
        <v>244.36102</v>
      </c>
      <c r="BA19">
        <v>314.85901000000001</v>
      </c>
      <c r="BB19">
        <v>327.55340999999999</v>
      </c>
      <c r="BC19">
        <v>19.29757</v>
      </c>
      <c r="BD19">
        <v>49.329070000000002</v>
      </c>
      <c r="BE19">
        <v>111.07038</v>
      </c>
      <c r="BF19">
        <v>76.130880000000005</v>
      </c>
      <c r="BG19">
        <v>97.298739999999995</v>
      </c>
      <c r="BH19">
        <v>82.450670000000002</v>
      </c>
      <c r="BI19">
        <v>323.65848</v>
      </c>
      <c r="BJ19">
        <v>50.968780000000002</v>
      </c>
      <c r="BK19">
        <v>179.30998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881.23639000000003</v>
      </c>
      <c r="CJ19">
        <v>51.249020000000002</v>
      </c>
      <c r="CK19">
        <v>96.408770000000004</v>
      </c>
      <c r="CL19">
        <v>529.18402000000003</v>
      </c>
      <c r="CM19">
        <v>119.14528</v>
      </c>
      <c r="CN19">
        <v>185.40431000000001</v>
      </c>
      <c r="CO19">
        <v>683.31073000000004</v>
      </c>
      <c r="CP19">
        <v>953.33916999999997</v>
      </c>
      <c r="CQ19">
        <v>796.70477000000005</v>
      </c>
      <c r="CR19">
        <v>58.412219999999998</v>
      </c>
      <c r="CS19">
        <v>156.44707</v>
      </c>
      <c r="CT19">
        <v>327.15005000000002</v>
      </c>
      <c r="CU19">
        <v>244.36102</v>
      </c>
      <c r="CV19">
        <v>314.85901000000001</v>
      </c>
      <c r="CW19">
        <v>327.55340999999999</v>
      </c>
      <c r="CX19">
        <v>19.29757</v>
      </c>
      <c r="CY19">
        <v>49.329070000000002</v>
      </c>
      <c r="CZ19">
        <v>111.07038</v>
      </c>
      <c r="DA19">
        <v>76.130880000000005</v>
      </c>
      <c r="DB19">
        <v>97.298739999999995</v>
      </c>
      <c r="DC19">
        <v>82.450670000000002</v>
      </c>
      <c r="DD19">
        <v>323.65848</v>
      </c>
      <c r="DE19">
        <v>50.968780000000002</v>
      </c>
      <c r="DF19">
        <v>179.30998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98196</v>
      </c>
      <c r="EE19">
        <v>24</v>
      </c>
      <c r="EF19">
        <v>21.9</v>
      </c>
      <c r="EG19">
        <v>1554.1101100000001</v>
      </c>
      <c r="EH19">
        <v>7.8750000000000001E-2</v>
      </c>
      <c r="EI19">
        <v>8.3089999999999997E-2</v>
      </c>
      <c r="EJ19">
        <v>1554.1101100000001</v>
      </c>
      <c r="EK19">
        <v>21.72</v>
      </c>
      <c r="EL19">
        <v>2336.0122099999999</v>
      </c>
      <c r="EM19">
        <v>7.8750000000000001E-2</v>
      </c>
      <c r="EN19">
        <v>8.3260000000000001E-2</v>
      </c>
      <c r="EO19">
        <v>2336.0122099999999</v>
      </c>
      <c r="EP19">
        <v>21.83</v>
      </c>
      <c r="EQ19">
        <v>8.6580000000000004E-2</v>
      </c>
      <c r="ER19">
        <v>1061.68469</v>
      </c>
      <c r="ES19">
        <v>7.8750000000000001E-2</v>
      </c>
      <c r="ET19">
        <v>7.5679999999999997E-2</v>
      </c>
      <c r="EU19">
        <v>1061.68469</v>
      </c>
      <c r="EV19">
        <v>21.79</v>
      </c>
      <c r="EW19">
        <v>8.6739999999999998E-2</v>
      </c>
      <c r="EX19">
        <v>5833.0434599999999</v>
      </c>
      <c r="EY19">
        <v>183.74086</v>
      </c>
      <c r="EZ19">
        <v>5833.0434599999999</v>
      </c>
      <c r="FA19">
        <v>0</v>
      </c>
    </row>
    <row r="20" spans="1:157" x14ac:dyDescent="0.25">
      <c r="A20">
        <v>45949</v>
      </c>
      <c r="B20" t="s">
        <v>97</v>
      </c>
      <c r="C20">
        <v>30804</v>
      </c>
      <c r="D20">
        <v>30805</v>
      </c>
      <c r="E20">
        <v>5</v>
      </c>
      <c r="F20">
        <v>0</v>
      </c>
      <c r="G20">
        <v>0</v>
      </c>
      <c r="H20">
        <v>0</v>
      </c>
      <c r="I20">
        <v>0</v>
      </c>
      <c r="J20">
        <v>115</v>
      </c>
      <c r="K20">
        <v>2.802E-2</v>
      </c>
      <c r="L20">
        <v>15</v>
      </c>
      <c r="M20">
        <v>0</v>
      </c>
      <c r="N20">
        <v>0</v>
      </c>
      <c r="O20">
        <v>0</v>
      </c>
      <c r="P20">
        <v>1</v>
      </c>
      <c r="Q20">
        <v>1</v>
      </c>
      <c r="R20" t="s">
        <v>99</v>
      </c>
      <c r="S20">
        <v>82</v>
      </c>
      <c r="T20">
        <v>0</v>
      </c>
      <c r="U20">
        <v>7266</v>
      </c>
      <c r="V20">
        <v>0</v>
      </c>
      <c r="W20">
        <v>0</v>
      </c>
      <c r="X20">
        <v>0</v>
      </c>
      <c r="Y20">
        <v>0</v>
      </c>
      <c r="Z20">
        <v>0</v>
      </c>
      <c r="AA20">
        <v>5</v>
      </c>
      <c r="AB20">
        <v>0</v>
      </c>
      <c r="AC20">
        <v>0</v>
      </c>
      <c r="AD20">
        <v>24</v>
      </c>
      <c r="AE20">
        <v>35200</v>
      </c>
      <c r="AF20">
        <v>3897</v>
      </c>
      <c r="AG20">
        <v>19</v>
      </c>
      <c r="AH20">
        <v>0.1401</v>
      </c>
      <c r="AI20">
        <v>6244.8530300000002</v>
      </c>
      <c r="AJ20">
        <v>7.0050000000000001E-2</v>
      </c>
      <c r="AK20">
        <v>0.14568</v>
      </c>
      <c r="AL20">
        <v>23.999860000000002</v>
      </c>
      <c r="AM20">
        <v>797.86548000000005</v>
      </c>
      <c r="AN20">
        <v>33.972630000000002</v>
      </c>
      <c r="AO20">
        <v>171.61955</v>
      </c>
      <c r="AP20">
        <v>390.63727</v>
      </c>
      <c r="AQ20">
        <v>4612.7680700000001</v>
      </c>
      <c r="AR20">
        <v>1012.8986200000001</v>
      </c>
      <c r="AS20">
        <v>3972.1477100000002</v>
      </c>
      <c r="AT20">
        <v>2396.2553699999999</v>
      </c>
      <c r="AU20">
        <v>3571.0073200000002</v>
      </c>
      <c r="AV20">
        <v>4903.0014600000004</v>
      </c>
      <c r="AW20">
        <v>169.45648</v>
      </c>
      <c r="AX20">
        <v>950.51104999999995</v>
      </c>
      <c r="AY20">
        <v>1092.90283</v>
      </c>
      <c r="AZ20">
        <v>681.63806</v>
      </c>
      <c r="BA20">
        <v>905.58880999999997</v>
      </c>
      <c r="BB20">
        <v>1227.9324999999999</v>
      </c>
      <c r="BC20">
        <v>60.232619999999997</v>
      </c>
      <c r="BD20">
        <v>311.06371999999999</v>
      </c>
      <c r="BE20">
        <v>328.16336000000001</v>
      </c>
      <c r="BF20">
        <v>218.1165</v>
      </c>
      <c r="BG20">
        <v>285.24639999999999</v>
      </c>
      <c r="BH20">
        <v>311.89938000000001</v>
      </c>
      <c r="BI20">
        <v>231.12273999999999</v>
      </c>
      <c r="BJ20">
        <v>356.14828</v>
      </c>
      <c r="BK20">
        <v>314.49883999999997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6244.8530300000002</v>
      </c>
      <c r="CJ20">
        <v>171.61955</v>
      </c>
      <c r="CK20">
        <v>390.63727</v>
      </c>
      <c r="CL20">
        <v>4612.7680700000001</v>
      </c>
      <c r="CM20">
        <v>1012.8986200000001</v>
      </c>
      <c r="CN20">
        <v>3972.1477100000002</v>
      </c>
      <c r="CO20">
        <v>2396.2553699999999</v>
      </c>
      <c r="CP20">
        <v>3571.0073200000002</v>
      </c>
      <c r="CQ20">
        <v>4903.0014600000004</v>
      </c>
      <c r="CR20">
        <v>169.45648</v>
      </c>
      <c r="CS20">
        <v>950.51104999999995</v>
      </c>
      <c r="CT20">
        <v>1092.90283</v>
      </c>
      <c r="CU20">
        <v>681.63806</v>
      </c>
      <c r="CV20">
        <v>905.58880999999997</v>
      </c>
      <c r="CW20">
        <v>1227.9324999999999</v>
      </c>
      <c r="CX20">
        <v>60.232619999999997</v>
      </c>
      <c r="CY20">
        <v>311.06371999999999</v>
      </c>
      <c r="CZ20">
        <v>328.16336000000001</v>
      </c>
      <c r="DA20">
        <v>218.1165</v>
      </c>
      <c r="DB20">
        <v>285.24639999999999</v>
      </c>
      <c r="DC20">
        <v>311.89938000000001</v>
      </c>
      <c r="DD20">
        <v>231.12273999999999</v>
      </c>
      <c r="DE20">
        <v>356.14828</v>
      </c>
      <c r="DF20">
        <v>314.49883999999997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81837</v>
      </c>
      <c r="EE20">
        <v>24</v>
      </c>
      <c r="EF20">
        <v>21.75</v>
      </c>
      <c r="EG20">
        <v>10844.79883</v>
      </c>
      <c r="EH20">
        <v>7.3859999999999995E-2</v>
      </c>
      <c r="EI20">
        <v>0.69571000000000005</v>
      </c>
      <c r="EJ20">
        <v>10844.79883</v>
      </c>
      <c r="EK20">
        <v>10.41</v>
      </c>
      <c r="EL20">
        <v>9851.1357399999997</v>
      </c>
      <c r="EM20">
        <v>7.0290000000000005E-2</v>
      </c>
      <c r="EN20">
        <v>0.42131000000000002</v>
      </c>
      <c r="EO20">
        <v>9851.1357399999997</v>
      </c>
      <c r="EP20">
        <v>21.28</v>
      </c>
      <c r="EQ20">
        <v>7.9000000000000001E-2</v>
      </c>
      <c r="ER20">
        <v>1534.06873</v>
      </c>
      <c r="ES20">
        <v>7.0050000000000001E-2</v>
      </c>
      <c r="ET20">
        <v>0.13122</v>
      </c>
      <c r="EU20">
        <v>1534.06873</v>
      </c>
      <c r="EV20">
        <v>21.68</v>
      </c>
      <c r="EW20">
        <v>7.7549999999999994E-2</v>
      </c>
      <c r="EX20">
        <v>28474.855469999999</v>
      </c>
      <c r="EY20">
        <v>797.86548000000005</v>
      </c>
      <c r="EZ20">
        <v>28474.855469999999</v>
      </c>
      <c r="FA20">
        <v>0</v>
      </c>
    </row>
    <row r="21" spans="1:157" x14ac:dyDescent="0.25">
      <c r="A21">
        <v>45951</v>
      </c>
      <c r="B21" t="s">
        <v>97</v>
      </c>
      <c r="C21">
        <v>30805</v>
      </c>
      <c r="D21">
        <v>34887</v>
      </c>
      <c r="E21">
        <v>5</v>
      </c>
      <c r="F21">
        <v>0</v>
      </c>
      <c r="G21">
        <v>0</v>
      </c>
      <c r="H21">
        <v>0</v>
      </c>
      <c r="I21">
        <v>0</v>
      </c>
      <c r="J21">
        <v>115</v>
      </c>
      <c r="K21">
        <v>3.2129999999999999E-2</v>
      </c>
      <c r="L21">
        <v>15</v>
      </c>
      <c r="M21">
        <v>0</v>
      </c>
      <c r="N21">
        <v>0</v>
      </c>
      <c r="O21">
        <v>0</v>
      </c>
      <c r="P21">
        <v>1</v>
      </c>
      <c r="Q21">
        <v>1</v>
      </c>
      <c r="R21" t="s">
        <v>99</v>
      </c>
      <c r="S21">
        <v>82</v>
      </c>
      <c r="T21">
        <v>0</v>
      </c>
      <c r="U21">
        <v>7540</v>
      </c>
      <c r="V21">
        <v>0</v>
      </c>
      <c r="W21">
        <v>0</v>
      </c>
      <c r="X21">
        <v>0</v>
      </c>
      <c r="Y21">
        <v>0</v>
      </c>
      <c r="Z21">
        <v>0</v>
      </c>
      <c r="AA21">
        <v>5</v>
      </c>
      <c r="AB21">
        <v>0</v>
      </c>
      <c r="AC21">
        <v>0</v>
      </c>
      <c r="AD21">
        <v>24</v>
      </c>
      <c r="AE21">
        <v>35200</v>
      </c>
      <c r="AF21">
        <v>3897</v>
      </c>
      <c r="AG21">
        <v>19</v>
      </c>
      <c r="AH21">
        <v>0.16064999999999999</v>
      </c>
      <c r="AI21">
        <v>6437.1928699999999</v>
      </c>
      <c r="AJ21">
        <v>8.0329999999999999E-2</v>
      </c>
      <c r="AK21">
        <v>0.15017</v>
      </c>
      <c r="AL21">
        <v>23.999839999999999</v>
      </c>
      <c r="AM21">
        <v>942.51153999999997</v>
      </c>
      <c r="AN21">
        <v>40.285550000000001</v>
      </c>
      <c r="AO21">
        <v>177.14574999999999</v>
      </c>
      <c r="AP21">
        <v>401.83301</v>
      </c>
      <c r="AQ21">
        <v>4764.4916999999996</v>
      </c>
      <c r="AR21">
        <v>1045.5711699999999</v>
      </c>
      <c r="AS21">
        <v>4103.9980500000001</v>
      </c>
      <c r="AT21">
        <v>2470.4155300000002</v>
      </c>
      <c r="AU21">
        <v>3654.6415999999999</v>
      </c>
      <c r="AV21">
        <v>5053.8754900000004</v>
      </c>
      <c r="AW21">
        <v>174.21110999999999</v>
      </c>
      <c r="AX21">
        <v>980.61492999999996</v>
      </c>
      <c r="AY21">
        <v>1123.2835700000001</v>
      </c>
      <c r="AZ21">
        <v>702.94574</v>
      </c>
      <c r="BA21">
        <v>927.23821999999996</v>
      </c>
      <c r="BB21">
        <v>1265.81494</v>
      </c>
      <c r="BC21">
        <v>61.702350000000003</v>
      </c>
      <c r="BD21">
        <v>320.28658999999999</v>
      </c>
      <c r="BE21">
        <v>335.37695000000002</v>
      </c>
      <c r="BF21">
        <v>224.91914</v>
      </c>
      <c r="BG21">
        <v>291.92664000000002</v>
      </c>
      <c r="BH21">
        <v>320.88440000000003</v>
      </c>
      <c r="BI21">
        <v>246.64153999999999</v>
      </c>
      <c r="BJ21">
        <v>365.32544000000001</v>
      </c>
      <c r="BK21">
        <v>321.17133000000001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6437.1928699999999</v>
      </c>
      <c r="CJ21">
        <v>177.14574999999999</v>
      </c>
      <c r="CK21">
        <v>401.83301</v>
      </c>
      <c r="CL21">
        <v>4764.4916999999996</v>
      </c>
      <c r="CM21">
        <v>1045.5711699999999</v>
      </c>
      <c r="CN21">
        <v>4103.9980500000001</v>
      </c>
      <c r="CO21">
        <v>2470.4155300000002</v>
      </c>
      <c r="CP21">
        <v>3654.6415999999999</v>
      </c>
      <c r="CQ21">
        <v>5053.8754900000004</v>
      </c>
      <c r="CR21">
        <v>174.21110999999999</v>
      </c>
      <c r="CS21">
        <v>980.61492999999996</v>
      </c>
      <c r="CT21">
        <v>1123.2835700000001</v>
      </c>
      <c r="CU21">
        <v>702.94574</v>
      </c>
      <c r="CV21">
        <v>927.23821999999996</v>
      </c>
      <c r="CW21">
        <v>1265.81494</v>
      </c>
      <c r="CX21">
        <v>61.702350000000003</v>
      </c>
      <c r="CY21">
        <v>320.28658999999999</v>
      </c>
      <c r="CZ21">
        <v>335.37695000000002</v>
      </c>
      <c r="DA21">
        <v>224.91914</v>
      </c>
      <c r="DB21">
        <v>291.92664000000002</v>
      </c>
      <c r="DC21">
        <v>320.88440000000003</v>
      </c>
      <c r="DD21">
        <v>246.64153999999999</v>
      </c>
      <c r="DE21">
        <v>365.32544000000001</v>
      </c>
      <c r="DF21">
        <v>321.17133000000001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81837</v>
      </c>
      <c r="EE21">
        <v>24</v>
      </c>
      <c r="EF21">
        <v>21.75</v>
      </c>
      <c r="EG21">
        <v>11174.70117</v>
      </c>
      <c r="EH21">
        <v>8.548E-2</v>
      </c>
      <c r="EI21">
        <v>0.71687999999999996</v>
      </c>
      <c r="EJ21">
        <v>11174.70117</v>
      </c>
      <c r="EK21">
        <v>10.119999999999999</v>
      </c>
      <c r="EL21">
        <v>10139.83301</v>
      </c>
      <c r="EM21">
        <v>8.0649999999999999E-2</v>
      </c>
      <c r="EN21">
        <v>0.43365999999999999</v>
      </c>
      <c r="EO21">
        <v>10139.83301</v>
      </c>
      <c r="EP21">
        <v>21.25</v>
      </c>
      <c r="EQ21">
        <v>9.0719999999999995E-2</v>
      </c>
      <c r="ER21">
        <v>1582.5881300000001</v>
      </c>
      <c r="ES21">
        <v>8.0329999999999999E-2</v>
      </c>
      <c r="ET21">
        <v>0.13536999999999999</v>
      </c>
      <c r="EU21">
        <v>1582.5881300000001</v>
      </c>
      <c r="EV21">
        <v>21.67</v>
      </c>
      <c r="EW21">
        <v>8.8959999999999997E-2</v>
      </c>
      <c r="EX21">
        <v>29334.314450000002</v>
      </c>
      <c r="EY21">
        <v>942.51153999999997</v>
      </c>
      <c r="EZ21">
        <v>29334.314450000002</v>
      </c>
      <c r="FA21">
        <v>0</v>
      </c>
    </row>
    <row r="22" spans="1:157" x14ac:dyDescent="0.25">
      <c r="A22">
        <v>57724</v>
      </c>
      <c r="B22" t="s">
        <v>97</v>
      </c>
      <c r="C22">
        <v>34873</v>
      </c>
      <c r="D22">
        <v>30773</v>
      </c>
      <c r="E22">
        <v>6</v>
      </c>
      <c r="F22">
        <v>0</v>
      </c>
      <c r="G22">
        <v>0</v>
      </c>
      <c r="H22">
        <v>0</v>
      </c>
      <c r="I22">
        <v>0</v>
      </c>
      <c r="J22">
        <v>115</v>
      </c>
      <c r="K22">
        <v>3.3989999999999999E-2</v>
      </c>
      <c r="L22">
        <v>15</v>
      </c>
      <c r="M22">
        <v>0</v>
      </c>
      <c r="N22">
        <v>0</v>
      </c>
      <c r="O22">
        <v>0</v>
      </c>
      <c r="P22">
        <v>1</v>
      </c>
      <c r="Q22">
        <v>1</v>
      </c>
      <c r="R22" t="s">
        <v>99</v>
      </c>
      <c r="S22">
        <v>31</v>
      </c>
      <c r="T22">
        <v>0</v>
      </c>
      <c r="U22">
        <v>6950</v>
      </c>
      <c r="V22">
        <v>0</v>
      </c>
      <c r="W22">
        <v>0</v>
      </c>
      <c r="X22">
        <v>0</v>
      </c>
      <c r="Y22">
        <v>0</v>
      </c>
      <c r="Z22">
        <v>0</v>
      </c>
      <c r="AA22">
        <v>5</v>
      </c>
      <c r="AB22">
        <v>0</v>
      </c>
      <c r="AC22">
        <v>0</v>
      </c>
      <c r="AD22">
        <v>24</v>
      </c>
      <c r="AE22">
        <v>42200</v>
      </c>
      <c r="AF22">
        <v>4676</v>
      </c>
      <c r="AG22">
        <v>19</v>
      </c>
      <c r="AH22">
        <v>0.20394000000000001</v>
      </c>
      <c r="AI22">
        <v>512.93811000000005</v>
      </c>
      <c r="AJ22">
        <v>8.4970000000000004E-2</v>
      </c>
      <c r="AK22">
        <v>9.9699999999999997E-3</v>
      </c>
      <c r="AL22">
        <v>24</v>
      </c>
      <c r="AM22">
        <v>123.41692999999999</v>
      </c>
      <c r="AN22">
        <v>5.1423699999999997</v>
      </c>
      <c r="AO22">
        <v>38.931339999999999</v>
      </c>
      <c r="AP22">
        <v>67.453000000000003</v>
      </c>
      <c r="AQ22">
        <v>305.88553000000002</v>
      </c>
      <c r="AR22">
        <v>78.374549999999999</v>
      </c>
      <c r="AS22">
        <v>121.22002999999999</v>
      </c>
      <c r="AT22">
        <v>417.83569</v>
      </c>
      <c r="AU22">
        <v>539.12189000000001</v>
      </c>
      <c r="AV22">
        <v>453.19144</v>
      </c>
      <c r="AW22">
        <v>42.864269999999998</v>
      </c>
      <c r="AX22">
        <v>102.63903999999999</v>
      </c>
      <c r="AY22">
        <v>286.72766000000001</v>
      </c>
      <c r="AZ22">
        <v>141.94540000000001</v>
      </c>
      <c r="BA22">
        <v>167.93227999999999</v>
      </c>
      <c r="BB22">
        <v>181.18517</v>
      </c>
      <c r="BC22">
        <v>15.51196</v>
      </c>
      <c r="BD22">
        <v>34.473219999999998</v>
      </c>
      <c r="BE22">
        <v>102.75851</v>
      </c>
      <c r="BF22">
        <v>47.502079999999999</v>
      </c>
      <c r="BG22">
        <v>53.099899999999998</v>
      </c>
      <c r="BH22">
        <v>47.984949999999998</v>
      </c>
      <c r="BI22">
        <v>215.47767999999999</v>
      </c>
      <c r="BJ22">
        <v>43.414729999999999</v>
      </c>
      <c r="BK22">
        <v>125.44748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512.93811000000005</v>
      </c>
      <c r="CJ22">
        <v>38.931339999999999</v>
      </c>
      <c r="CK22">
        <v>67.453000000000003</v>
      </c>
      <c r="CL22">
        <v>305.88553000000002</v>
      </c>
      <c r="CM22">
        <v>78.374549999999999</v>
      </c>
      <c r="CN22">
        <v>121.22002999999999</v>
      </c>
      <c r="CO22">
        <v>417.83569</v>
      </c>
      <c r="CP22">
        <v>539.12189000000001</v>
      </c>
      <c r="CQ22">
        <v>453.19144</v>
      </c>
      <c r="CR22">
        <v>42.864269999999998</v>
      </c>
      <c r="CS22">
        <v>102.63903999999999</v>
      </c>
      <c r="CT22">
        <v>286.72766000000001</v>
      </c>
      <c r="CU22">
        <v>141.94540000000001</v>
      </c>
      <c r="CV22">
        <v>167.93227999999999</v>
      </c>
      <c r="CW22">
        <v>181.18517</v>
      </c>
      <c r="CX22">
        <v>15.51196</v>
      </c>
      <c r="CY22">
        <v>34.473219999999998</v>
      </c>
      <c r="CZ22">
        <v>102.75851</v>
      </c>
      <c r="DA22">
        <v>47.502079999999999</v>
      </c>
      <c r="DB22">
        <v>53.099899999999998</v>
      </c>
      <c r="DC22">
        <v>47.984949999999998</v>
      </c>
      <c r="DD22">
        <v>215.47767999999999</v>
      </c>
      <c r="DE22">
        <v>43.414729999999999</v>
      </c>
      <c r="DF22">
        <v>125.44748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98196</v>
      </c>
      <c r="EE22">
        <v>24</v>
      </c>
      <c r="EF22">
        <v>21.91</v>
      </c>
      <c r="EG22">
        <v>893.10315000000003</v>
      </c>
      <c r="EH22">
        <v>8.4970000000000004E-2</v>
      </c>
      <c r="EI22">
        <v>4.7750000000000001E-2</v>
      </c>
      <c r="EJ22">
        <v>893.10315000000003</v>
      </c>
      <c r="EK22">
        <v>21.81</v>
      </c>
      <c r="EL22">
        <v>1462.7944299999999</v>
      </c>
      <c r="EM22">
        <v>8.498E-2</v>
      </c>
      <c r="EN22">
        <v>5.2139999999999999E-2</v>
      </c>
      <c r="EO22">
        <v>1462.7944299999999</v>
      </c>
      <c r="EP22">
        <v>21.86</v>
      </c>
      <c r="EQ22">
        <v>9.3289999999999998E-2</v>
      </c>
      <c r="ER22">
        <v>762.14209000000005</v>
      </c>
      <c r="ES22">
        <v>8.498E-2</v>
      </c>
      <c r="ET22">
        <v>5.4330000000000003E-2</v>
      </c>
      <c r="EU22">
        <v>762.14209000000005</v>
      </c>
      <c r="EV22">
        <v>21.83</v>
      </c>
      <c r="EW22">
        <v>9.3420000000000003E-2</v>
      </c>
      <c r="EX22">
        <v>3630.9777800000002</v>
      </c>
      <c r="EY22">
        <v>123.41692999999999</v>
      </c>
      <c r="EZ22">
        <v>3630.9777800000002</v>
      </c>
      <c r="FA22">
        <v>0</v>
      </c>
    </row>
    <row r="23" spans="1:157" x14ac:dyDescent="0.25">
      <c r="A23">
        <v>57727</v>
      </c>
      <c r="B23" t="s">
        <v>97</v>
      </c>
      <c r="C23">
        <v>34874</v>
      </c>
      <c r="D23">
        <v>30767</v>
      </c>
      <c r="E23">
        <v>6</v>
      </c>
      <c r="F23">
        <v>0</v>
      </c>
      <c r="G23">
        <v>0</v>
      </c>
      <c r="H23">
        <v>0</v>
      </c>
      <c r="I23">
        <v>0</v>
      </c>
      <c r="J23">
        <v>115</v>
      </c>
      <c r="K23">
        <v>3.2419999999999997E-2</v>
      </c>
      <c r="L23">
        <v>15</v>
      </c>
      <c r="M23">
        <v>0</v>
      </c>
      <c r="N23">
        <v>0</v>
      </c>
      <c r="O23">
        <v>0</v>
      </c>
      <c r="P23">
        <v>1</v>
      </c>
      <c r="Q23">
        <v>1</v>
      </c>
      <c r="R23" t="s">
        <v>99</v>
      </c>
      <c r="S23">
        <v>21</v>
      </c>
      <c r="T23">
        <v>0</v>
      </c>
      <c r="U23">
        <v>5116</v>
      </c>
      <c r="V23">
        <v>0</v>
      </c>
      <c r="W23">
        <v>0</v>
      </c>
      <c r="X23">
        <v>0</v>
      </c>
      <c r="Y23">
        <v>0</v>
      </c>
      <c r="Z23">
        <v>0</v>
      </c>
      <c r="AA23">
        <v>5</v>
      </c>
      <c r="AB23">
        <v>0</v>
      </c>
      <c r="AC23">
        <v>0</v>
      </c>
      <c r="AD23">
        <v>24</v>
      </c>
      <c r="AE23">
        <v>42200</v>
      </c>
      <c r="AF23">
        <v>4676</v>
      </c>
      <c r="AG23">
        <v>19</v>
      </c>
      <c r="AH23">
        <v>0.19452</v>
      </c>
      <c r="AI23">
        <v>881.23639000000003</v>
      </c>
      <c r="AJ23">
        <v>8.1049999999999997E-2</v>
      </c>
      <c r="AK23">
        <v>1.7129999999999999E-2</v>
      </c>
      <c r="AL23">
        <v>23.99999</v>
      </c>
      <c r="AM23">
        <v>189.10724999999999</v>
      </c>
      <c r="AN23">
        <v>7.8794700000000004</v>
      </c>
      <c r="AO23">
        <v>51.249020000000002</v>
      </c>
      <c r="AP23">
        <v>96.408770000000004</v>
      </c>
      <c r="AQ23">
        <v>529.18402000000003</v>
      </c>
      <c r="AR23">
        <v>119.14528</v>
      </c>
      <c r="AS23">
        <v>185.40431000000001</v>
      </c>
      <c r="AT23">
        <v>683.31073000000004</v>
      </c>
      <c r="AU23">
        <v>953.33916999999997</v>
      </c>
      <c r="AV23">
        <v>796.70477000000005</v>
      </c>
      <c r="AW23">
        <v>58.412219999999998</v>
      </c>
      <c r="AX23">
        <v>156.44707</v>
      </c>
      <c r="AY23">
        <v>327.15005000000002</v>
      </c>
      <c r="AZ23">
        <v>244.36102</v>
      </c>
      <c r="BA23">
        <v>314.85901000000001</v>
      </c>
      <c r="BB23">
        <v>327.55340999999999</v>
      </c>
      <c r="BC23">
        <v>19.29757</v>
      </c>
      <c r="BD23">
        <v>49.329070000000002</v>
      </c>
      <c r="BE23">
        <v>111.07038</v>
      </c>
      <c r="BF23">
        <v>76.130880000000005</v>
      </c>
      <c r="BG23">
        <v>97.298739999999995</v>
      </c>
      <c r="BH23">
        <v>82.450670000000002</v>
      </c>
      <c r="BI23">
        <v>323.65848</v>
      </c>
      <c r="BJ23">
        <v>50.968780000000002</v>
      </c>
      <c r="BK23">
        <v>179.30998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881.23639000000003</v>
      </c>
      <c r="CJ23">
        <v>51.249020000000002</v>
      </c>
      <c r="CK23">
        <v>96.408770000000004</v>
      </c>
      <c r="CL23">
        <v>529.18402000000003</v>
      </c>
      <c r="CM23">
        <v>119.14528</v>
      </c>
      <c r="CN23">
        <v>185.40431000000001</v>
      </c>
      <c r="CO23">
        <v>683.31073000000004</v>
      </c>
      <c r="CP23">
        <v>953.33916999999997</v>
      </c>
      <c r="CQ23">
        <v>796.70477000000005</v>
      </c>
      <c r="CR23">
        <v>58.412219999999998</v>
      </c>
      <c r="CS23">
        <v>156.44707</v>
      </c>
      <c r="CT23">
        <v>327.15005000000002</v>
      </c>
      <c r="CU23">
        <v>244.36102</v>
      </c>
      <c r="CV23">
        <v>314.85901000000001</v>
      </c>
      <c r="CW23">
        <v>327.55340999999999</v>
      </c>
      <c r="CX23">
        <v>19.29757</v>
      </c>
      <c r="CY23">
        <v>49.329070000000002</v>
      </c>
      <c r="CZ23">
        <v>111.07038</v>
      </c>
      <c r="DA23">
        <v>76.130880000000005</v>
      </c>
      <c r="DB23">
        <v>97.298739999999995</v>
      </c>
      <c r="DC23">
        <v>82.450670000000002</v>
      </c>
      <c r="DD23">
        <v>323.65848</v>
      </c>
      <c r="DE23">
        <v>50.968780000000002</v>
      </c>
      <c r="DF23">
        <v>179.30998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98196</v>
      </c>
      <c r="EE23">
        <v>24</v>
      </c>
      <c r="EF23">
        <v>21.9</v>
      </c>
      <c r="EG23">
        <v>1554.1101100000001</v>
      </c>
      <c r="EH23">
        <v>8.1049999999999997E-2</v>
      </c>
      <c r="EI23">
        <v>8.3089999999999997E-2</v>
      </c>
      <c r="EJ23">
        <v>1554.1101100000001</v>
      </c>
      <c r="EK23">
        <v>21.72</v>
      </c>
      <c r="EL23">
        <v>2336.0122099999999</v>
      </c>
      <c r="EM23">
        <v>8.1049999999999997E-2</v>
      </c>
      <c r="EN23">
        <v>8.3260000000000001E-2</v>
      </c>
      <c r="EO23">
        <v>2336.0122099999999</v>
      </c>
      <c r="EP23">
        <v>21.83</v>
      </c>
      <c r="EQ23">
        <v>8.9109999999999995E-2</v>
      </c>
      <c r="ER23">
        <v>1061.68469</v>
      </c>
      <c r="ES23">
        <v>8.1049999999999997E-2</v>
      </c>
      <c r="ET23">
        <v>7.5679999999999997E-2</v>
      </c>
      <c r="EU23">
        <v>1061.68469</v>
      </c>
      <c r="EV23">
        <v>21.79</v>
      </c>
      <c r="EW23">
        <v>8.9270000000000002E-2</v>
      </c>
      <c r="EX23">
        <v>5833.0434599999999</v>
      </c>
      <c r="EY23">
        <v>189.10724999999999</v>
      </c>
      <c r="EZ23">
        <v>5833.0434599999999</v>
      </c>
      <c r="FA23">
        <v>0</v>
      </c>
    </row>
    <row r="24" spans="1:157" x14ac:dyDescent="0.25">
      <c r="A24">
        <v>57729</v>
      </c>
      <c r="B24" t="s">
        <v>97</v>
      </c>
      <c r="C24">
        <v>34875</v>
      </c>
      <c r="D24">
        <v>30768</v>
      </c>
      <c r="E24">
        <v>6</v>
      </c>
      <c r="F24">
        <v>0</v>
      </c>
      <c r="G24">
        <v>0</v>
      </c>
      <c r="H24">
        <v>0</v>
      </c>
      <c r="I24">
        <v>0</v>
      </c>
      <c r="J24">
        <v>115</v>
      </c>
      <c r="K24">
        <v>3.3009999999999998E-2</v>
      </c>
      <c r="L24">
        <v>15</v>
      </c>
      <c r="M24">
        <v>0</v>
      </c>
      <c r="N24">
        <v>0</v>
      </c>
      <c r="O24">
        <v>0</v>
      </c>
      <c r="P24">
        <v>1</v>
      </c>
      <c r="Q24">
        <v>1</v>
      </c>
      <c r="R24" t="s">
        <v>99</v>
      </c>
      <c r="S24">
        <v>22</v>
      </c>
      <c r="T24">
        <v>0</v>
      </c>
      <c r="U24">
        <v>6865</v>
      </c>
      <c r="V24">
        <v>0</v>
      </c>
      <c r="W24">
        <v>0</v>
      </c>
      <c r="X24">
        <v>0</v>
      </c>
      <c r="Y24">
        <v>0</v>
      </c>
      <c r="Z24">
        <v>0</v>
      </c>
      <c r="AA24">
        <v>5</v>
      </c>
      <c r="AB24">
        <v>0</v>
      </c>
      <c r="AC24">
        <v>0</v>
      </c>
      <c r="AD24">
        <v>24</v>
      </c>
      <c r="AE24">
        <v>42200</v>
      </c>
      <c r="AF24">
        <v>4676</v>
      </c>
      <c r="AG24">
        <v>19</v>
      </c>
      <c r="AH24">
        <v>0.19808000000000001</v>
      </c>
      <c r="AI24">
        <v>728.93773999999996</v>
      </c>
      <c r="AJ24">
        <v>8.2530000000000006E-2</v>
      </c>
      <c r="AK24">
        <v>1.417E-2</v>
      </c>
      <c r="AL24">
        <v>24</v>
      </c>
      <c r="AM24">
        <v>163.95271</v>
      </c>
      <c r="AN24">
        <v>6.8313600000000001</v>
      </c>
      <c r="AO24">
        <v>46.12424</v>
      </c>
      <c r="AP24">
        <v>86.947980000000001</v>
      </c>
      <c r="AQ24">
        <v>446.65649000000002</v>
      </c>
      <c r="AR24">
        <v>96.964579999999998</v>
      </c>
      <c r="AS24">
        <v>136.27010999999999</v>
      </c>
      <c r="AT24">
        <v>597.71265000000005</v>
      </c>
      <c r="AU24">
        <v>875.80047999999999</v>
      </c>
      <c r="AV24">
        <v>719.57843000000003</v>
      </c>
      <c r="AW24">
        <v>44.217689999999997</v>
      </c>
      <c r="AX24">
        <v>122.47356000000001</v>
      </c>
      <c r="AY24">
        <v>276.2713</v>
      </c>
      <c r="AZ24">
        <v>191.83584999999999</v>
      </c>
      <c r="BA24">
        <v>249.55922000000001</v>
      </c>
      <c r="BB24">
        <v>246.59859</v>
      </c>
      <c r="BC24">
        <v>15.24114</v>
      </c>
      <c r="BD24">
        <v>39.799500000000002</v>
      </c>
      <c r="BE24">
        <v>97.931640000000002</v>
      </c>
      <c r="BF24">
        <v>58.489310000000003</v>
      </c>
      <c r="BG24">
        <v>76.101510000000005</v>
      </c>
      <c r="BH24">
        <v>59.350160000000002</v>
      </c>
      <c r="BI24">
        <v>314.00641000000002</v>
      </c>
      <c r="BJ24">
        <v>31.615690000000001</v>
      </c>
      <c r="BK24">
        <v>136.72497999999999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728.93773999999996</v>
      </c>
      <c r="CJ24">
        <v>46.12424</v>
      </c>
      <c r="CK24">
        <v>86.947980000000001</v>
      </c>
      <c r="CL24">
        <v>446.65649000000002</v>
      </c>
      <c r="CM24">
        <v>96.964579999999998</v>
      </c>
      <c r="CN24">
        <v>136.27010999999999</v>
      </c>
      <c r="CO24">
        <v>597.71265000000005</v>
      </c>
      <c r="CP24">
        <v>875.80047999999999</v>
      </c>
      <c r="CQ24">
        <v>719.57843000000003</v>
      </c>
      <c r="CR24">
        <v>44.217689999999997</v>
      </c>
      <c r="CS24">
        <v>122.47356000000001</v>
      </c>
      <c r="CT24">
        <v>276.2713</v>
      </c>
      <c r="CU24">
        <v>191.83584999999999</v>
      </c>
      <c r="CV24">
        <v>249.55922000000001</v>
      </c>
      <c r="CW24">
        <v>246.59859</v>
      </c>
      <c r="CX24">
        <v>15.24114</v>
      </c>
      <c r="CY24">
        <v>39.799500000000002</v>
      </c>
      <c r="CZ24">
        <v>97.931640000000002</v>
      </c>
      <c r="DA24">
        <v>58.489310000000003</v>
      </c>
      <c r="DB24">
        <v>76.101510000000005</v>
      </c>
      <c r="DC24">
        <v>59.350160000000002</v>
      </c>
      <c r="DD24">
        <v>314.00641000000002</v>
      </c>
      <c r="DE24">
        <v>31.615690000000001</v>
      </c>
      <c r="DF24">
        <v>136.72497999999999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98196</v>
      </c>
      <c r="EE24">
        <v>24</v>
      </c>
      <c r="EF24">
        <v>21.9</v>
      </c>
      <c r="EG24">
        <v>1332.2646500000001</v>
      </c>
      <c r="EH24">
        <v>8.2530000000000006E-2</v>
      </c>
      <c r="EI24">
        <v>7.1230000000000002E-2</v>
      </c>
      <c r="EJ24">
        <v>1332.2646500000001</v>
      </c>
      <c r="EK24">
        <v>21.76</v>
      </c>
      <c r="EL24">
        <v>1988.00989</v>
      </c>
      <c r="EM24">
        <v>8.2530000000000006E-2</v>
      </c>
      <c r="EN24">
        <v>7.0860000000000006E-2</v>
      </c>
      <c r="EO24">
        <v>1988.00989</v>
      </c>
      <c r="EP24">
        <v>21.84</v>
      </c>
      <c r="EQ24">
        <v>9.0700000000000003E-2</v>
      </c>
      <c r="ER24">
        <v>917.05920000000003</v>
      </c>
      <c r="ES24">
        <v>8.2530000000000006E-2</v>
      </c>
      <c r="ET24">
        <v>6.5369999999999998E-2</v>
      </c>
      <c r="EU24">
        <v>917.05920000000003</v>
      </c>
      <c r="EV24">
        <v>21.81</v>
      </c>
      <c r="EW24">
        <v>9.0819999999999998E-2</v>
      </c>
      <c r="EX24">
        <v>4966.2714800000003</v>
      </c>
      <c r="EY24">
        <v>163.95271</v>
      </c>
      <c r="EZ24">
        <v>4966.2714800000003</v>
      </c>
      <c r="FA24">
        <v>0</v>
      </c>
    </row>
    <row r="25" spans="1:157" x14ac:dyDescent="0.25">
      <c r="A25">
        <v>57732</v>
      </c>
      <c r="B25" t="s">
        <v>97</v>
      </c>
      <c r="C25">
        <v>34876</v>
      </c>
      <c r="D25">
        <v>30762</v>
      </c>
      <c r="E25">
        <v>6</v>
      </c>
      <c r="F25">
        <v>0</v>
      </c>
      <c r="G25">
        <v>0</v>
      </c>
      <c r="H25">
        <v>0</v>
      </c>
      <c r="I25">
        <v>0</v>
      </c>
      <c r="J25">
        <v>115</v>
      </c>
      <c r="K25">
        <v>3.4909999999999997E-2</v>
      </c>
      <c r="L25">
        <v>15</v>
      </c>
      <c r="M25">
        <v>0</v>
      </c>
      <c r="N25">
        <v>0</v>
      </c>
      <c r="O25">
        <v>0</v>
      </c>
      <c r="P25">
        <v>1</v>
      </c>
      <c r="Q25">
        <v>1</v>
      </c>
      <c r="R25" t="s">
        <v>99</v>
      </c>
      <c r="S25">
        <v>22</v>
      </c>
      <c r="T25">
        <v>0</v>
      </c>
      <c r="U25">
        <v>6526</v>
      </c>
      <c r="V25">
        <v>0</v>
      </c>
      <c r="W25">
        <v>0</v>
      </c>
      <c r="X25">
        <v>0</v>
      </c>
      <c r="Y25">
        <v>0</v>
      </c>
      <c r="Z25">
        <v>0</v>
      </c>
      <c r="AA25">
        <v>5</v>
      </c>
      <c r="AB25">
        <v>0</v>
      </c>
      <c r="AC25">
        <v>0</v>
      </c>
      <c r="AD25">
        <v>24</v>
      </c>
      <c r="AE25">
        <v>42200</v>
      </c>
      <c r="AF25">
        <v>4676</v>
      </c>
      <c r="AG25">
        <v>19</v>
      </c>
      <c r="AH25">
        <v>0.20946000000000001</v>
      </c>
      <c r="AI25">
        <v>883.72095000000002</v>
      </c>
      <c r="AJ25">
        <v>8.7279999999999996E-2</v>
      </c>
      <c r="AK25">
        <v>1.7180000000000001E-2</v>
      </c>
      <c r="AL25">
        <v>24</v>
      </c>
      <c r="AM25">
        <v>171.45343</v>
      </c>
      <c r="AN25">
        <v>7.1438899999999999</v>
      </c>
      <c r="AO25">
        <v>34.296190000000003</v>
      </c>
      <c r="AP25">
        <v>70.231729999999999</v>
      </c>
      <c r="AQ25">
        <v>619.17236000000003</v>
      </c>
      <c r="AR25">
        <v>79.905820000000006</v>
      </c>
      <c r="AS25">
        <v>154.88466</v>
      </c>
      <c r="AT25">
        <v>480.38080000000002</v>
      </c>
      <c r="AU25">
        <v>979.78869999999995</v>
      </c>
      <c r="AV25">
        <v>604.40967000000001</v>
      </c>
      <c r="AW25">
        <v>41.931609999999999</v>
      </c>
      <c r="AX25">
        <v>172.82486</v>
      </c>
      <c r="AY25">
        <v>287.31137000000001</v>
      </c>
      <c r="AZ25">
        <v>158.94904</v>
      </c>
      <c r="BA25">
        <v>271.25488000000001</v>
      </c>
      <c r="BB25">
        <v>216.97548</v>
      </c>
      <c r="BC25">
        <v>15.107189999999999</v>
      </c>
      <c r="BD25">
        <v>56.831870000000002</v>
      </c>
      <c r="BE25">
        <v>101.97812999999999</v>
      </c>
      <c r="BF25">
        <v>49.965339999999998</v>
      </c>
      <c r="BG25">
        <v>85.135120000000001</v>
      </c>
      <c r="BH25">
        <v>55.483330000000002</v>
      </c>
      <c r="BI25">
        <v>208.80591000000001</v>
      </c>
      <c r="BJ25">
        <v>36.600360000000002</v>
      </c>
      <c r="BK25">
        <v>129.07387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883.72095000000002</v>
      </c>
      <c r="CJ25">
        <v>34.296190000000003</v>
      </c>
      <c r="CK25">
        <v>70.231729999999999</v>
      </c>
      <c r="CL25">
        <v>619.17236000000003</v>
      </c>
      <c r="CM25">
        <v>79.905820000000006</v>
      </c>
      <c r="CN25">
        <v>154.88466</v>
      </c>
      <c r="CO25">
        <v>480.38080000000002</v>
      </c>
      <c r="CP25">
        <v>979.78869999999995</v>
      </c>
      <c r="CQ25">
        <v>604.40967000000001</v>
      </c>
      <c r="CR25">
        <v>41.931609999999999</v>
      </c>
      <c r="CS25">
        <v>172.82486</v>
      </c>
      <c r="CT25">
        <v>287.31137000000001</v>
      </c>
      <c r="CU25">
        <v>158.94904</v>
      </c>
      <c r="CV25">
        <v>271.25488000000001</v>
      </c>
      <c r="CW25">
        <v>216.97548</v>
      </c>
      <c r="CX25">
        <v>15.107189999999999</v>
      </c>
      <c r="CY25">
        <v>56.831870000000002</v>
      </c>
      <c r="CZ25">
        <v>101.97812999999999</v>
      </c>
      <c r="DA25">
        <v>49.965339999999998</v>
      </c>
      <c r="DB25">
        <v>85.135120000000001</v>
      </c>
      <c r="DC25">
        <v>55.483330000000002</v>
      </c>
      <c r="DD25">
        <v>208.80591000000001</v>
      </c>
      <c r="DE25">
        <v>36.600360000000002</v>
      </c>
      <c r="DF25">
        <v>129.07387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98196</v>
      </c>
      <c r="EE25">
        <v>24</v>
      </c>
      <c r="EF25">
        <v>21.9</v>
      </c>
      <c r="EG25">
        <v>1296.6997100000001</v>
      </c>
      <c r="EH25">
        <v>8.7279999999999996E-2</v>
      </c>
      <c r="EI25">
        <v>6.9330000000000003E-2</v>
      </c>
      <c r="EJ25">
        <v>1296.6997100000001</v>
      </c>
      <c r="EK25">
        <v>21.76</v>
      </c>
      <c r="EL25">
        <v>1947.91003</v>
      </c>
      <c r="EM25">
        <v>8.7279999999999996E-2</v>
      </c>
      <c r="EN25">
        <v>6.9430000000000006E-2</v>
      </c>
      <c r="EO25">
        <v>1947.91003</v>
      </c>
      <c r="EP25">
        <v>21.84</v>
      </c>
      <c r="EQ25">
        <v>9.5909999999999995E-2</v>
      </c>
      <c r="ER25">
        <v>782.96771000000001</v>
      </c>
      <c r="ES25">
        <v>8.7279999999999996E-2</v>
      </c>
      <c r="ET25">
        <v>5.5809999999999998E-2</v>
      </c>
      <c r="EU25">
        <v>782.96771000000001</v>
      </c>
      <c r="EV25">
        <v>21.83</v>
      </c>
      <c r="EW25">
        <v>9.5949999999999994E-2</v>
      </c>
      <c r="EX25">
        <v>4911.2983400000003</v>
      </c>
      <c r="EY25">
        <v>171.45343</v>
      </c>
      <c r="EZ25">
        <v>4911.2983400000003</v>
      </c>
      <c r="FA25">
        <v>0</v>
      </c>
    </row>
    <row r="26" spans="1:157" x14ac:dyDescent="0.25">
      <c r="A26">
        <v>57735</v>
      </c>
      <c r="B26" t="s">
        <v>97</v>
      </c>
      <c r="C26">
        <v>34877</v>
      </c>
      <c r="D26">
        <v>30754</v>
      </c>
      <c r="E26">
        <v>6</v>
      </c>
      <c r="F26">
        <v>0</v>
      </c>
      <c r="G26">
        <v>0</v>
      </c>
      <c r="H26">
        <v>0</v>
      </c>
      <c r="I26">
        <v>0</v>
      </c>
      <c r="J26">
        <v>115</v>
      </c>
      <c r="K26">
        <v>3.3279999999999997E-2</v>
      </c>
      <c r="L26">
        <v>15</v>
      </c>
      <c r="M26">
        <v>0</v>
      </c>
      <c r="N26">
        <v>0</v>
      </c>
      <c r="O26">
        <v>0</v>
      </c>
      <c r="P26">
        <v>1</v>
      </c>
      <c r="Q26">
        <v>1</v>
      </c>
      <c r="R26" t="s">
        <v>99</v>
      </c>
      <c r="S26">
        <v>17</v>
      </c>
      <c r="T26">
        <v>0</v>
      </c>
      <c r="U26">
        <v>7470</v>
      </c>
      <c r="V26">
        <v>0</v>
      </c>
      <c r="W26">
        <v>0</v>
      </c>
      <c r="X26">
        <v>0</v>
      </c>
      <c r="Y26">
        <v>0</v>
      </c>
      <c r="Z26">
        <v>0</v>
      </c>
      <c r="AA26">
        <v>5</v>
      </c>
      <c r="AB26">
        <v>0</v>
      </c>
      <c r="AC26">
        <v>0</v>
      </c>
      <c r="AD26">
        <v>24</v>
      </c>
      <c r="AE26">
        <v>42200</v>
      </c>
      <c r="AF26">
        <v>4676</v>
      </c>
      <c r="AG26">
        <v>19</v>
      </c>
      <c r="AH26">
        <v>0.19968</v>
      </c>
      <c r="AI26">
        <v>2058.8984399999999</v>
      </c>
      <c r="AJ26">
        <v>8.3199999999999996E-2</v>
      </c>
      <c r="AK26">
        <v>4.0030000000000003E-2</v>
      </c>
      <c r="AL26">
        <v>23.99925</v>
      </c>
      <c r="AM26">
        <v>409.57663000000002</v>
      </c>
      <c r="AN26">
        <v>17.066020000000002</v>
      </c>
      <c r="AO26">
        <v>67.486469999999997</v>
      </c>
      <c r="AP26">
        <v>128.51616999999999</v>
      </c>
      <c r="AQ26">
        <v>2472.6108399999998</v>
      </c>
      <c r="AR26">
        <v>342.63333</v>
      </c>
      <c r="AS26">
        <v>1282.1323199999999</v>
      </c>
      <c r="AT26">
        <v>799.77941999999996</v>
      </c>
      <c r="AU26">
        <v>1647.8313000000001</v>
      </c>
      <c r="AV26">
        <v>1345.2739300000001</v>
      </c>
      <c r="AW26">
        <v>71.519580000000005</v>
      </c>
      <c r="AX26">
        <v>560.34325999999999</v>
      </c>
      <c r="AY26">
        <v>594.23919999999998</v>
      </c>
      <c r="AZ26">
        <v>244.60619</v>
      </c>
      <c r="BA26">
        <v>429.66543999999999</v>
      </c>
      <c r="BB26">
        <v>386.18387000000001</v>
      </c>
      <c r="BC26">
        <v>26.88279</v>
      </c>
      <c r="BD26">
        <v>185.16565</v>
      </c>
      <c r="BE26">
        <v>190.86604</v>
      </c>
      <c r="BF26">
        <v>78.665530000000004</v>
      </c>
      <c r="BG26">
        <v>136.29459</v>
      </c>
      <c r="BH26">
        <v>96.591920000000002</v>
      </c>
      <c r="BI26">
        <v>832.67749000000003</v>
      </c>
      <c r="BJ26">
        <v>160.82220000000001</v>
      </c>
      <c r="BK26">
        <v>226.20238000000001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2058.8984399999999</v>
      </c>
      <c r="CJ26">
        <v>67.486469999999997</v>
      </c>
      <c r="CK26">
        <v>128.51616999999999</v>
      </c>
      <c r="CL26">
        <v>2472.6108399999998</v>
      </c>
      <c r="CM26">
        <v>342.63333</v>
      </c>
      <c r="CN26">
        <v>1282.1323199999999</v>
      </c>
      <c r="CO26">
        <v>799.77941999999996</v>
      </c>
      <c r="CP26">
        <v>1647.8313000000001</v>
      </c>
      <c r="CQ26">
        <v>1345.2739300000001</v>
      </c>
      <c r="CR26">
        <v>71.519580000000005</v>
      </c>
      <c r="CS26">
        <v>560.34325999999999</v>
      </c>
      <c r="CT26">
        <v>594.23919999999998</v>
      </c>
      <c r="CU26">
        <v>244.60619</v>
      </c>
      <c r="CV26">
        <v>429.66543999999999</v>
      </c>
      <c r="CW26">
        <v>386.18387000000001</v>
      </c>
      <c r="CX26">
        <v>26.88279</v>
      </c>
      <c r="CY26">
        <v>185.16565</v>
      </c>
      <c r="CZ26">
        <v>190.86604</v>
      </c>
      <c r="DA26">
        <v>78.665530000000004</v>
      </c>
      <c r="DB26">
        <v>136.29459</v>
      </c>
      <c r="DC26">
        <v>96.591920000000002</v>
      </c>
      <c r="DD26">
        <v>832.67749000000003</v>
      </c>
      <c r="DE26">
        <v>160.82220000000001</v>
      </c>
      <c r="DF26">
        <v>226.20238000000001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98196</v>
      </c>
      <c r="EE26">
        <v>24</v>
      </c>
      <c r="EF26">
        <v>21.88</v>
      </c>
      <c r="EG26">
        <v>3161.0285600000002</v>
      </c>
      <c r="EH26">
        <v>8.3199999999999996E-2</v>
      </c>
      <c r="EI26">
        <v>0.16900000000000001</v>
      </c>
      <c r="EJ26">
        <v>3161.0285600000002</v>
      </c>
      <c r="EK26">
        <v>21.45</v>
      </c>
      <c r="EL26">
        <v>4571.9394499999999</v>
      </c>
      <c r="EM26">
        <v>8.3199999999999996E-2</v>
      </c>
      <c r="EN26">
        <v>0.16295999999999999</v>
      </c>
      <c r="EO26">
        <v>4571.9394499999999</v>
      </c>
      <c r="EP26">
        <v>21.73</v>
      </c>
      <c r="EQ26">
        <v>9.1889999999999999E-2</v>
      </c>
      <c r="ER26">
        <v>2515.1237799999999</v>
      </c>
      <c r="ES26">
        <v>8.3199999999999996E-2</v>
      </c>
      <c r="ET26">
        <v>0.17929</v>
      </c>
      <c r="EU26">
        <v>2515.1237799999999</v>
      </c>
      <c r="EV26">
        <v>21.57</v>
      </c>
      <c r="EW26">
        <v>9.257E-2</v>
      </c>
      <c r="EX26">
        <v>12306.990229999999</v>
      </c>
      <c r="EY26">
        <v>409.57663000000002</v>
      </c>
      <c r="EZ26">
        <v>12306.990229999999</v>
      </c>
      <c r="FA26">
        <v>0</v>
      </c>
    </row>
    <row r="27" spans="1:157" x14ac:dyDescent="0.25">
      <c r="A27">
        <v>57738</v>
      </c>
      <c r="B27" t="s">
        <v>97</v>
      </c>
      <c r="C27">
        <v>34878</v>
      </c>
      <c r="D27">
        <v>30753</v>
      </c>
      <c r="E27">
        <v>6</v>
      </c>
      <c r="F27">
        <v>0</v>
      </c>
      <c r="G27">
        <v>0</v>
      </c>
      <c r="H27">
        <v>0</v>
      </c>
      <c r="I27">
        <v>0</v>
      </c>
      <c r="J27">
        <v>115</v>
      </c>
      <c r="K27">
        <v>3.075E-2</v>
      </c>
      <c r="L27">
        <v>15</v>
      </c>
      <c r="M27">
        <v>0</v>
      </c>
      <c r="N27">
        <v>0</v>
      </c>
      <c r="O27">
        <v>0</v>
      </c>
      <c r="P27">
        <v>1</v>
      </c>
      <c r="Q27">
        <v>1</v>
      </c>
      <c r="R27" t="s">
        <v>99</v>
      </c>
      <c r="S27">
        <v>19</v>
      </c>
      <c r="T27">
        <v>0</v>
      </c>
      <c r="U27">
        <v>7190</v>
      </c>
      <c r="V27">
        <v>0</v>
      </c>
      <c r="W27">
        <v>0</v>
      </c>
      <c r="X27">
        <v>0</v>
      </c>
      <c r="Y27">
        <v>0</v>
      </c>
      <c r="Z27">
        <v>0</v>
      </c>
      <c r="AA27">
        <v>5</v>
      </c>
      <c r="AB27">
        <v>0</v>
      </c>
      <c r="AC27">
        <v>0</v>
      </c>
      <c r="AD27">
        <v>24</v>
      </c>
      <c r="AE27">
        <v>42200</v>
      </c>
      <c r="AF27">
        <v>4676</v>
      </c>
      <c r="AG27">
        <v>19</v>
      </c>
      <c r="AH27">
        <v>0.1845</v>
      </c>
      <c r="AI27">
        <v>1381.4091800000001</v>
      </c>
      <c r="AJ27">
        <v>7.6880000000000004E-2</v>
      </c>
      <c r="AK27">
        <v>2.6859999999999998E-2</v>
      </c>
      <c r="AL27">
        <v>23.999700000000001</v>
      </c>
      <c r="AM27">
        <v>391.09447999999998</v>
      </c>
      <c r="AN27">
        <v>16.29636</v>
      </c>
      <c r="AO27">
        <v>66.215720000000005</v>
      </c>
      <c r="AP27">
        <v>145.49757</v>
      </c>
      <c r="AQ27">
        <v>2997.2336399999999</v>
      </c>
      <c r="AR27">
        <v>350.30896000000001</v>
      </c>
      <c r="AS27">
        <v>1313.3544899999999</v>
      </c>
      <c r="AT27">
        <v>666.90814</v>
      </c>
      <c r="AU27">
        <v>1705.6893299999999</v>
      </c>
      <c r="AV27">
        <v>1364.16956</v>
      </c>
      <c r="AW27">
        <v>71.751080000000002</v>
      </c>
      <c r="AX27">
        <v>683.18151999999998</v>
      </c>
      <c r="AY27">
        <v>543.37549000000001</v>
      </c>
      <c r="AZ27">
        <v>204.49932999999999</v>
      </c>
      <c r="BA27">
        <v>439.01733000000002</v>
      </c>
      <c r="BB27">
        <v>383.79541</v>
      </c>
      <c r="BC27">
        <v>25.545639999999999</v>
      </c>
      <c r="BD27">
        <v>223.55716000000001</v>
      </c>
      <c r="BE27">
        <v>169.4332</v>
      </c>
      <c r="BF27">
        <v>57.944290000000002</v>
      </c>
      <c r="BG27">
        <v>135.37531999999999</v>
      </c>
      <c r="BH27">
        <v>90.588369999999998</v>
      </c>
      <c r="BI27">
        <v>753.36041</v>
      </c>
      <c r="BJ27">
        <v>120.36259</v>
      </c>
      <c r="BK27">
        <v>207.35466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1381.4091800000001</v>
      </c>
      <c r="CJ27">
        <v>66.215720000000005</v>
      </c>
      <c r="CK27">
        <v>145.49757</v>
      </c>
      <c r="CL27">
        <v>2997.2336399999999</v>
      </c>
      <c r="CM27">
        <v>350.30896000000001</v>
      </c>
      <c r="CN27">
        <v>1313.3544899999999</v>
      </c>
      <c r="CO27">
        <v>666.90814</v>
      </c>
      <c r="CP27">
        <v>1705.6893299999999</v>
      </c>
      <c r="CQ27">
        <v>1364.16956</v>
      </c>
      <c r="CR27">
        <v>71.751080000000002</v>
      </c>
      <c r="CS27">
        <v>683.18151999999998</v>
      </c>
      <c r="CT27">
        <v>543.37549000000001</v>
      </c>
      <c r="CU27">
        <v>204.49932999999999</v>
      </c>
      <c r="CV27">
        <v>439.01733000000002</v>
      </c>
      <c r="CW27">
        <v>383.79541</v>
      </c>
      <c r="CX27">
        <v>25.545639999999999</v>
      </c>
      <c r="CY27">
        <v>223.55716000000001</v>
      </c>
      <c r="CZ27">
        <v>169.4332</v>
      </c>
      <c r="DA27">
        <v>57.944290000000002</v>
      </c>
      <c r="DB27">
        <v>135.37531999999999</v>
      </c>
      <c r="DC27">
        <v>90.588369999999998</v>
      </c>
      <c r="DD27">
        <v>753.36041</v>
      </c>
      <c r="DE27">
        <v>120.36259</v>
      </c>
      <c r="DF27">
        <v>207.35466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98196</v>
      </c>
      <c r="EE27">
        <v>24</v>
      </c>
      <c r="EF27">
        <v>21.89</v>
      </c>
      <c r="EG27">
        <v>4105.8535199999997</v>
      </c>
      <c r="EH27">
        <v>7.6880000000000004E-2</v>
      </c>
      <c r="EI27">
        <v>0.21951999999999999</v>
      </c>
      <c r="EJ27">
        <v>4105.8535199999997</v>
      </c>
      <c r="EK27">
        <v>21.23</v>
      </c>
      <c r="EL27">
        <v>5101.7075199999999</v>
      </c>
      <c r="EM27">
        <v>7.6880000000000004E-2</v>
      </c>
      <c r="EN27">
        <v>0.18184</v>
      </c>
      <c r="EO27">
        <v>5101.7075199999999</v>
      </c>
      <c r="EP27">
        <v>21.7</v>
      </c>
      <c r="EQ27">
        <v>8.5019999999999998E-2</v>
      </c>
      <c r="ER27">
        <v>2129.54907</v>
      </c>
      <c r="ES27">
        <v>7.6880000000000004E-2</v>
      </c>
      <c r="ET27">
        <v>0.15181</v>
      </c>
      <c r="EU27">
        <v>2129.54907</v>
      </c>
      <c r="EV27">
        <v>21.64</v>
      </c>
      <c r="EW27">
        <v>8.5260000000000002E-2</v>
      </c>
      <c r="EX27">
        <v>12718.51953</v>
      </c>
      <c r="EY27">
        <v>391.09447999999998</v>
      </c>
      <c r="EZ27">
        <v>12718.51953</v>
      </c>
      <c r="FA27">
        <v>0</v>
      </c>
    </row>
    <row r="28" spans="1:157" x14ac:dyDescent="0.25">
      <c r="A28">
        <v>57740</v>
      </c>
      <c r="B28" t="s">
        <v>97</v>
      </c>
      <c r="C28">
        <v>34879</v>
      </c>
      <c r="D28">
        <v>30752</v>
      </c>
      <c r="E28">
        <v>6</v>
      </c>
      <c r="F28">
        <v>0</v>
      </c>
      <c r="G28">
        <v>0</v>
      </c>
      <c r="H28">
        <v>0</v>
      </c>
      <c r="I28">
        <v>0</v>
      </c>
      <c r="J28">
        <v>115</v>
      </c>
      <c r="K28">
        <v>3.2250000000000001E-2</v>
      </c>
      <c r="L28">
        <v>15</v>
      </c>
      <c r="M28">
        <v>0</v>
      </c>
      <c r="N28">
        <v>0</v>
      </c>
      <c r="O28">
        <v>0</v>
      </c>
      <c r="P28">
        <v>1</v>
      </c>
      <c r="Q28">
        <v>1</v>
      </c>
      <c r="R28" t="s">
        <v>99</v>
      </c>
      <c r="S28">
        <v>10</v>
      </c>
      <c r="T28">
        <v>0</v>
      </c>
      <c r="U28">
        <v>7586</v>
      </c>
      <c r="V28">
        <v>0</v>
      </c>
      <c r="W28">
        <v>0</v>
      </c>
      <c r="X28">
        <v>0</v>
      </c>
      <c r="Y28">
        <v>0</v>
      </c>
      <c r="Z28">
        <v>0</v>
      </c>
      <c r="AA28">
        <v>5</v>
      </c>
      <c r="AB28">
        <v>0</v>
      </c>
      <c r="AC28">
        <v>0</v>
      </c>
      <c r="AD28">
        <v>24</v>
      </c>
      <c r="AE28">
        <v>42200</v>
      </c>
      <c r="AF28">
        <v>4676</v>
      </c>
      <c r="AG28">
        <v>19</v>
      </c>
      <c r="AH28">
        <v>0.19350000000000001</v>
      </c>
      <c r="AI28">
        <v>1442.7288799999999</v>
      </c>
      <c r="AJ28">
        <v>8.0629999999999993E-2</v>
      </c>
      <c r="AK28">
        <v>2.8049999999999999E-2</v>
      </c>
      <c r="AL28">
        <v>23.99981</v>
      </c>
      <c r="AM28">
        <v>391.15170000000001</v>
      </c>
      <c r="AN28">
        <v>16.298559999999998</v>
      </c>
      <c r="AO28">
        <v>68.122780000000006</v>
      </c>
      <c r="AP28">
        <v>153.28360000000001</v>
      </c>
      <c r="AQ28">
        <v>2699.6618699999999</v>
      </c>
      <c r="AR28">
        <v>376.23000999999999</v>
      </c>
      <c r="AS28">
        <v>1307.76343</v>
      </c>
      <c r="AT28">
        <v>752.45221000000004</v>
      </c>
      <c r="AU28">
        <v>1709.95508</v>
      </c>
      <c r="AV28">
        <v>1379.90112</v>
      </c>
      <c r="AW28">
        <v>72.692409999999995</v>
      </c>
      <c r="AX28">
        <v>613.25079000000005</v>
      </c>
      <c r="AY28">
        <v>509.31792999999999</v>
      </c>
      <c r="AZ28">
        <v>225.08679000000001</v>
      </c>
      <c r="BA28">
        <v>437.84125</v>
      </c>
      <c r="BB28">
        <v>379.24691999999999</v>
      </c>
      <c r="BC28">
        <v>25.103290000000001</v>
      </c>
      <c r="BD28">
        <v>200.13445999999999</v>
      </c>
      <c r="BE28">
        <v>153.73441</v>
      </c>
      <c r="BF28">
        <v>69.719669999999994</v>
      </c>
      <c r="BG28">
        <v>137.87432999999999</v>
      </c>
      <c r="BH28">
        <v>93.569400000000002</v>
      </c>
      <c r="BI28">
        <v>414.50555000000003</v>
      </c>
      <c r="BJ28">
        <v>141.69305</v>
      </c>
      <c r="BK28">
        <v>207.57507000000001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1442.7288799999999</v>
      </c>
      <c r="CJ28">
        <v>68.122780000000006</v>
      </c>
      <c r="CK28">
        <v>153.28360000000001</v>
      </c>
      <c r="CL28">
        <v>2699.6618699999999</v>
      </c>
      <c r="CM28">
        <v>376.23000999999999</v>
      </c>
      <c r="CN28">
        <v>1307.76343</v>
      </c>
      <c r="CO28">
        <v>752.45221000000004</v>
      </c>
      <c r="CP28">
        <v>1709.95508</v>
      </c>
      <c r="CQ28">
        <v>1379.90112</v>
      </c>
      <c r="CR28">
        <v>72.692409999999995</v>
      </c>
      <c r="CS28">
        <v>613.25079000000005</v>
      </c>
      <c r="CT28">
        <v>509.31792999999999</v>
      </c>
      <c r="CU28">
        <v>225.08679000000001</v>
      </c>
      <c r="CV28">
        <v>437.84125</v>
      </c>
      <c r="CW28">
        <v>379.24691999999999</v>
      </c>
      <c r="CX28">
        <v>25.103290000000001</v>
      </c>
      <c r="CY28">
        <v>200.13445999999999</v>
      </c>
      <c r="CZ28">
        <v>153.73441</v>
      </c>
      <c r="DA28">
        <v>69.719669999999994</v>
      </c>
      <c r="DB28">
        <v>137.87432999999999</v>
      </c>
      <c r="DC28">
        <v>93.569400000000002</v>
      </c>
      <c r="DD28">
        <v>414.50555000000003</v>
      </c>
      <c r="DE28">
        <v>141.69305</v>
      </c>
      <c r="DF28">
        <v>207.57507000000001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98196</v>
      </c>
      <c r="EE28">
        <v>24</v>
      </c>
      <c r="EF28">
        <v>21.89</v>
      </c>
      <c r="EG28">
        <v>3940.1997099999999</v>
      </c>
      <c r="EH28">
        <v>8.0629999999999993E-2</v>
      </c>
      <c r="EI28">
        <v>0.21065999999999999</v>
      </c>
      <c r="EJ28">
        <v>3940.1997099999999</v>
      </c>
      <c r="EK28">
        <v>21.28</v>
      </c>
      <c r="EL28">
        <v>4778.2670900000003</v>
      </c>
      <c r="EM28">
        <v>8.0629999999999993E-2</v>
      </c>
      <c r="EN28">
        <v>0.17030999999999999</v>
      </c>
      <c r="EO28">
        <v>4778.2670900000003</v>
      </c>
      <c r="EP28">
        <v>21.72</v>
      </c>
      <c r="EQ28">
        <v>8.9090000000000003E-2</v>
      </c>
      <c r="ER28">
        <v>1967.51953</v>
      </c>
      <c r="ES28">
        <v>8.0629999999999993E-2</v>
      </c>
      <c r="ET28">
        <v>0.14026</v>
      </c>
      <c r="EU28">
        <v>1967.51953</v>
      </c>
      <c r="EV28">
        <v>21.66</v>
      </c>
      <c r="EW28">
        <v>8.9340000000000003E-2</v>
      </c>
      <c r="EX28">
        <v>12128.714840000001</v>
      </c>
      <c r="EY28">
        <v>391.15172999999999</v>
      </c>
      <c r="EZ28">
        <v>12128.714840000001</v>
      </c>
      <c r="FA28">
        <v>0</v>
      </c>
    </row>
    <row r="29" spans="1:157" x14ac:dyDescent="0.25">
      <c r="A29">
        <v>57743</v>
      </c>
      <c r="B29" t="s">
        <v>97</v>
      </c>
      <c r="C29">
        <v>34880</v>
      </c>
      <c r="D29">
        <v>30751</v>
      </c>
      <c r="E29">
        <v>6</v>
      </c>
      <c r="F29">
        <v>0</v>
      </c>
      <c r="G29">
        <v>0</v>
      </c>
      <c r="H29">
        <v>0</v>
      </c>
      <c r="I29">
        <v>0</v>
      </c>
      <c r="J29">
        <v>115</v>
      </c>
      <c r="K29">
        <v>3.7289999999999997E-2</v>
      </c>
      <c r="L29">
        <v>15</v>
      </c>
      <c r="M29">
        <v>0</v>
      </c>
      <c r="N29">
        <v>0</v>
      </c>
      <c r="O29">
        <v>0</v>
      </c>
      <c r="P29">
        <v>1</v>
      </c>
      <c r="Q29">
        <v>1</v>
      </c>
      <c r="R29" t="s">
        <v>99</v>
      </c>
      <c r="S29">
        <v>63</v>
      </c>
      <c r="T29">
        <v>0</v>
      </c>
      <c r="U29">
        <v>8056</v>
      </c>
      <c r="V29">
        <v>0</v>
      </c>
      <c r="W29">
        <v>0</v>
      </c>
      <c r="X29">
        <v>0</v>
      </c>
      <c r="Y29">
        <v>0</v>
      </c>
      <c r="Z29">
        <v>0</v>
      </c>
      <c r="AA29">
        <v>5</v>
      </c>
      <c r="AB29">
        <v>0</v>
      </c>
      <c r="AC29">
        <v>0</v>
      </c>
      <c r="AD29">
        <v>24</v>
      </c>
      <c r="AE29">
        <v>42200</v>
      </c>
      <c r="AF29">
        <v>4676</v>
      </c>
      <c r="AG29">
        <v>19</v>
      </c>
      <c r="AH29">
        <v>0.22373999999999999</v>
      </c>
      <c r="AI29">
        <v>2084.0405300000002</v>
      </c>
      <c r="AJ29">
        <v>9.3229999999999993E-2</v>
      </c>
      <c r="AK29">
        <v>4.052E-2</v>
      </c>
      <c r="AL29">
        <v>23.999939999999999</v>
      </c>
      <c r="AM29">
        <v>511.94968</v>
      </c>
      <c r="AN29">
        <v>21.333079999999999</v>
      </c>
      <c r="AO29">
        <v>62.618180000000002</v>
      </c>
      <c r="AP29">
        <v>145.03653</v>
      </c>
      <c r="AQ29">
        <v>3854.4846200000002</v>
      </c>
      <c r="AR29">
        <v>309.65969999999999</v>
      </c>
      <c r="AS29">
        <v>1189.12012</v>
      </c>
      <c r="AT29">
        <v>688.11767999999995</v>
      </c>
      <c r="AU29">
        <v>1906.01379</v>
      </c>
      <c r="AV29">
        <v>1405.34692</v>
      </c>
      <c r="AW29">
        <v>69.402979999999999</v>
      </c>
      <c r="AX29">
        <v>884.18755999999996</v>
      </c>
      <c r="AY29">
        <v>473.47766000000001</v>
      </c>
      <c r="AZ29">
        <v>204.90136999999999</v>
      </c>
      <c r="BA29">
        <v>480.96206999999998</v>
      </c>
      <c r="BB29">
        <v>379.23514</v>
      </c>
      <c r="BC29">
        <v>24.60772</v>
      </c>
      <c r="BD29">
        <v>288.68554999999998</v>
      </c>
      <c r="BE29">
        <v>147.22456</v>
      </c>
      <c r="BF29">
        <v>57.12527</v>
      </c>
      <c r="BG29">
        <v>148.72603000000001</v>
      </c>
      <c r="BH29">
        <v>90.563850000000002</v>
      </c>
      <c r="BI29">
        <v>631.01691000000005</v>
      </c>
      <c r="BJ29">
        <v>105.25373999999999</v>
      </c>
      <c r="BK29">
        <v>183.10532000000001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2084.0405300000002</v>
      </c>
      <c r="CJ29">
        <v>62.618180000000002</v>
      </c>
      <c r="CK29">
        <v>145.03653</v>
      </c>
      <c r="CL29">
        <v>3854.4846200000002</v>
      </c>
      <c r="CM29">
        <v>309.65969999999999</v>
      </c>
      <c r="CN29">
        <v>1189.12012</v>
      </c>
      <c r="CO29">
        <v>688.11767999999995</v>
      </c>
      <c r="CP29">
        <v>1906.01379</v>
      </c>
      <c r="CQ29">
        <v>1405.34692</v>
      </c>
      <c r="CR29">
        <v>69.402979999999999</v>
      </c>
      <c r="CS29">
        <v>884.18755999999996</v>
      </c>
      <c r="CT29">
        <v>473.47766000000001</v>
      </c>
      <c r="CU29">
        <v>204.90136999999999</v>
      </c>
      <c r="CV29">
        <v>480.96206999999998</v>
      </c>
      <c r="CW29">
        <v>379.23514</v>
      </c>
      <c r="CX29">
        <v>24.60772</v>
      </c>
      <c r="CY29">
        <v>288.68554999999998</v>
      </c>
      <c r="CZ29">
        <v>147.22456</v>
      </c>
      <c r="DA29">
        <v>57.12527</v>
      </c>
      <c r="DB29">
        <v>148.72603000000001</v>
      </c>
      <c r="DC29">
        <v>90.563850000000002</v>
      </c>
      <c r="DD29">
        <v>631.01691000000005</v>
      </c>
      <c r="DE29">
        <v>105.25373999999999</v>
      </c>
      <c r="DF29">
        <v>183.10532000000001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98196</v>
      </c>
      <c r="EE29">
        <v>24</v>
      </c>
      <c r="EF29">
        <v>21.88</v>
      </c>
      <c r="EG29">
        <v>4701.3833000000004</v>
      </c>
      <c r="EH29">
        <v>9.3240000000000003E-2</v>
      </c>
      <c r="EI29">
        <v>0.25135999999999997</v>
      </c>
      <c r="EJ29">
        <v>4701.3833000000004</v>
      </c>
      <c r="EK29">
        <v>21.05</v>
      </c>
      <c r="EL29">
        <v>5346.6391599999997</v>
      </c>
      <c r="EM29">
        <v>9.3229999999999993E-2</v>
      </c>
      <c r="EN29">
        <v>0.19056999999999999</v>
      </c>
      <c r="EO29">
        <v>5346.6391599999997</v>
      </c>
      <c r="EP29">
        <v>21.69</v>
      </c>
      <c r="EQ29">
        <v>0.10315000000000001</v>
      </c>
      <c r="ER29">
        <v>1596.8103000000001</v>
      </c>
      <c r="ES29">
        <v>9.3229999999999993E-2</v>
      </c>
      <c r="ET29">
        <v>0.11383</v>
      </c>
      <c r="EU29">
        <v>1596.8103000000001</v>
      </c>
      <c r="EV29">
        <v>21.72</v>
      </c>
      <c r="EW29">
        <v>0.10301</v>
      </c>
      <c r="EX29">
        <v>13728.87305</v>
      </c>
      <c r="EY29">
        <v>511.94968</v>
      </c>
      <c r="EZ29">
        <v>13728.87305</v>
      </c>
      <c r="FA29">
        <v>0</v>
      </c>
    </row>
    <row r="30" spans="1:157" x14ac:dyDescent="0.25">
      <c r="A30">
        <v>57746</v>
      </c>
      <c r="B30" t="s">
        <v>97</v>
      </c>
      <c r="C30">
        <v>34881</v>
      </c>
      <c r="D30">
        <v>30429</v>
      </c>
      <c r="E30">
        <v>6</v>
      </c>
      <c r="F30">
        <v>0</v>
      </c>
      <c r="G30">
        <v>0</v>
      </c>
      <c r="H30">
        <v>0</v>
      </c>
      <c r="I30">
        <v>0</v>
      </c>
      <c r="J30">
        <v>115</v>
      </c>
      <c r="K30">
        <v>4.1889999999999997E-2</v>
      </c>
      <c r="L30">
        <v>15</v>
      </c>
      <c r="M30">
        <v>0</v>
      </c>
      <c r="N30">
        <v>0</v>
      </c>
      <c r="O30">
        <v>0</v>
      </c>
      <c r="P30">
        <v>1</v>
      </c>
      <c r="Q30">
        <v>1</v>
      </c>
      <c r="R30" t="s">
        <v>99</v>
      </c>
      <c r="S30">
        <v>65</v>
      </c>
      <c r="T30">
        <v>0</v>
      </c>
      <c r="U30">
        <v>7446</v>
      </c>
      <c r="V30">
        <v>0</v>
      </c>
      <c r="W30">
        <v>0</v>
      </c>
      <c r="X30">
        <v>0</v>
      </c>
      <c r="Y30">
        <v>0</v>
      </c>
      <c r="Z30">
        <v>0</v>
      </c>
      <c r="AA30">
        <v>5</v>
      </c>
      <c r="AB30">
        <v>0</v>
      </c>
      <c r="AC30">
        <v>0</v>
      </c>
      <c r="AD30">
        <v>24</v>
      </c>
      <c r="AE30">
        <v>42200</v>
      </c>
      <c r="AF30">
        <v>4676</v>
      </c>
      <c r="AG30">
        <v>19</v>
      </c>
      <c r="AH30">
        <v>0.25135000000000002</v>
      </c>
      <c r="AI30">
        <v>4781.7372999999998</v>
      </c>
      <c r="AJ30">
        <v>0.10473</v>
      </c>
      <c r="AK30">
        <v>9.2960000000000001E-2</v>
      </c>
      <c r="AL30">
        <v>23.998519999999999</v>
      </c>
      <c r="AM30">
        <v>1021.34167</v>
      </c>
      <c r="AN30">
        <v>42.620269999999998</v>
      </c>
      <c r="AO30">
        <v>127.10748</v>
      </c>
      <c r="AP30">
        <v>304.04525999999998</v>
      </c>
      <c r="AQ30">
        <v>4822.93408</v>
      </c>
      <c r="AR30">
        <v>783.20905000000005</v>
      </c>
      <c r="AS30">
        <v>2600.4941399999998</v>
      </c>
      <c r="AT30">
        <v>1870.1921400000001</v>
      </c>
      <c r="AU30">
        <v>2894.8930700000001</v>
      </c>
      <c r="AV30">
        <v>3212.6206099999999</v>
      </c>
      <c r="AW30">
        <v>140.69925000000001</v>
      </c>
      <c r="AX30">
        <v>1063.53027</v>
      </c>
      <c r="AY30">
        <v>943.79944</v>
      </c>
      <c r="AZ30">
        <v>529.46222</v>
      </c>
      <c r="BA30">
        <v>728.13232000000005</v>
      </c>
      <c r="BB30">
        <v>801.65557999999999</v>
      </c>
      <c r="BC30">
        <v>53.330159999999999</v>
      </c>
      <c r="BD30">
        <v>352.26218</v>
      </c>
      <c r="BE30">
        <v>304.49576000000002</v>
      </c>
      <c r="BF30">
        <v>182.20490000000001</v>
      </c>
      <c r="BG30">
        <v>237.59296000000001</v>
      </c>
      <c r="BH30">
        <v>215.63756000000001</v>
      </c>
      <c r="BI30">
        <v>1487.4101599999999</v>
      </c>
      <c r="BJ30">
        <v>379.09314000000001</v>
      </c>
      <c r="BK30">
        <v>345.97620000000001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4781.7372999999998</v>
      </c>
      <c r="CJ30">
        <v>127.10748</v>
      </c>
      <c r="CK30">
        <v>304.04525999999998</v>
      </c>
      <c r="CL30">
        <v>4822.93408</v>
      </c>
      <c r="CM30">
        <v>783.20905000000005</v>
      </c>
      <c r="CN30">
        <v>2600.4941399999998</v>
      </c>
      <c r="CO30">
        <v>1870.1921400000001</v>
      </c>
      <c r="CP30">
        <v>2894.8930700000001</v>
      </c>
      <c r="CQ30">
        <v>3212.6206099999999</v>
      </c>
      <c r="CR30">
        <v>140.69925000000001</v>
      </c>
      <c r="CS30">
        <v>1063.53027</v>
      </c>
      <c r="CT30">
        <v>943.79944</v>
      </c>
      <c r="CU30">
        <v>529.46222</v>
      </c>
      <c r="CV30">
        <v>728.13232000000005</v>
      </c>
      <c r="CW30">
        <v>801.65557999999999</v>
      </c>
      <c r="CX30">
        <v>53.330159999999999</v>
      </c>
      <c r="CY30">
        <v>352.26218</v>
      </c>
      <c r="CZ30">
        <v>304.49576000000002</v>
      </c>
      <c r="DA30">
        <v>182.20490000000001</v>
      </c>
      <c r="DB30">
        <v>237.59296000000001</v>
      </c>
      <c r="DC30">
        <v>215.63756000000001</v>
      </c>
      <c r="DD30">
        <v>1487.4101599999999</v>
      </c>
      <c r="DE30">
        <v>379.09314000000001</v>
      </c>
      <c r="DF30">
        <v>345.97620000000001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98196</v>
      </c>
      <c r="EE30">
        <v>24</v>
      </c>
      <c r="EF30">
        <v>21.82</v>
      </c>
      <c r="EG30">
        <v>8046.3593799999999</v>
      </c>
      <c r="EH30">
        <v>0.10513</v>
      </c>
      <c r="EI30">
        <v>0.43019000000000002</v>
      </c>
      <c r="EJ30">
        <v>8046.3593799999999</v>
      </c>
      <c r="EK30">
        <v>15.87</v>
      </c>
      <c r="EL30">
        <v>8708.2392600000003</v>
      </c>
      <c r="EM30">
        <v>0.1048</v>
      </c>
      <c r="EN30">
        <v>0.31039</v>
      </c>
      <c r="EO30">
        <v>8708.2392600000003</v>
      </c>
      <c r="EP30">
        <v>21.5</v>
      </c>
      <c r="EQ30">
        <v>0.11691</v>
      </c>
      <c r="ER30">
        <v>2844.4416500000002</v>
      </c>
      <c r="ES30">
        <v>0.10473</v>
      </c>
      <c r="ET30">
        <v>0.20277000000000001</v>
      </c>
      <c r="EU30">
        <v>2844.4416500000002</v>
      </c>
      <c r="EV30">
        <v>21.52</v>
      </c>
      <c r="EW30">
        <v>0.1168</v>
      </c>
      <c r="EX30">
        <v>24380.777340000001</v>
      </c>
      <c r="EY30">
        <v>1021.3416099999999</v>
      </c>
      <c r="EZ30">
        <v>24380.777340000001</v>
      </c>
      <c r="FA30">
        <v>0</v>
      </c>
    </row>
    <row r="31" spans="1:157" x14ac:dyDescent="0.25">
      <c r="A31">
        <v>57748</v>
      </c>
      <c r="B31" t="s">
        <v>97</v>
      </c>
      <c r="C31">
        <v>34882</v>
      </c>
      <c r="D31">
        <v>30745</v>
      </c>
      <c r="E31">
        <v>6</v>
      </c>
      <c r="F31">
        <v>0</v>
      </c>
      <c r="G31">
        <v>0</v>
      </c>
      <c r="H31">
        <v>0</v>
      </c>
      <c r="I31">
        <v>0</v>
      </c>
      <c r="J31">
        <v>115</v>
      </c>
      <c r="K31">
        <v>2.1860000000000001E-2</v>
      </c>
      <c r="L31">
        <v>15</v>
      </c>
      <c r="M31">
        <v>0</v>
      </c>
      <c r="N31">
        <v>0</v>
      </c>
      <c r="O31">
        <v>0</v>
      </c>
      <c r="P31">
        <v>1</v>
      </c>
      <c r="Q31">
        <v>1</v>
      </c>
      <c r="R31" t="s">
        <v>99</v>
      </c>
      <c r="S31">
        <v>13</v>
      </c>
      <c r="T31">
        <v>0</v>
      </c>
      <c r="U31">
        <v>6270</v>
      </c>
      <c r="V31">
        <v>0</v>
      </c>
      <c r="W31">
        <v>0</v>
      </c>
      <c r="X31">
        <v>0</v>
      </c>
      <c r="Y31">
        <v>0</v>
      </c>
      <c r="Z31">
        <v>0</v>
      </c>
      <c r="AA31">
        <v>5</v>
      </c>
      <c r="AB31">
        <v>0</v>
      </c>
      <c r="AC31">
        <v>0</v>
      </c>
      <c r="AD31">
        <v>24</v>
      </c>
      <c r="AE31">
        <v>42200</v>
      </c>
      <c r="AF31">
        <v>4676</v>
      </c>
      <c r="AG31">
        <v>19</v>
      </c>
      <c r="AH31">
        <v>0.13116</v>
      </c>
      <c r="AI31">
        <v>6283.6196300000001</v>
      </c>
      <c r="AJ31">
        <v>5.4649999999999997E-2</v>
      </c>
      <c r="AK31">
        <v>0.12216</v>
      </c>
      <c r="AL31">
        <v>23.984749999999998</v>
      </c>
      <c r="AM31">
        <v>734.78588999999999</v>
      </c>
      <c r="AN31">
        <v>30.825530000000001</v>
      </c>
      <c r="AO31">
        <v>164.88783000000001</v>
      </c>
      <c r="AP31">
        <v>380.27679000000001</v>
      </c>
      <c r="AQ31">
        <v>7732.8881799999999</v>
      </c>
      <c r="AR31">
        <v>987.05438000000004</v>
      </c>
      <c r="AS31">
        <v>3371.7390099999998</v>
      </c>
      <c r="AT31">
        <v>2341.52124</v>
      </c>
      <c r="AU31">
        <v>4257.0078100000001</v>
      </c>
      <c r="AV31">
        <v>3972.5620100000001</v>
      </c>
      <c r="AW31">
        <v>170.89394999999999</v>
      </c>
      <c r="AX31">
        <v>1721.6982399999999</v>
      </c>
      <c r="AY31">
        <v>1103.4682600000001</v>
      </c>
      <c r="AZ31">
        <v>662.23461999999995</v>
      </c>
      <c r="BA31">
        <v>1060.4801</v>
      </c>
      <c r="BB31">
        <v>992.16198999999995</v>
      </c>
      <c r="BC31">
        <v>62.275300000000001</v>
      </c>
      <c r="BD31">
        <v>564.63116000000002</v>
      </c>
      <c r="BE31">
        <v>340.95947000000001</v>
      </c>
      <c r="BF31">
        <v>222.81099</v>
      </c>
      <c r="BG31">
        <v>343.46280000000002</v>
      </c>
      <c r="BH31">
        <v>264.00484999999998</v>
      </c>
      <c r="BI31">
        <v>2043.4843800000001</v>
      </c>
      <c r="BJ31">
        <v>441.65420999999998</v>
      </c>
      <c r="BK31">
        <v>411.10413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6283.6196300000001</v>
      </c>
      <c r="CJ31">
        <v>164.88783000000001</v>
      </c>
      <c r="CK31">
        <v>380.27679000000001</v>
      </c>
      <c r="CL31">
        <v>7732.8881799999999</v>
      </c>
      <c r="CM31">
        <v>987.05438000000004</v>
      </c>
      <c r="CN31">
        <v>3371.7390099999998</v>
      </c>
      <c r="CO31">
        <v>2341.52124</v>
      </c>
      <c r="CP31">
        <v>4257.0078100000001</v>
      </c>
      <c r="CQ31">
        <v>3972.5620100000001</v>
      </c>
      <c r="CR31">
        <v>170.89394999999999</v>
      </c>
      <c r="CS31">
        <v>1721.6982399999999</v>
      </c>
      <c r="CT31">
        <v>1103.4682600000001</v>
      </c>
      <c r="CU31">
        <v>662.23461999999995</v>
      </c>
      <c r="CV31">
        <v>1060.4801</v>
      </c>
      <c r="CW31">
        <v>992.16198999999995</v>
      </c>
      <c r="CX31">
        <v>62.275300000000001</v>
      </c>
      <c r="CY31">
        <v>564.63116000000002</v>
      </c>
      <c r="CZ31">
        <v>340.95947000000001</v>
      </c>
      <c r="DA31">
        <v>222.81099</v>
      </c>
      <c r="DB31">
        <v>343.46280000000002</v>
      </c>
      <c r="DC31">
        <v>264.00484999999998</v>
      </c>
      <c r="DD31">
        <v>2043.4843800000001</v>
      </c>
      <c r="DE31">
        <v>441.65420999999998</v>
      </c>
      <c r="DF31">
        <v>411.10413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98196</v>
      </c>
      <c r="EE31">
        <v>24</v>
      </c>
      <c r="EF31">
        <v>21.78</v>
      </c>
      <c r="EG31">
        <v>10415.597659999999</v>
      </c>
      <c r="EH31">
        <v>5.552E-2</v>
      </c>
      <c r="EI31">
        <v>0.55686000000000002</v>
      </c>
      <c r="EJ31">
        <v>10415.597659999999</v>
      </c>
      <c r="EK31">
        <v>12.27</v>
      </c>
      <c r="EL31">
        <v>12567.628909999999</v>
      </c>
      <c r="EM31">
        <v>5.491E-2</v>
      </c>
      <c r="EN31">
        <v>0.44795000000000001</v>
      </c>
      <c r="EO31">
        <v>12567.628909999999</v>
      </c>
      <c r="EP31">
        <v>21.21</v>
      </c>
      <c r="EQ31">
        <v>6.1839999999999999E-2</v>
      </c>
      <c r="ER31">
        <v>4346.4150399999999</v>
      </c>
      <c r="ES31">
        <v>5.4679999999999999E-2</v>
      </c>
      <c r="ET31">
        <v>0.30984</v>
      </c>
      <c r="EU31">
        <v>4346.4150399999999</v>
      </c>
      <c r="EV31">
        <v>21.17</v>
      </c>
      <c r="EW31">
        <v>6.1960000000000001E-2</v>
      </c>
      <c r="EX31">
        <v>33613.261720000002</v>
      </c>
      <c r="EY31">
        <v>734.78588999999999</v>
      </c>
      <c r="EZ31">
        <v>33613.261720000002</v>
      </c>
      <c r="FA31">
        <v>0</v>
      </c>
    </row>
    <row r="32" spans="1:157" x14ac:dyDescent="0.25">
      <c r="A32">
        <v>57751</v>
      </c>
      <c r="B32" t="s">
        <v>97</v>
      </c>
      <c r="C32">
        <v>34883</v>
      </c>
      <c r="D32">
        <v>27321</v>
      </c>
      <c r="E32">
        <v>6</v>
      </c>
      <c r="F32">
        <v>0</v>
      </c>
      <c r="G32">
        <v>0</v>
      </c>
      <c r="H32">
        <v>0</v>
      </c>
      <c r="I32">
        <v>0</v>
      </c>
      <c r="J32">
        <v>115</v>
      </c>
      <c r="K32">
        <v>3.449E-2</v>
      </c>
      <c r="L32">
        <v>15</v>
      </c>
      <c r="M32">
        <v>0</v>
      </c>
      <c r="N32">
        <v>0</v>
      </c>
      <c r="O32">
        <v>0</v>
      </c>
      <c r="P32">
        <v>1</v>
      </c>
      <c r="Q32">
        <v>1</v>
      </c>
      <c r="R32" t="s">
        <v>99</v>
      </c>
      <c r="S32">
        <v>77</v>
      </c>
      <c r="T32">
        <v>0</v>
      </c>
      <c r="U32">
        <v>7400</v>
      </c>
      <c r="V32">
        <v>0</v>
      </c>
      <c r="W32">
        <v>0</v>
      </c>
      <c r="X32">
        <v>0</v>
      </c>
      <c r="Y32">
        <v>0</v>
      </c>
      <c r="Z32">
        <v>0</v>
      </c>
      <c r="AA32">
        <v>5</v>
      </c>
      <c r="AB32">
        <v>0</v>
      </c>
      <c r="AC32">
        <v>0</v>
      </c>
      <c r="AD32">
        <v>24</v>
      </c>
      <c r="AE32">
        <v>42200</v>
      </c>
      <c r="AF32">
        <v>4676</v>
      </c>
      <c r="AG32">
        <v>19</v>
      </c>
      <c r="AH32">
        <v>0.20694000000000001</v>
      </c>
      <c r="AI32">
        <v>7050.8442400000004</v>
      </c>
      <c r="AJ32">
        <v>8.6230000000000001E-2</v>
      </c>
      <c r="AK32">
        <v>0.13708000000000001</v>
      </c>
      <c r="AL32">
        <v>23.966470000000001</v>
      </c>
      <c r="AM32">
        <v>1315.75793</v>
      </c>
      <c r="AN32">
        <v>55.573079999999997</v>
      </c>
      <c r="AO32">
        <v>192.06191999999999</v>
      </c>
      <c r="AP32">
        <v>429.25977</v>
      </c>
      <c r="AQ32">
        <v>8319.2275399999999</v>
      </c>
      <c r="AR32">
        <v>1254.6300000000001</v>
      </c>
      <c r="AS32">
        <v>4365.6459999999997</v>
      </c>
      <c r="AT32">
        <v>2621.4060100000002</v>
      </c>
      <c r="AU32">
        <v>4389.7397499999997</v>
      </c>
      <c r="AV32">
        <v>4679.37158</v>
      </c>
      <c r="AW32">
        <v>191.47585000000001</v>
      </c>
      <c r="AX32">
        <v>1825.09863</v>
      </c>
      <c r="AY32">
        <v>1291.6762699999999</v>
      </c>
      <c r="AZ32">
        <v>746.00732000000005</v>
      </c>
      <c r="BA32">
        <v>1101.9811999999999</v>
      </c>
      <c r="BB32">
        <v>1171.8298299999999</v>
      </c>
      <c r="BC32">
        <v>68.200829999999996</v>
      </c>
      <c r="BD32">
        <v>597.44104000000004</v>
      </c>
      <c r="BE32">
        <v>383.90015</v>
      </c>
      <c r="BF32">
        <v>250.06496000000001</v>
      </c>
      <c r="BG32">
        <v>356.02963</v>
      </c>
      <c r="BH32">
        <v>306.56988999999999</v>
      </c>
      <c r="BI32">
        <v>2626.6059599999999</v>
      </c>
      <c r="BJ32">
        <v>499.42633000000001</v>
      </c>
      <c r="BK32">
        <v>480.66924999999998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7050.8442400000004</v>
      </c>
      <c r="CJ32">
        <v>192.06191999999999</v>
      </c>
      <c r="CK32">
        <v>429.25977</v>
      </c>
      <c r="CL32">
        <v>8319.2275399999999</v>
      </c>
      <c r="CM32">
        <v>1254.6300000000001</v>
      </c>
      <c r="CN32">
        <v>4365.6459999999997</v>
      </c>
      <c r="CO32">
        <v>2621.4060100000002</v>
      </c>
      <c r="CP32">
        <v>4389.7397499999997</v>
      </c>
      <c r="CQ32">
        <v>4679.37158</v>
      </c>
      <c r="CR32">
        <v>191.47585000000001</v>
      </c>
      <c r="CS32">
        <v>1825.09863</v>
      </c>
      <c r="CT32">
        <v>1291.6762699999999</v>
      </c>
      <c r="CU32">
        <v>746.00732000000005</v>
      </c>
      <c r="CV32">
        <v>1101.9811999999999</v>
      </c>
      <c r="CW32">
        <v>1171.8298299999999</v>
      </c>
      <c r="CX32">
        <v>68.200829999999996</v>
      </c>
      <c r="CY32">
        <v>597.44104000000004</v>
      </c>
      <c r="CZ32">
        <v>383.90015</v>
      </c>
      <c r="DA32">
        <v>250.06496000000001</v>
      </c>
      <c r="DB32">
        <v>356.02963</v>
      </c>
      <c r="DC32">
        <v>306.56988999999999</v>
      </c>
      <c r="DD32">
        <v>2626.6059599999999</v>
      </c>
      <c r="DE32">
        <v>499.42633000000001</v>
      </c>
      <c r="DF32">
        <v>480.66924999999998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98196</v>
      </c>
      <c r="EE32">
        <v>24</v>
      </c>
      <c r="EF32">
        <v>21.76</v>
      </c>
      <c r="EG32">
        <v>11805.302729999999</v>
      </c>
      <c r="EH32">
        <v>8.8969999999999994E-2</v>
      </c>
      <c r="EI32">
        <v>0.63116000000000005</v>
      </c>
      <c r="EJ32">
        <v>11805.302729999999</v>
      </c>
      <c r="EK32">
        <v>11.29</v>
      </c>
      <c r="EL32">
        <v>14275.621090000001</v>
      </c>
      <c r="EM32">
        <v>8.7069999999999995E-2</v>
      </c>
      <c r="EN32">
        <v>0.50883</v>
      </c>
      <c r="EO32">
        <v>14275.621090000001</v>
      </c>
      <c r="EP32">
        <v>21.03</v>
      </c>
      <c r="EQ32">
        <v>9.8400000000000001E-2</v>
      </c>
      <c r="ER32">
        <v>5016.5517600000003</v>
      </c>
      <c r="ES32">
        <v>8.6349999999999996E-2</v>
      </c>
      <c r="ET32">
        <v>0.35760999999999998</v>
      </c>
      <c r="EU32">
        <v>5016.5517600000003</v>
      </c>
      <c r="EV32">
        <v>20.94</v>
      </c>
      <c r="EW32">
        <v>9.8830000000000001E-2</v>
      </c>
      <c r="EX32">
        <v>38148.320310000003</v>
      </c>
      <c r="EY32">
        <v>1315.75793</v>
      </c>
      <c r="EZ32">
        <v>38148.320310000003</v>
      </c>
      <c r="FA32">
        <v>0</v>
      </c>
    </row>
    <row r="33" spans="1:157" x14ac:dyDescent="0.25">
      <c r="A33">
        <v>57754</v>
      </c>
      <c r="B33" t="s">
        <v>97</v>
      </c>
      <c r="C33">
        <v>34884</v>
      </c>
      <c r="D33">
        <v>30744</v>
      </c>
      <c r="E33">
        <v>6</v>
      </c>
      <c r="F33">
        <v>0</v>
      </c>
      <c r="G33">
        <v>0</v>
      </c>
      <c r="H33">
        <v>0</v>
      </c>
      <c r="I33">
        <v>0</v>
      </c>
      <c r="J33">
        <v>115</v>
      </c>
      <c r="K33">
        <v>3.5430000000000003E-2</v>
      </c>
      <c r="L33">
        <v>15</v>
      </c>
      <c r="M33">
        <v>0</v>
      </c>
      <c r="N33">
        <v>0</v>
      </c>
      <c r="O33">
        <v>0</v>
      </c>
      <c r="P33">
        <v>1</v>
      </c>
      <c r="Q33">
        <v>1</v>
      </c>
      <c r="R33" t="s">
        <v>99</v>
      </c>
      <c r="S33">
        <v>8</v>
      </c>
      <c r="T33">
        <v>0</v>
      </c>
      <c r="U33">
        <v>6970</v>
      </c>
      <c r="V33">
        <v>0</v>
      </c>
      <c r="W33">
        <v>0</v>
      </c>
      <c r="X33">
        <v>0</v>
      </c>
      <c r="Y33">
        <v>0</v>
      </c>
      <c r="Z33">
        <v>0</v>
      </c>
      <c r="AA33">
        <v>5</v>
      </c>
      <c r="AB33">
        <v>0</v>
      </c>
      <c r="AC33">
        <v>0</v>
      </c>
      <c r="AD33">
        <v>24</v>
      </c>
      <c r="AE33">
        <v>42200</v>
      </c>
      <c r="AF33">
        <v>4676</v>
      </c>
      <c r="AG33">
        <v>19</v>
      </c>
      <c r="AH33">
        <v>0.21257999999999999</v>
      </c>
      <c r="AI33">
        <v>6190.9252900000001</v>
      </c>
      <c r="AJ33">
        <v>8.8580000000000006E-2</v>
      </c>
      <c r="AK33">
        <v>0.12035999999999999</v>
      </c>
      <c r="AL33">
        <v>23.999199999999998</v>
      </c>
      <c r="AM33">
        <v>1093.4705799999999</v>
      </c>
      <c r="AN33">
        <v>45.959960000000002</v>
      </c>
      <c r="AO33">
        <v>158.00917000000001</v>
      </c>
      <c r="AP33">
        <v>353.35354999999998</v>
      </c>
      <c r="AQ33">
        <v>6391.6870099999996</v>
      </c>
      <c r="AR33">
        <v>938.86896000000002</v>
      </c>
      <c r="AS33">
        <v>3562.17139</v>
      </c>
      <c r="AT33">
        <v>2287.1684599999999</v>
      </c>
      <c r="AU33">
        <v>3736.2602499999998</v>
      </c>
      <c r="AV33">
        <v>4358.53467</v>
      </c>
      <c r="AW33">
        <v>160.47725</v>
      </c>
      <c r="AX33">
        <v>1391.13428</v>
      </c>
      <c r="AY33">
        <v>1074.23767</v>
      </c>
      <c r="AZ33">
        <v>650.98999000000003</v>
      </c>
      <c r="BA33">
        <v>940.03479000000004</v>
      </c>
      <c r="BB33">
        <v>1090.41309</v>
      </c>
      <c r="BC33">
        <v>58.580370000000002</v>
      </c>
      <c r="BD33">
        <v>456.41699</v>
      </c>
      <c r="BE33">
        <v>329.30993999999998</v>
      </c>
      <c r="BF33">
        <v>211.00922</v>
      </c>
      <c r="BG33">
        <v>299.16149999999999</v>
      </c>
      <c r="BH33">
        <v>279.85338999999999</v>
      </c>
      <c r="BI33">
        <v>1391.29126</v>
      </c>
      <c r="BJ33">
        <v>394.83440999999999</v>
      </c>
      <c r="BK33">
        <v>349.04761000000002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6190.9252900000001</v>
      </c>
      <c r="CJ33">
        <v>158.00917000000001</v>
      </c>
      <c r="CK33">
        <v>353.35354999999998</v>
      </c>
      <c r="CL33">
        <v>6391.6870099999996</v>
      </c>
      <c r="CM33">
        <v>938.86896000000002</v>
      </c>
      <c r="CN33">
        <v>3562.17139</v>
      </c>
      <c r="CO33">
        <v>2287.1684599999999</v>
      </c>
      <c r="CP33">
        <v>3736.2602499999998</v>
      </c>
      <c r="CQ33">
        <v>4358.53467</v>
      </c>
      <c r="CR33">
        <v>160.47725</v>
      </c>
      <c r="CS33">
        <v>1391.13428</v>
      </c>
      <c r="CT33">
        <v>1074.23767</v>
      </c>
      <c r="CU33">
        <v>650.98999000000003</v>
      </c>
      <c r="CV33">
        <v>940.03479000000004</v>
      </c>
      <c r="CW33">
        <v>1090.41309</v>
      </c>
      <c r="CX33">
        <v>58.580370000000002</v>
      </c>
      <c r="CY33">
        <v>456.41699</v>
      </c>
      <c r="CZ33">
        <v>329.30993999999998</v>
      </c>
      <c r="DA33">
        <v>211.00922</v>
      </c>
      <c r="DB33">
        <v>299.16149999999999</v>
      </c>
      <c r="DC33">
        <v>279.85338999999999</v>
      </c>
      <c r="DD33">
        <v>1391.29126</v>
      </c>
      <c r="DE33">
        <v>394.83440999999999</v>
      </c>
      <c r="DF33">
        <v>349.04761000000002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98196</v>
      </c>
      <c r="EE33">
        <v>24</v>
      </c>
      <c r="EF33">
        <v>21.78</v>
      </c>
      <c r="EG33">
        <v>11040.26953</v>
      </c>
      <c r="EH33">
        <v>9.0529999999999999E-2</v>
      </c>
      <c r="EI33">
        <v>0.59026000000000001</v>
      </c>
      <c r="EJ33">
        <v>11040.26953</v>
      </c>
      <c r="EK33">
        <v>11.84</v>
      </c>
      <c r="EL33">
        <v>11086.418949999999</v>
      </c>
      <c r="EM33">
        <v>8.8789999999999994E-2</v>
      </c>
      <c r="EN33">
        <v>0.39515</v>
      </c>
      <c r="EO33">
        <v>11086.418949999999</v>
      </c>
      <c r="EP33">
        <v>21.34</v>
      </c>
      <c r="EQ33">
        <v>9.962E-2</v>
      </c>
      <c r="ER33">
        <v>2545.2314500000002</v>
      </c>
      <c r="ES33">
        <v>8.8580000000000006E-2</v>
      </c>
      <c r="ET33">
        <v>0.18143999999999999</v>
      </c>
      <c r="EU33">
        <v>2545.2314500000002</v>
      </c>
      <c r="EV33">
        <v>21.57</v>
      </c>
      <c r="EW33">
        <v>9.8549999999999999E-2</v>
      </c>
      <c r="EX33">
        <v>30862.845700000002</v>
      </c>
      <c r="EY33">
        <v>1093.4705799999999</v>
      </c>
      <c r="EZ33">
        <v>30862.845700000002</v>
      </c>
      <c r="FA33">
        <v>0</v>
      </c>
    </row>
    <row r="34" spans="1:157" x14ac:dyDescent="0.25">
      <c r="A34">
        <v>57755</v>
      </c>
      <c r="B34" t="s">
        <v>97</v>
      </c>
      <c r="C34">
        <v>34885</v>
      </c>
      <c r="D34">
        <v>30433</v>
      </c>
      <c r="E34">
        <v>6</v>
      </c>
      <c r="F34">
        <v>0</v>
      </c>
      <c r="G34">
        <v>0</v>
      </c>
      <c r="H34">
        <v>0</v>
      </c>
      <c r="I34">
        <v>0</v>
      </c>
      <c r="J34">
        <v>115</v>
      </c>
      <c r="K34">
        <v>2.614E-2</v>
      </c>
      <c r="L34">
        <v>15</v>
      </c>
      <c r="M34">
        <v>0</v>
      </c>
      <c r="N34">
        <v>0</v>
      </c>
      <c r="O34">
        <v>0</v>
      </c>
      <c r="P34">
        <v>1</v>
      </c>
      <c r="Q34">
        <v>1</v>
      </c>
      <c r="R34" t="s">
        <v>99</v>
      </c>
      <c r="S34">
        <v>80</v>
      </c>
      <c r="T34">
        <v>0</v>
      </c>
      <c r="U34">
        <v>7100</v>
      </c>
      <c r="V34">
        <v>0</v>
      </c>
      <c r="W34">
        <v>4</v>
      </c>
      <c r="X34">
        <v>0</v>
      </c>
      <c r="Y34">
        <v>0</v>
      </c>
      <c r="Z34">
        <v>0</v>
      </c>
      <c r="AA34">
        <v>5</v>
      </c>
      <c r="AB34">
        <v>0</v>
      </c>
      <c r="AC34">
        <v>0</v>
      </c>
      <c r="AD34">
        <v>24</v>
      </c>
      <c r="AE34">
        <v>42200</v>
      </c>
      <c r="AF34">
        <v>4676</v>
      </c>
      <c r="AG34">
        <v>19</v>
      </c>
      <c r="AH34">
        <v>0.15684000000000001</v>
      </c>
      <c r="AI34">
        <v>6190.9252900000001</v>
      </c>
      <c r="AJ34">
        <v>6.5350000000000005E-2</v>
      </c>
      <c r="AK34">
        <v>0.12035999999999999</v>
      </c>
      <c r="AL34">
        <v>23.999199999999998</v>
      </c>
      <c r="AM34">
        <v>806.77593999999999</v>
      </c>
      <c r="AN34">
        <v>33.909820000000003</v>
      </c>
      <c r="AO34">
        <v>158.00917000000001</v>
      </c>
      <c r="AP34">
        <v>353.35354999999998</v>
      </c>
      <c r="AQ34">
        <v>6391.6870099999996</v>
      </c>
      <c r="AR34">
        <v>938.86896000000002</v>
      </c>
      <c r="AS34">
        <v>3562.17139</v>
      </c>
      <c r="AT34">
        <v>2287.1684599999999</v>
      </c>
      <c r="AU34">
        <v>3736.2602499999998</v>
      </c>
      <c r="AV34">
        <v>4358.53467</v>
      </c>
      <c r="AW34">
        <v>160.47725</v>
      </c>
      <c r="AX34">
        <v>1391.13428</v>
      </c>
      <c r="AY34">
        <v>1074.23767</v>
      </c>
      <c r="AZ34">
        <v>650.98999000000003</v>
      </c>
      <c r="BA34">
        <v>940.03479000000004</v>
      </c>
      <c r="BB34">
        <v>1090.41309</v>
      </c>
      <c r="BC34">
        <v>58.580370000000002</v>
      </c>
      <c r="BD34">
        <v>456.41699</v>
      </c>
      <c r="BE34">
        <v>329.30993999999998</v>
      </c>
      <c r="BF34">
        <v>211.00922</v>
      </c>
      <c r="BG34">
        <v>299.16149999999999</v>
      </c>
      <c r="BH34">
        <v>279.85338999999999</v>
      </c>
      <c r="BI34">
        <v>1391.29126</v>
      </c>
      <c r="BJ34">
        <v>394.83440999999999</v>
      </c>
      <c r="BK34">
        <v>349.04761000000002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6190.9252900000001</v>
      </c>
      <c r="CJ34">
        <v>158.00917000000001</v>
      </c>
      <c r="CK34">
        <v>353.35354999999998</v>
      </c>
      <c r="CL34">
        <v>6391.6870099999996</v>
      </c>
      <c r="CM34">
        <v>938.86896000000002</v>
      </c>
      <c r="CN34">
        <v>3562.17139</v>
      </c>
      <c r="CO34">
        <v>2287.1684599999999</v>
      </c>
      <c r="CP34">
        <v>3736.2602499999998</v>
      </c>
      <c r="CQ34">
        <v>4358.53467</v>
      </c>
      <c r="CR34">
        <v>160.47725</v>
      </c>
      <c r="CS34">
        <v>1391.13428</v>
      </c>
      <c r="CT34">
        <v>1074.23767</v>
      </c>
      <c r="CU34">
        <v>650.98999000000003</v>
      </c>
      <c r="CV34">
        <v>940.03479000000004</v>
      </c>
      <c r="CW34">
        <v>1090.41309</v>
      </c>
      <c r="CX34">
        <v>58.580370000000002</v>
      </c>
      <c r="CY34">
        <v>456.41699</v>
      </c>
      <c r="CZ34">
        <v>329.30993999999998</v>
      </c>
      <c r="DA34">
        <v>211.00922</v>
      </c>
      <c r="DB34">
        <v>299.16149999999999</v>
      </c>
      <c r="DC34">
        <v>279.85338999999999</v>
      </c>
      <c r="DD34">
        <v>1391.29126</v>
      </c>
      <c r="DE34">
        <v>394.83440999999999</v>
      </c>
      <c r="DF34">
        <v>349.04761000000002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98196</v>
      </c>
      <c r="EE34">
        <v>24</v>
      </c>
      <c r="EF34">
        <v>21.78</v>
      </c>
      <c r="EG34">
        <v>11040.26953</v>
      </c>
      <c r="EH34">
        <v>6.6790000000000002E-2</v>
      </c>
      <c r="EI34">
        <v>0.59026000000000001</v>
      </c>
      <c r="EJ34">
        <v>11040.26953</v>
      </c>
      <c r="EK34">
        <v>11.84</v>
      </c>
      <c r="EL34">
        <v>11086.418949999999</v>
      </c>
      <c r="EM34">
        <v>6.5509999999999999E-2</v>
      </c>
      <c r="EN34">
        <v>0.39515</v>
      </c>
      <c r="EO34">
        <v>11086.418949999999</v>
      </c>
      <c r="EP34">
        <v>21.34</v>
      </c>
      <c r="EQ34">
        <v>7.3499999999999996E-2</v>
      </c>
      <c r="ER34">
        <v>2545.2314500000002</v>
      </c>
      <c r="ES34">
        <v>6.5350000000000005E-2</v>
      </c>
      <c r="ET34">
        <v>0.18143999999999999</v>
      </c>
      <c r="EU34">
        <v>2545.2314500000002</v>
      </c>
      <c r="EV34">
        <v>21.57</v>
      </c>
      <c r="EW34">
        <v>7.2709999999999997E-2</v>
      </c>
      <c r="EX34">
        <v>30862.845700000002</v>
      </c>
      <c r="EY34">
        <v>806.77593999999999</v>
      </c>
      <c r="EZ34">
        <v>30862.845700000002</v>
      </c>
      <c r="FA34">
        <v>0</v>
      </c>
    </row>
    <row r="35" spans="1:157" x14ac:dyDescent="0.25">
      <c r="A35">
        <v>57757</v>
      </c>
      <c r="B35" t="s">
        <v>97</v>
      </c>
      <c r="C35">
        <v>34886</v>
      </c>
      <c r="D35">
        <v>30743</v>
      </c>
      <c r="E35">
        <v>6</v>
      </c>
      <c r="F35">
        <v>0</v>
      </c>
      <c r="G35">
        <v>0</v>
      </c>
      <c r="H35">
        <v>0</v>
      </c>
      <c r="I35">
        <v>0</v>
      </c>
      <c r="J35">
        <v>115</v>
      </c>
      <c r="K35">
        <v>3.1E-2</v>
      </c>
      <c r="L35">
        <v>15</v>
      </c>
      <c r="M35">
        <v>0</v>
      </c>
      <c r="N35">
        <v>0</v>
      </c>
      <c r="O35">
        <v>0</v>
      </c>
      <c r="P35">
        <v>1</v>
      </c>
      <c r="Q35">
        <v>1</v>
      </c>
      <c r="R35" t="s">
        <v>99</v>
      </c>
      <c r="S35">
        <v>83</v>
      </c>
      <c r="T35">
        <v>0</v>
      </c>
      <c r="U35">
        <v>7876</v>
      </c>
      <c r="V35">
        <v>0</v>
      </c>
      <c r="W35">
        <v>4</v>
      </c>
      <c r="X35">
        <v>0</v>
      </c>
      <c r="Y35">
        <v>0</v>
      </c>
      <c r="Z35">
        <v>0</v>
      </c>
      <c r="AA35">
        <v>5</v>
      </c>
      <c r="AB35">
        <v>0</v>
      </c>
      <c r="AC35">
        <v>0</v>
      </c>
      <c r="AD35">
        <v>24</v>
      </c>
      <c r="AE35">
        <v>42200</v>
      </c>
      <c r="AF35">
        <v>4676</v>
      </c>
      <c r="AG35">
        <v>19</v>
      </c>
      <c r="AH35">
        <v>0.18601000000000001</v>
      </c>
      <c r="AI35">
        <v>6664.2822299999998</v>
      </c>
      <c r="AJ35">
        <v>7.7509999999999996E-2</v>
      </c>
      <c r="AK35">
        <v>0.12956000000000001</v>
      </c>
      <c r="AL35">
        <v>23.9998</v>
      </c>
      <c r="AM35">
        <v>982.43426999999997</v>
      </c>
      <c r="AN35">
        <v>41.416589999999999</v>
      </c>
      <c r="AO35">
        <v>177.94244</v>
      </c>
      <c r="AP35">
        <v>395.63756999999998</v>
      </c>
      <c r="AQ35">
        <v>6453.1831099999999</v>
      </c>
      <c r="AR35">
        <v>1012.21277</v>
      </c>
      <c r="AS35">
        <v>3956.6931199999999</v>
      </c>
      <c r="AT35">
        <v>2453.60376</v>
      </c>
      <c r="AU35">
        <v>3883.5930199999998</v>
      </c>
      <c r="AV35">
        <v>4888.0766599999997</v>
      </c>
      <c r="AW35">
        <v>171.93391</v>
      </c>
      <c r="AX35">
        <v>1381.41443</v>
      </c>
      <c r="AY35">
        <v>1094.8621800000001</v>
      </c>
      <c r="AZ35">
        <v>698.92902000000004</v>
      </c>
      <c r="BA35">
        <v>980.05786000000001</v>
      </c>
      <c r="BB35">
        <v>1224.4029499999999</v>
      </c>
      <c r="BC35">
        <v>61.056420000000003</v>
      </c>
      <c r="BD35">
        <v>451.72769</v>
      </c>
      <c r="BE35">
        <v>329.20974999999999</v>
      </c>
      <c r="BF35">
        <v>221.48330999999999</v>
      </c>
      <c r="BG35">
        <v>308.46652</v>
      </c>
      <c r="BH35">
        <v>309.54595999999998</v>
      </c>
      <c r="BI35">
        <v>549.25220000000002</v>
      </c>
      <c r="BJ35">
        <v>359.95285000000001</v>
      </c>
      <c r="BK35">
        <v>326.26589999999999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6664.2822299999998</v>
      </c>
      <c r="CJ35">
        <v>177.94244</v>
      </c>
      <c r="CK35">
        <v>395.63756999999998</v>
      </c>
      <c r="CL35">
        <v>6453.1831099999999</v>
      </c>
      <c r="CM35">
        <v>1012.21277</v>
      </c>
      <c r="CN35">
        <v>3956.6931199999999</v>
      </c>
      <c r="CO35">
        <v>2453.60376</v>
      </c>
      <c r="CP35">
        <v>3883.5930199999998</v>
      </c>
      <c r="CQ35">
        <v>4888.0766599999997</v>
      </c>
      <c r="CR35">
        <v>171.93391</v>
      </c>
      <c r="CS35">
        <v>1381.41443</v>
      </c>
      <c r="CT35">
        <v>1094.8621800000001</v>
      </c>
      <c r="CU35">
        <v>698.92902000000004</v>
      </c>
      <c r="CV35">
        <v>980.05786000000001</v>
      </c>
      <c r="CW35">
        <v>1224.4029499999999</v>
      </c>
      <c r="CX35">
        <v>61.056420000000003</v>
      </c>
      <c r="CY35">
        <v>451.72769</v>
      </c>
      <c r="CZ35">
        <v>329.20974999999999</v>
      </c>
      <c r="DA35">
        <v>221.48330999999999</v>
      </c>
      <c r="DB35">
        <v>308.46652</v>
      </c>
      <c r="DC35">
        <v>309.54595999999998</v>
      </c>
      <c r="DD35">
        <v>549.25220000000002</v>
      </c>
      <c r="DE35">
        <v>359.95285000000001</v>
      </c>
      <c r="DF35">
        <v>326.26589999999999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98196</v>
      </c>
      <c r="EE35">
        <v>24</v>
      </c>
      <c r="EF35">
        <v>21.77</v>
      </c>
      <c r="EG35">
        <v>11626.2793</v>
      </c>
      <c r="EH35">
        <v>7.9769999999999994E-2</v>
      </c>
      <c r="EI35">
        <v>0.62158999999999998</v>
      </c>
      <c r="EJ35">
        <v>11626.2793</v>
      </c>
      <c r="EK35">
        <v>11.42</v>
      </c>
      <c r="EL35">
        <v>11428.137699999999</v>
      </c>
      <c r="EM35">
        <v>7.7729999999999994E-2</v>
      </c>
      <c r="EN35">
        <v>0.40733000000000003</v>
      </c>
      <c r="EO35">
        <v>11428.137699999999</v>
      </c>
      <c r="EP35">
        <v>21.31</v>
      </c>
      <c r="EQ35">
        <v>8.7290000000000006E-2</v>
      </c>
      <c r="ER35">
        <v>1970.8038300000001</v>
      </c>
      <c r="ES35">
        <v>7.7509999999999996E-2</v>
      </c>
      <c r="ET35">
        <v>0.14049</v>
      </c>
      <c r="EU35">
        <v>1970.8038300000001</v>
      </c>
      <c r="EV35">
        <v>21.66</v>
      </c>
      <c r="EW35">
        <v>8.5879999999999998E-2</v>
      </c>
      <c r="EX35">
        <v>31689.503909999999</v>
      </c>
      <c r="EY35">
        <v>982.43426999999997</v>
      </c>
      <c r="EZ35">
        <v>31689.503909999999</v>
      </c>
      <c r="FA35">
        <v>0</v>
      </c>
    </row>
    <row r="36" spans="1:157" x14ac:dyDescent="0.25">
      <c r="A36">
        <v>57759</v>
      </c>
      <c r="B36" t="s">
        <v>97</v>
      </c>
      <c r="C36">
        <v>34887</v>
      </c>
      <c r="D36">
        <v>30437</v>
      </c>
      <c r="E36">
        <v>5</v>
      </c>
      <c r="F36">
        <v>0</v>
      </c>
      <c r="G36">
        <v>0</v>
      </c>
      <c r="H36">
        <v>0</v>
      </c>
      <c r="I36">
        <v>0</v>
      </c>
      <c r="J36">
        <v>115</v>
      </c>
      <c r="K36">
        <v>3.0329999999999999E-2</v>
      </c>
      <c r="L36">
        <v>15</v>
      </c>
      <c r="M36">
        <v>0</v>
      </c>
      <c r="N36">
        <v>0</v>
      </c>
      <c r="O36">
        <v>0</v>
      </c>
      <c r="P36">
        <v>1</v>
      </c>
      <c r="Q36">
        <v>1</v>
      </c>
      <c r="R36" t="s">
        <v>99</v>
      </c>
      <c r="S36">
        <v>82</v>
      </c>
      <c r="T36">
        <v>0</v>
      </c>
      <c r="U36">
        <v>7540</v>
      </c>
      <c r="V36">
        <v>0</v>
      </c>
      <c r="W36">
        <v>0</v>
      </c>
      <c r="X36">
        <v>0</v>
      </c>
      <c r="Y36">
        <v>0</v>
      </c>
      <c r="Z36">
        <v>0</v>
      </c>
      <c r="AA36">
        <v>5</v>
      </c>
      <c r="AB36">
        <v>0</v>
      </c>
      <c r="AC36">
        <v>0</v>
      </c>
      <c r="AD36">
        <v>24</v>
      </c>
      <c r="AE36">
        <v>35200</v>
      </c>
      <c r="AF36">
        <v>3897</v>
      </c>
      <c r="AG36">
        <v>19</v>
      </c>
      <c r="AH36">
        <v>0.15165000000000001</v>
      </c>
      <c r="AI36">
        <v>6476.2338900000004</v>
      </c>
      <c r="AJ36">
        <v>7.5829999999999995E-2</v>
      </c>
      <c r="AK36">
        <v>0.15107999999999999</v>
      </c>
      <c r="AL36">
        <v>23.999839999999999</v>
      </c>
      <c r="AM36">
        <v>893.96020999999996</v>
      </c>
      <c r="AN36">
        <v>38.241280000000003</v>
      </c>
      <c r="AO36">
        <v>178.77988999999999</v>
      </c>
      <c r="AP36">
        <v>409.81106999999997</v>
      </c>
      <c r="AQ36">
        <v>4766.4746100000002</v>
      </c>
      <c r="AR36">
        <v>1057.1001000000001</v>
      </c>
      <c r="AS36">
        <v>4130.4033200000003</v>
      </c>
      <c r="AT36">
        <v>2488.27612</v>
      </c>
      <c r="AU36">
        <v>3673.3222700000001</v>
      </c>
      <c r="AV36">
        <v>5105.9599600000001</v>
      </c>
      <c r="AW36">
        <v>175.60730000000001</v>
      </c>
      <c r="AX36">
        <v>978.87396000000001</v>
      </c>
      <c r="AY36">
        <v>1126.75549</v>
      </c>
      <c r="AZ36">
        <v>707.89337</v>
      </c>
      <c r="BA36">
        <v>931.99774000000002</v>
      </c>
      <c r="BB36">
        <v>1278.7075199999999</v>
      </c>
      <c r="BC36">
        <v>61.956850000000003</v>
      </c>
      <c r="BD36">
        <v>319.45366999999999</v>
      </c>
      <c r="BE36">
        <v>335.99480999999997</v>
      </c>
      <c r="BF36">
        <v>226.13385</v>
      </c>
      <c r="BG36">
        <v>293.14627000000002</v>
      </c>
      <c r="BH36">
        <v>323.51028000000002</v>
      </c>
      <c r="BI36">
        <v>213.67554999999999</v>
      </c>
      <c r="BJ36">
        <v>366.10073999999997</v>
      </c>
      <c r="BK36">
        <v>324.51920000000001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6476.2338900000004</v>
      </c>
      <c r="CJ36">
        <v>178.77988999999999</v>
      </c>
      <c r="CK36">
        <v>409.81106999999997</v>
      </c>
      <c r="CL36">
        <v>4766.4746100000002</v>
      </c>
      <c r="CM36">
        <v>1057.1001000000001</v>
      </c>
      <c r="CN36">
        <v>4130.4033200000003</v>
      </c>
      <c r="CO36">
        <v>2488.27612</v>
      </c>
      <c r="CP36">
        <v>3673.3222700000001</v>
      </c>
      <c r="CQ36">
        <v>5105.9599600000001</v>
      </c>
      <c r="CR36">
        <v>175.60730000000001</v>
      </c>
      <c r="CS36">
        <v>978.87396000000001</v>
      </c>
      <c r="CT36">
        <v>1126.75549</v>
      </c>
      <c r="CU36">
        <v>707.89337</v>
      </c>
      <c r="CV36">
        <v>931.99774000000002</v>
      </c>
      <c r="CW36">
        <v>1278.7075199999999</v>
      </c>
      <c r="CX36">
        <v>61.956850000000003</v>
      </c>
      <c r="CY36">
        <v>319.45366999999999</v>
      </c>
      <c r="CZ36">
        <v>335.99480999999997</v>
      </c>
      <c r="DA36">
        <v>226.13385</v>
      </c>
      <c r="DB36">
        <v>293.14627000000002</v>
      </c>
      <c r="DC36">
        <v>323.51028000000002</v>
      </c>
      <c r="DD36">
        <v>213.67554999999999</v>
      </c>
      <c r="DE36">
        <v>366.10073999999997</v>
      </c>
      <c r="DF36">
        <v>324.51920000000001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81837</v>
      </c>
      <c r="EE36">
        <v>24</v>
      </c>
      <c r="EF36">
        <v>21.74</v>
      </c>
      <c r="EG36">
        <v>11238.69824</v>
      </c>
      <c r="EH36">
        <v>8.0839999999999995E-2</v>
      </c>
      <c r="EI36">
        <v>0.72097999999999995</v>
      </c>
      <c r="EJ36">
        <v>11238.69824</v>
      </c>
      <c r="EK36">
        <v>10.07</v>
      </c>
      <c r="EL36">
        <v>10177.782230000001</v>
      </c>
      <c r="EM36">
        <v>7.6139999999999999E-2</v>
      </c>
      <c r="EN36">
        <v>0.43528</v>
      </c>
      <c r="EO36">
        <v>10177.782230000001</v>
      </c>
      <c r="EP36">
        <v>21.24</v>
      </c>
      <c r="EQ36">
        <v>8.5680000000000006E-2</v>
      </c>
      <c r="ER36">
        <v>1581.7396200000001</v>
      </c>
      <c r="ES36">
        <v>7.5829999999999995E-2</v>
      </c>
      <c r="ET36">
        <v>0.1353</v>
      </c>
      <c r="EU36">
        <v>1581.7396200000001</v>
      </c>
      <c r="EV36">
        <v>21.67</v>
      </c>
      <c r="EW36">
        <v>8.3979999999999999E-2</v>
      </c>
      <c r="EX36">
        <v>29474.453130000002</v>
      </c>
      <c r="EY36">
        <v>893.96020999999996</v>
      </c>
      <c r="EZ36">
        <v>29474.453130000002</v>
      </c>
      <c r="FA36">
        <v>0</v>
      </c>
    </row>
    <row r="37" spans="1:157" x14ac:dyDescent="0.25">
      <c r="A37">
        <v>69189</v>
      </c>
      <c r="B37" t="s">
        <v>97</v>
      </c>
      <c r="C37">
        <v>40278</v>
      </c>
      <c r="D37">
        <v>30759</v>
      </c>
      <c r="E37">
        <v>6</v>
      </c>
      <c r="F37">
        <v>0</v>
      </c>
      <c r="G37">
        <v>0</v>
      </c>
      <c r="H37">
        <v>0</v>
      </c>
      <c r="I37">
        <v>0</v>
      </c>
      <c r="J37">
        <v>115</v>
      </c>
      <c r="K37">
        <v>3.109E-2</v>
      </c>
      <c r="L37">
        <v>15</v>
      </c>
      <c r="M37">
        <v>0</v>
      </c>
      <c r="N37">
        <v>0</v>
      </c>
      <c r="O37">
        <v>0</v>
      </c>
      <c r="P37">
        <v>1</v>
      </c>
      <c r="Q37">
        <v>1</v>
      </c>
      <c r="R37" t="s">
        <v>99</v>
      </c>
      <c r="S37">
        <v>49</v>
      </c>
      <c r="T37">
        <v>0</v>
      </c>
      <c r="U37">
        <v>7816</v>
      </c>
      <c r="V37">
        <v>0</v>
      </c>
      <c r="W37">
        <v>0</v>
      </c>
      <c r="X37">
        <v>0</v>
      </c>
      <c r="Y37">
        <v>0</v>
      </c>
      <c r="Z37">
        <v>0</v>
      </c>
      <c r="AA37">
        <v>5</v>
      </c>
      <c r="AB37">
        <v>0</v>
      </c>
      <c r="AC37">
        <v>0</v>
      </c>
      <c r="AD37">
        <v>24</v>
      </c>
      <c r="AE37">
        <v>42200</v>
      </c>
      <c r="AF37">
        <v>4676</v>
      </c>
      <c r="AG37">
        <v>19</v>
      </c>
      <c r="AH37">
        <v>0.18656</v>
      </c>
      <c r="AI37">
        <v>1851.74902</v>
      </c>
      <c r="AJ37">
        <v>7.7729999999999994E-2</v>
      </c>
      <c r="AK37">
        <v>3.5999999999999997E-2</v>
      </c>
      <c r="AL37">
        <v>23.99999</v>
      </c>
      <c r="AM37">
        <v>278.70357999999999</v>
      </c>
      <c r="AN37">
        <v>11.612690000000001</v>
      </c>
      <c r="AO37">
        <v>46.252989999999997</v>
      </c>
      <c r="AP37">
        <v>94.366399999999999</v>
      </c>
      <c r="AQ37">
        <v>1892.1623500000001</v>
      </c>
      <c r="AR37">
        <v>148.65456</v>
      </c>
      <c r="AS37">
        <v>439.77469000000002</v>
      </c>
      <c r="AT37">
        <v>689.85864000000004</v>
      </c>
      <c r="AU37">
        <v>1558.38013</v>
      </c>
      <c r="AV37">
        <v>928.86059999999998</v>
      </c>
      <c r="AW37">
        <v>53.1873</v>
      </c>
      <c r="AX37">
        <v>453.26801</v>
      </c>
      <c r="AY37">
        <v>371.41275000000002</v>
      </c>
      <c r="AZ37">
        <v>215.51347000000001</v>
      </c>
      <c r="BA37">
        <v>409.39019999999999</v>
      </c>
      <c r="BB37">
        <v>291.38046000000003</v>
      </c>
      <c r="BC37">
        <v>19.431760000000001</v>
      </c>
      <c r="BD37">
        <v>148.98340999999999</v>
      </c>
      <c r="BE37">
        <v>126.98430999999999</v>
      </c>
      <c r="BF37">
        <v>73.476219999999998</v>
      </c>
      <c r="BG37">
        <v>132.35318000000001</v>
      </c>
      <c r="BH37">
        <v>76.157420000000002</v>
      </c>
      <c r="BI37">
        <v>527.49792000000002</v>
      </c>
      <c r="BJ37">
        <v>91.265600000000006</v>
      </c>
      <c r="BK37">
        <v>175.00217000000001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1851.74902</v>
      </c>
      <c r="CJ37">
        <v>46.252989999999997</v>
      </c>
      <c r="CK37">
        <v>94.366399999999999</v>
      </c>
      <c r="CL37">
        <v>1892.1623500000001</v>
      </c>
      <c r="CM37">
        <v>148.65456</v>
      </c>
      <c r="CN37">
        <v>439.77469000000002</v>
      </c>
      <c r="CO37">
        <v>689.85864000000004</v>
      </c>
      <c r="CP37">
        <v>1558.38013</v>
      </c>
      <c r="CQ37">
        <v>928.86059999999998</v>
      </c>
      <c r="CR37">
        <v>53.1873</v>
      </c>
      <c r="CS37">
        <v>453.26801</v>
      </c>
      <c r="CT37">
        <v>371.41275000000002</v>
      </c>
      <c r="CU37">
        <v>215.51347000000001</v>
      </c>
      <c r="CV37">
        <v>409.39019999999999</v>
      </c>
      <c r="CW37">
        <v>291.38046000000003</v>
      </c>
      <c r="CX37">
        <v>19.431760000000001</v>
      </c>
      <c r="CY37">
        <v>148.98340999999999</v>
      </c>
      <c r="CZ37">
        <v>126.98430999999999</v>
      </c>
      <c r="DA37">
        <v>73.476219999999998</v>
      </c>
      <c r="DB37">
        <v>132.35318000000001</v>
      </c>
      <c r="DC37">
        <v>76.157420000000002</v>
      </c>
      <c r="DD37">
        <v>527.49792000000002</v>
      </c>
      <c r="DE37">
        <v>91.265600000000006</v>
      </c>
      <c r="DF37">
        <v>175.00217000000001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98196</v>
      </c>
      <c r="EE37">
        <v>24</v>
      </c>
      <c r="EF37">
        <v>21.88</v>
      </c>
      <c r="EG37">
        <v>2466.2343799999999</v>
      </c>
      <c r="EH37">
        <v>7.7729999999999994E-2</v>
      </c>
      <c r="EI37">
        <v>0.13186</v>
      </c>
      <c r="EJ37">
        <v>2466.2343799999999</v>
      </c>
      <c r="EK37">
        <v>21.58</v>
      </c>
      <c r="EL37">
        <v>3464.0546899999999</v>
      </c>
      <c r="EM37">
        <v>7.7729999999999994E-2</v>
      </c>
      <c r="EN37">
        <v>0.12347</v>
      </c>
      <c r="EO37">
        <v>3464.0546899999999</v>
      </c>
      <c r="EP37">
        <v>21.78</v>
      </c>
      <c r="EQ37">
        <v>8.566E-2</v>
      </c>
      <c r="ER37">
        <v>1181.5764200000001</v>
      </c>
      <c r="ES37">
        <v>7.7729999999999994E-2</v>
      </c>
      <c r="ET37">
        <v>8.4229999999999999E-2</v>
      </c>
      <c r="EU37">
        <v>1181.5764200000001</v>
      </c>
      <c r="EV37">
        <v>21.78</v>
      </c>
      <c r="EW37">
        <v>8.566E-2</v>
      </c>
      <c r="EX37">
        <v>8963.6142600000003</v>
      </c>
      <c r="EY37">
        <v>278.70357999999999</v>
      </c>
      <c r="EZ37">
        <v>8963.6142600000003</v>
      </c>
      <c r="FA37">
        <v>0</v>
      </c>
    </row>
    <row r="38" spans="1:157" x14ac:dyDescent="0.25">
      <c r="AN38">
        <f>SUM(AN2:AN37)</f>
        <v>882.02683999999999</v>
      </c>
      <c r="EY38">
        <f>SUM(EY2:EY37)</f>
        <v>20971.400990000002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opLeftCell="V1" workbookViewId="0">
      <pane ySplit="1" topLeftCell="A6" activePane="bottomLeft" state="frozen"/>
      <selection pane="bottomLeft" activeCell="K38" sqref="K38:AL38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7109375" bestFit="1" customWidth="1"/>
    <col min="12" max="12" width="6.8554687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10.7109375" bestFit="1" customWidth="1"/>
    <col min="22" max="22" width="12" bestFit="1" customWidth="1"/>
    <col min="23" max="23" width="8" bestFit="1" customWidth="1"/>
    <col min="24" max="24" width="12" bestFit="1" customWidth="1"/>
    <col min="25" max="25" width="10.85546875" bestFit="1" customWidth="1"/>
    <col min="26" max="26" width="11" bestFit="1" customWidth="1"/>
    <col min="27" max="27" width="8" bestFit="1" customWidth="1"/>
    <col min="28" max="28" width="11" bestFit="1" customWidth="1"/>
    <col min="29" max="29" width="10.85546875" bestFit="1" customWidth="1"/>
    <col min="30" max="30" width="12" bestFit="1" customWidth="1"/>
    <col min="31" max="31" width="11" bestFit="1" customWidth="1"/>
    <col min="32" max="32" width="12" bestFit="1" customWidth="1"/>
    <col min="33" max="33" width="9" bestFit="1" customWidth="1"/>
    <col min="34" max="34" width="6.42578125" bestFit="1" customWidth="1"/>
    <col min="35" max="35" width="11" bestFit="1" customWidth="1"/>
    <col min="36" max="36" width="10" bestFit="1" customWidth="1"/>
    <col min="37" max="37" width="7.5703125" bestFit="1" customWidth="1"/>
    <col min="38" max="38" width="7.42578125" bestFit="1" customWidth="1"/>
  </cols>
  <sheetData>
    <row r="1" spans="1:38" x14ac:dyDescent="0.25">
      <c r="A1" t="s">
        <v>60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135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90</v>
      </c>
      <c r="AG1" t="s">
        <v>91</v>
      </c>
      <c r="AH1" t="s">
        <v>92</v>
      </c>
      <c r="AI1" t="s">
        <v>93</v>
      </c>
      <c r="AJ1" t="s">
        <v>94</v>
      </c>
      <c r="AK1" t="s">
        <v>95</v>
      </c>
      <c r="AL1" t="s">
        <v>96</v>
      </c>
    </row>
    <row r="2" spans="1:38" x14ac:dyDescent="0.25">
      <c r="A2">
        <v>16937</v>
      </c>
      <c r="B2" t="s">
        <v>97</v>
      </c>
      <c r="C2">
        <v>27321</v>
      </c>
      <c r="D2">
        <v>34884</v>
      </c>
      <c r="E2" t="s">
        <v>98</v>
      </c>
      <c r="F2">
        <v>5</v>
      </c>
      <c r="G2">
        <v>115</v>
      </c>
      <c r="H2">
        <v>3.5229999999999997E-2</v>
      </c>
      <c r="I2">
        <v>15</v>
      </c>
      <c r="J2" t="s">
        <v>99</v>
      </c>
      <c r="K2">
        <v>35200</v>
      </c>
      <c r="L2">
        <v>3897</v>
      </c>
      <c r="M2">
        <v>0.17615</v>
      </c>
      <c r="N2">
        <v>5750.9531299999999</v>
      </c>
      <c r="O2">
        <v>0.13416</v>
      </c>
      <c r="P2">
        <v>5750.9531299999999</v>
      </c>
      <c r="Q2">
        <v>21.77</v>
      </c>
      <c r="R2">
        <v>12024.884770000001</v>
      </c>
      <c r="S2">
        <v>0.77141999999999999</v>
      </c>
      <c r="T2">
        <v>12024.884770000001</v>
      </c>
      <c r="U2">
        <v>9.39</v>
      </c>
      <c r="V2">
        <v>12820.64453</v>
      </c>
      <c r="W2">
        <v>0.54830999999999996</v>
      </c>
      <c r="X2">
        <v>12820.64453</v>
      </c>
      <c r="Y2">
        <v>20.9</v>
      </c>
      <c r="Z2">
        <v>5540.6445299999996</v>
      </c>
      <c r="AA2">
        <v>0.47392000000000001</v>
      </c>
      <c r="AB2">
        <v>5540.6445299999996</v>
      </c>
      <c r="AC2">
        <v>19.18</v>
      </c>
      <c r="AD2">
        <v>36137.125</v>
      </c>
      <c r="AE2">
        <v>1273.11096</v>
      </c>
      <c r="AF2">
        <v>36137.125</v>
      </c>
      <c r="AG2">
        <v>86.210560000000001</v>
      </c>
      <c r="AH2">
        <v>25.5</v>
      </c>
      <c r="AI2">
        <v>618.83358999999996</v>
      </c>
      <c r="AJ2">
        <v>55.292833000000002</v>
      </c>
      <c r="AK2">
        <v>11691</v>
      </c>
      <c r="AL2">
        <v>15588</v>
      </c>
    </row>
    <row r="3" spans="1:38" x14ac:dyDescent="0.25">
      <c r="A3">
        <v>23597</v>
      </c>
      <c r="B3" t="s">
        <v>97</v>
      </c>
      <c r="C3">
        <v>30429</v>
      </c>
      <c r="D3">
        <v>34882</v>
      </c>
      <c r="E3" t="s">
        <v>100</v>
      </c>
      <c r="F3">
        <v>4</v>
      </c>
      <c r="G3">
        <v>115</v>
      </c>
      <c r="H3">
        <v>1.856E-2</v>
      </c>
      <c r="I3">
        <v>15</v>
      </c>
      <c r="J3" t="s">
        <v>99</v>
      </c>
      <c r="K3">
        <v>28200</v>
      </c>
      <c r="L3">
        <v>3118</v>
      </c>
      <c r="M3">
        <v>7.424E-2</v>
      </c>
      <c r="N3">
        <v>3655.7719699999998</v>
      </c>
      <c r="O3">
        <v>0.10659</v>
      </c>
      <c r="P3">
        <v>3655.7719699999998</v>
      </c>
      <c r="Q3">
        <v>21.8</v>
      </c>
      <c r="R3">
        <v>10654.66504</v>
      </c>
      <c r="S3">
        <v>0.85428999999999999</v>
      </c>
      <c r="T3">
        <v>10654.66504</v>
      </c>
      <c r="U3">
        <v>8.33</v>
      </c>
      <c r="V3">
        <v>12253.26563</v>
      </c>
      <c r="W3">
        <v>0.65497000000000005</v>
      </c>
      <c r="X3">
        <v>12253.26563</v>
      </c>
      <c r="Y3">
        <v>20.010000000000002</v>
      </c>
      <c r="Z3">
        <v>5624.5063499999997</v>
      </c>
      <c r="AA3">
        <v>0.60128999999999999</v>
      </c>
      <c r="AB3">
        <v>5624.5063499999997</v>
      </c>
      <c r="AC3">
        <v>13.77</v>
      </c>
      <c r="AD3">
        <v>32188.208979999999</v>
      </c>
      <c r="AE3">
        <v>597.41314999999997</v>
      </c>
      <c r="AF3">
        <v>32188.208979999999</v>
      </c>
      <c r="AG3">
        <v>45.798380000000002</v>
      </c>
      <c r="AH3">
        <v>25.5</v>
      </c>
      <c r="AI3">
        <v>302.14141699999999</v>
      </c>
      <c r="AJ3">
        <v>31.320599000000001</v>
      </c>
      <c r="AK3">
        <v>9354</v>
      </c>
      <c r="AL3">
        <v>12472</v>
      </c>
    </row>
    <row r="4" spans="1:38" x14ac:dyDescent="0.25">
      <c r="A4">
        <v>23606</v>
      </c>
      <c r="B4" t="s">
        <v>97</v>
      </c>
      <c r="C4">
        <v>30433</v>
      </c>
      <c r="D4">
        <v>34886</v>
      </c>
      <c r="E4" t="s">
        <v>101</v>
      </c>
      <c r="F4">
        <v>5</v>
      </c>
      <c r="G4">
        <v>115</v>
      </c>
      <c r="H4">
        <v>3.1019999999999999E-2</v>
      </c>
      <c r="I4">
        <v>15</v>
      </c>
      <c r="J4" t="s">
        <v>99</v>
      </c>
      <c r="K4">
        <v>35200</v>
      </c>
      <c r="L4">
        <v>3897</v>
      </c>
      <c r="M4">
        <v>0.15509999999999999</v>
      </c>
      <c r="N4">
        <v>4591.15967</v>
      </c>
      <c r="O4">
        <v>0.1071</v>
      </c>
      <c r="P4">
        <v>4591.15967</v>
      </c>
      <c r="Q4">
        <v>21.8</v>
      </c>
      <c r="R4">
        <v>11305.03613</v>
      </c>
      <c r="S4">
        <v>0.72524</v>
      </c>
      <c r="T4">
        <v>11305.03613</v>
      </c>
      <c r="U4">
        <v>10.01</v>
      </c>
      <c r="V4">
        <v>9575.7773400000005</v>
      </c>
      <c r="W4">
        <v>0.40954000000000002</v>
      </c>
      <c r="X4">
        <v>9575.7773400000005</v>
      </c>
      <c r="Y4">
        <v>21.3</v>
      </c>
      <c r="Z4">
        <v>2586.3986799999998</v>
      </c>
      <c r="AA4">
        <v>0.22123000000000001</v>
      </c>
      <c r="AB4">
        <v>2586.3986799999998</v>
      </c>
      <c r="AC4">
        <v>21.47</v>
      </c>
      <c r="AD4">
        <v>28058.371090000001</v>
      </c>
      <c r="AE4">
        <v>870.37072999999998</v>
      </c>
      <c r="AF4">
        <v>28058.371090000001</v>
      </c>
      <c r="AG4">
        <v>59.248530000000002</v>
      </c>
      <c r="AH4">
        <v>25.5</v>
      </c>
      <c r="AI4">
        <v>430.91231599999998</v>
      </c>
      <c r="AJ4">
        <v>38.770035</v>
      </c>
      <c r="AK4">
        <v>11691</v>
      </c>
      <c r="AL4">
        <v>15588</v>
      </c>
    </row>
    <row r="5" spans="1:38" x14ac:dyDescent="0.25">
      <c r="A5">
        <v>24231</v>
      </c>
      <c r="B5" t="s">
        <v>97</v>
      </c>
      <c r="C5">
        <v>30743</v>
      </c>
      <c r="D5">
        <v>30804</v>
      </c>
      <c r="E5" t="s">
        <v>102</v>
      </c>
      <c r="F5">
        <v>5</v>
      </c>
      <c r="G5">
        <v>115</v>
      </c>
      <c r="H5">
        <v>3.4520000000000002E-2</v>
      </c>
      <c r="I5">
        <v>15</v>
      </c>
      <c r="J5" t="s">
        <v>99</v>
      </c>
      <c r="K5">
        <v>35200</v>
      </c>
      <c r="L5">
        <v>3897</v>
      </c>
      <c r="M5">
        <v>0.1726</v>
      </c>
      <c r="N5">
        <v>4377.0742200000004</v>
      </c>
      <c r="O5">
        <v>0.10211000000000001</v>
      </c>
      <c r="P5">
        <v>4377.0742200000004</v>
      </c>
      <c r="Q5">
        <v>21.8</v>
      </c>
      <c r="R5">
        <v>9613.9531299999999</v>
      </c>
      <c r="S5">
        <v>0.61675000000000002</v>
      </c>
      <c r="T5">
        <v>9613.9531299999999</v>
      </c>
      <c r="U5">
        <v>11.49</v>
      </c>
      <c r="V5">
        <v>8212.1093799999999</v>
      </c>
      <c r="W5">
        <v>0.35121999999999998</v>
      </c>
      <c r="X5">
        <v>8212.1093799999999</v>
      </c>
      <c r="Y5">
        <v>21.43</v>
      </c>
      <c r="Z5">
        <v>1811.8861099999999</v>
      </c>
      <c r="AA5">
        <v>0.15498000000000001</v>
      </c>
      <c r="AB5">
        <v>1811.8861099999999</v>
      </c>
      <c r="AC5">
        <v>21.63</v>
      </c>
      <c r="AD5">
        <v>24015.023440000001</v>
      </c>
      <c r="AE5">
        <v>828.99860000000001</v>
      </c>
      <c r="AF5">
        <v>24015.023440000001</v>
      </c>
      <c r="AG5">
        <v>51.934660000000001</v>
      </c>
      <c r="AH5">
        <v>25.5</v>
      </c>
      <c r="AI5">
        <v>394.41997300000003</v>
      </c>
      <c r="AJ5">
        <v>31.775342999999999</v>
      </c>
      <c r="AK5">
        <v>11691</v>
      </c>
      <c r="AL5">
        <v>15588</v>
      </c>
    </row>
    <row r="6" spans="1:38" x14ac:dyDescent="0.25">
      <c r="A6">
        <v>24232</v>
      </c>
      <c r="B6" t="s">
        <v>97</v>
      </c>
      <c r="C6">
        <v>30744</v>
      </c>
      <c r="D6">
        <v>34885</v>
      </c>
      <c r="E6" t="s">
        <v>103</v>
      </c>
      <c r="F6">
        <v>5</v>
      </c>
      <c r="G6">
        <v>115</v>
      </c>
      <c r="H6">
        <v>2.3640000000000001E-2</v>
      </c>
      <c r="I6">
        <v>15</v>
      </c>
      <c r="J6" t="s">
        <v>99</v>
      </c>
      <c r="K6">
        <v>35200</v>
      </c>
      <c r="L6">
        <v>3897</v>
      </c>
      <c r="M6">
        <v>0.1182</v>
      </c>
      <c r="N6">
        <v>4565.2250999999997</v>
      </c>
      <c r="O6">
        <v>0.1065</v>
      </c>
      <c r="P6">
        <v>4565.2250999999997</v>
      </c>
      <c r="Q6">
        <v>21.8</v>
      </c>
      <c r="R6">
        <v>10776.228520000001</v>
      </c>
      <c r="S6">
        <v>0.69132000000000005</v>
      </c>
      <c r="T6">
        <v>10776.228520000001</v>
      </c>
      <c r="U6">
        <v>10.47</v>
      </c>
      <c r="V6">
        <v>9404.4267600000003</v>
      </c>
      <c r="W6">
        <v>0.40221000000000001</v>
      </c>
      <c r="X6">
        <v>9404.4267600000003</v>
      </c>
      <c r="Y6">
        <v>21.32</v>
      </c>
      <c r="Z6">
        <v>2545.1220699999999</v>
      </c>
      <c r="AA6">
        <v>0.2177</v>
      </c>
      <c r="AB6">
        <v>2545.1220699999999</v>
      </c>
      <c r="AC6">
        <v>21.48</v>
      </c>
      <c r="AD6">
        <v>27291.001950000002</v>
      </c>
      <c r="AE6">
        <v>645.15930000000003</v>
      </c>
      <c r="AF6">
        <v>27291.001950000002</v>
      </c>
      <c r="AG6">
        <v>42.510829999999999</v>
      </c>
      <c r="AH6">
        <v>25.5</v>
      </c>
      <c r="AI6">
        <v>314.916719</v>
      </c>
      <c r="AJ6">
        <v>27.132482</v>
      </c>
      <c r="AK6">
        <v>11691</v>
      </c>
      <c r="AL6">
        <v>15588</v>
      </c>
    </row>
    <row r="7" spans="1:38" x14ac:dyDescent="0.25">
      <c r="A7">
        <v>24233</v>
      </c>
      <c r="B7" t="s">
        <v>97</v>
      </c>
      <c r="C7">
        <v>30745</v>
      </c>
      <c r="D7">
        <v>34883</v>
      </c>
      <c r="E7" t="s">
        <v>104</v>
      </c>
      <c r="F7">
        <v>5</v>
      </c>
      <c r="G7">
        <v>115</v>
      </c>
      <c r="H7">
        <v>3.1739999999999997E-2</v>
      </c>
      <c r="I7">
        <v>15</v>
      </c>
      <c r="J7" t="s">
        <v>99</v>
      </c>
      <c r="K7">
        <v>35200</v>
      </c>
      <c r="L7">
        <v>3897</v>
      </c>
      <c r="M7">
        <v>0.15870000000000001</v>
      </c>
      <c r="N7">
        <v>4967.1801800000003</v>
      </c>
      <c r="O7">
        <v>0.11587</v>
      </c>
      <c r="P7">
        <v>4967.1801800000003</v>
      </c>
      <c r="Q7">
        <v>21.79</v>
      </c>
      <c r="R7">
        <v>10325.204100000001</v>
      </c>
      <c r="S7">
        <v>0.66237999999999997</v>
      </c>
      <c r="T7">
        <v>10325.204100000001</v>
      </c>
      <c r="U7">
        <v>10.87</v>
      </c>
      <c r="V7">
        <v>12595.724609999999</v>
      </c>
      <c r="W7">
        <v>0.53869</v>
      </c>
      <c r="X7">
        <v>12595.724609999999</v>
      </c>
      <c r="Y7">
        <v>20.93</v>
      </c>
      <c r="Z7">
        <v>6957.8252000000002</v>
      </c>
      <c r="AA7">
        <v>0.59514</v>
      </c>
      <c r="AB7">
        <v>6957.8252000000002</v>
      </c>
      <c r="AC7">
        <v>14.15</v>
      </c>
      <c r="AD7">
        <v>34845.933590000001</v>
      </c>
      <c r="AE7">
        <v>1106.00989</v>
      </c>
      <c r="AF7">
        <v>34845.933590000001</v>
      </c>
      <c r="AG7">
        <v>72.092929999999996</v>
      </c>
      <c r="AH7">
        <v>25.5</v>
      </c>
      <c r="AI7">
        <v>548.56332599999996</v>
      </c>
      <c r="AJ7">
        <v>45.756379000000003</v>
      </c>
      <c r="AK7">
        <v>11691</v>
      </c>
      <c r="AL7">
        <v>15588</v>
      </c>
    </row>
    <row r="8" spans="1:38" x14ac:dyDescent="0.25">
      <c r="A8">
        <v>24247</v>
      </c>
      <c r="B8" t="s">
        <v>97</v>
      </c>
      <c r="C8">
        <v>30751</v>
      </c>
      <c r="D8">
        <v>34881</v>
      </c>
      <c r="E8" t="s">
        <v>105</v>
      </c>
      <c r="F8">
        <v>4</v>
      </c>
      <c r="G8">
        <v>115</v>
      </c>
      <c r="H8">
        <v>4.3650000000000001E-2</v>
      </c>
      <c r="I8">
        <v>15</v>
      </c>
      <c r="J8" t="s">
        <v>99</v>
      </c>
      <c r="K8">
        <v>28200</v>
      </c>
      <c r="L8">
        <v>3118</v>
      </c>
      <c r="M8">
        <v>0.17460000000000001</v>
      </c>
      <c r="N8">
        <v>2189.2856400000001</v>
      </c>
      <c r="O8">
        <v>6.3829999999999998E-2</v>
      </c>
      <c r="P8">
        <v>2189.2856400000001</v>
      </c>
      <c r="Q8">
        <v>21.85</v>
      </c>
      <c r="R8">
        <v>7894.5561500000003</v>
      </c>
      <c r="S8">
        <v>0.63297999999999999</v>
      </c>
      <c r="T8">
        <v>7894.5561500000003</v>
      </c>
      <c r="U8">
        <v>11.27</v>
      </c>
      <c r="V8">
        <v>8751.0263699999996</v>
      </c>
      <c r="W8">
        <v>0.46777000000000002</v>
      </c>
      <c r="X8">
        <v>8751.0263699999996</v>
      </c>
      <c r="Y8">
        <v>21.16</v>
      </c>
      <c r="Z8">
        <v>4071.2609900000002</v>
      </c>
      <c r="AA8">
        <v>0.43524000000000002</v>
      </c>
      <c r="AB8">
        <v>4071.2609900000002</v>
      </c>
      <c r="AC8">
        <v>20.03</v>
      </c>
      <c r="AD8">
        <v>22906.128909999999</v>
      </c>
      <c r="AE8">
        <v>999.85253999999998</v>
      </c>
      <c r="AF8">
        <v>22906.128909999999</v>
      </c>
      <c r="AG8">
        <v>61.874400000000001</v>
      </c>
      <c r="AH8">
        <v>25.5</v>
      </c>
      <c r="AI8">
        <v>522.30793400000005</v>
      </c>
      <c r="AJ8">
        <v>39.448737999999999</v>
      </c>
      <c r="AK8">
        <v>9354</v>
      </c>
      <c r="AL8">
        <v>12472</v>
      </c>
    </row>
    <row r="9" spans="1:38" x14ac:dyDescent="0.25">
      <c r="A9">
        <v>24249</v>
      </c>
      <c r="B9" t="s">
        <v>97</v>
      </c>
      <c r="C9">
        <v>30752</v>
      </c>
      <c r="D9">
        <v>34880</v>
      </c>
      <c r="E9" t="s">
        <v>106</v>
      </c>
      <c r="F9">
        <v>4</v>
      </c>
      <c r="G9">
        <v>115</v>
      </c>
      <c r="H9">
        <v>2.462E-2</v>
      </c>
      <c r="I9">
        <v>15</v>
      </c>
      <c r="J9" t="s">
        <v>99</v>
      </c>
      <c r="K9">
        <v>28200</v>
      </c>
      <c r="L9">
        <v>3118</v>
      </c>
      <c r="M9">
        <v>9.8479999999999998E-2</v>
      </c>
      <c r="N9">
        <v>2929.5319800000002</v>
      </c>
      <c r="O9">
        <v>8.541E-2</v>
      </c>
      <c r="P9">
        <v>2929.5319800000002</v>
      </c>
      <c r="Q9">
        <v>21.82</v>
      </c>
      <c r="R9">
        <v>8566.7675799999997</v>
      </c>
      <c r="S9">
        <v>0.68688000000000005</v>
      </c>
      <c r="T9">
        <v>8566.7675799999997</v>
      </c>
      <c r="U9">
        <v>10.53</v>
      </c>
      <c r="V9">
        <v>10545.994140000001</v>
      </c>
      <c r="W9">
        <v>0.56372</v>
      </c>
      <c r="X9">
        <v>10545.994140000001</v>
      </c>
      <c r="Y9">
        <v>20.84</v>
      </c>
      <c r="Z9">
        <v>5614.3779299999997</v>
      </c>
      <c r="AA9">
        <v>0.60021000000000002</v>
      </c>
      <c r="AB9">
        <v>5614.3779299999997</v>
      </c>
      <c r="AC9">
        <v>13.84</v>
      </c>
      <c r="AD9">
        <v>27656.671880000002</v>
      </c>
      <c r="AE9">
        <v>680.90728999999999</v>
      </c>
      <c r="AF9">
        <v>27656.671880000002</v>
      </c>
      <c r="AG9">
        <v>45.781529999999997</v>
      </c>
      <c r="AH9">
        <v>25.5</v>
      </c>
      <c r="AI9">
        <v>349.13980600000002</v>
      </c>
      <c r="AJ9">
        <v>30.017230000000001</v>
      </c>
      <c r="AK9">
        <v>9354</v>
      </c>
      <c r="AL9">
        <v>12472</v>
      </c>
    </row>
    <row r="10" spans="1:38" x14ac:dyDescent="0.25">
      <c r="A10">
        <v>24253</v>
      </c>
      <c r="B10" t="s">
        <v>97</v>
      </c>
      <c r="C10">
        <v>30753</v>
      </c>
      <c r="D10">
        <v>34879</v>
      </c>
      <c r="E10" t="s">
        <v>107</v>
      </c>
      <c r="F10">
        <v>4</v>
      </c>
      <c r="G10">
        <v>115</v>
      </c>
      <c r="H10">
        <v>3.2160000000000001E-2</v>
      </c>
      <c r="I10">
        <v>15</v>
      </c>
      <c r="J10" t="s">
        <v>99</v>
      </c>
      <c r="K10">
        <v>28200</v>
      </c>
      <c r="L10">
        <v>3118</v>
      </c>
      <c r="M10">
        <v>0.12864</v>
      </c>
      <c r="N10">
        <v>2696.2421899999999</v>
      </c>
      <c r="O10">
        <v>7.8609999999999999E-2</v>
      </c>
      <c r="P10">
        <v>2696.2421899999999</v>
      </c>
      <c r="Q10">
        <v>21.83</v>
      </c>
      <c r="R10">
        <v>8696.5253900000007</v>
      </c>
      <c r="S10">
        <v>0.69728000000000001</v>
      </c>
      <c r="T10">
        <v>8696.5253900000007</v>
      </c>
      <c r="U10">
        <v>10.39</v>
      </c>
      <c r="V10">
        <v>10623.79688</v>
      </c>
      <c r="W10">
        <v>0.56786999999999999</v>
      </c>
      <c r="X10">
        <v>10623.79688</v>
      </c>
      <c r="Y10">
        <v>20.82</v>
      </c>
      <c r="Z10">
        <v>5976.1308600000002</v>
      </c>
      <c r="AA10">
        <v>0.63888999999999996</v>
      </c>
      <c r="AB10">
        <v>5976.1308600000002</v>
      </c>
      <c r="AC10">
        <v>13.2</v>
      </c>
      <c r="AD10">
        <v>27992.695309999999</v>
      </c>
      <c r="AE10">
        <v>900.24505999999997</v>
      </c>
      <c r="AF10">
        <v>27992.695309999999</v>
      </c>
      <c r="AG10">
        <v>61.860599999999998</v>
      </c>
      <c r="AH10">
        <v>25.5</v>
      </c>
      <c r="AI10">
        <v>471.87261100000001</v>
      </c>
      <c r="AJ10">
        <v>41.478240999999997</v>
      </c>
      <c r="AK10">
        <v>9354</v>
      </c>
      <c r="AL10">
        <v>12472</v>
      </c>
    </row>
    <row r="11" spans="1:38" x14ac:dyDescent="0.25">
      <c r="A11">
        <v>24255</v>
      </c>
      <c r="B11" t="s">
        <v>97</v>
      </c>
      <c r="C11">
        <v>30754</v>
      </c>
      <c r="D11">
        <v>34878</v>
      </c>
      <c r="E11" t="s">
        <v>108</v>
      </c>
      <c r="F11">
        <v>4</v>
      </c>
      <c r="G11">
        <v>115</v>
      </c>
      <c r="H11">
        <v>3.0769999999999999E-2</v>
      </c>
      <c r="I11">
        <v>15</v>
      </c>
      <c r="J11" t="s">
        <v>99</v>
      </c>
      <c r="K11">
        <v>28200</v>
      </c>
      <c r="L11">
        <v>3118</v>
      </c>
      <c r="M11">
        <v>0.12307999999999999</v>
      </c>
      <c r="N11">
        <v>1076.96216</v>
      </c>
      <c r="O11">
        <v>3.1399999999999997E-2</v>
      </c>
      <c r="P11">
        <v>1076.96216</v>
      </c>
      <c r="Q11">
        <v>21.89</v>
      </c>
      <c r="R11">
        <v>5755.7026400000004</v>
      </c>
      <c r="S11">
        <v>0.46149000000000001</v>
      </c>
      <c r="T11">
        <v>5755.7026400000004</v>
      </c>
      <c r="U11">
        <v>13.39</v>
      </c>
      <c r="V11">
        <v>6438.5253899999998</v>
      </c>
      <c r="W11">
        <v>0.34416000000000002</v>
      </c>
      <c r="X11">
        <v>6438.5253899999998</v>
      </c>
      <c r="Y11">
        <v>21.44</v>
      </c>
      <c r="Z11">
        <v>3756.77295</v>
      </c>
      <c r="AA11">
        <v>0.40161999999999998</v>
      </c>
      <c r="AB11">
        <v>3756.77295</v>
      </c>
      <c r="AC11">
        <v>20.32</v>
      </c>
      <c r="AD11">
        <v>17027.962889999999</v>
      </c>
      <c r="AE11">
        <v>523.95043999999996</v>
      </c>
      <c r="AF11">
        <v>17027.962889999999</v>
      </c>
      <c r="AG11">
        <v>29.669499999999999</v>
      </c>
      <c r="AH11">
        <v>25.5</v>
      </c>
      <c r="AI11">
        <v>292.69887499999999</v>
      </c>
      <c r="AJ11">
        <v>18.915285000000001</v>
      </c>
      <c r="AK11">
        <v>9354</v>
      </c>
      <c r="AL11">
        <v>12472</v>
      </c>
    </row>
    <row r="12" spans="1:38" x14ac:dyDescent="0.25">
      <c r="A12">
        <v>24265</v>
      </c>
      <c r="B12" t="s">
        <v>97</v>
      </c>
      <c r="C12">
        <v>30759</v>
      </c>
      <c r="D12">
        <v>34877</v>
      </c>
      <c r="E12" t="s">
        <v>109</v>
      </c>
      <c r="F12">
        <v>5</v>
      </c>
      <c r="G12">
        <v>115</v>
      </c>
      <c r="H12">
        <v>2.9510000000000002E-2</v>
      </c>
      <c r="I12">
        <v>15</v>
      </c>
      <c r="J12" t="s">
        <v>99</v>
      </c>
      <c r="K12">
        <v>35200</v>
      </c>
      <c r="L12">
        <v>3897</v>
      </c>
      <c r="M12">
        <v>0.14754999999999999</v>
      </c>
      <c r="N12">
        <v>1429.81006</v>
      </c>
      <c r="O12">
        <v>3.3349999999999998E-2</v>
      </c>
      <c r="P12">
        <v>1429.81006</v>
      </c>
      <c r="Q12">
        <v>21.88</v>
      </c>
      <c r="R12">
        <v>4922.9277300000003</v>
      </c>
      <c r="S12">
        <v>0.31581999999999999</v>
      </c>
      <c r="T12">
        <v>4922.9277300000003</v>
      </c>
      <c r="U12">
        <v>20.16</v>
      </c>
      <c r="V12">
        <v>5973.0170900000003</v>
      </c>
      <c r="W12">
        <v>0.25545000000000001</v>
      </c>
      <c r="X12">
        <v>5973.0170900000003</v>
      </c>
      <c r="Y12">
        <v>21.6</v>
      </c>
      <c r="Z12">
        <v>3937.2539099999999</v>
      </c>
      <c r="AA12">
        <v>0.33678000000000002</v>
      </c>
      <c r="AB12">
        <v>3937.2539099999999</v>
      </c>
      <c r="AC12">
        <v>21.05</v>
      </c>
      <c r="AD12">
        <v>16263.00879</v>
      </c>
      <c r="AE12">
        <v>479.92138999999997</v>
      </c>
      <c r="AF12">
        <v>16263.00879</v>
      </c>
      <c r="AG12">
        <v>22.814540000000001</v>
      </c>
      <c r="AH12">
        <v>25.5</v>
      </c>
      <c r="AI12">
        <v>261.46396700000003</v>
      </c>
      <c r="AJ12">
        <v>12.725769</v>
      </c>
      <c r="AK12">
        <v>11691</v>
      </c>
      <c r="AL12">
        <v>15588</v>
      </c>
    </row>
    <row r="13" spans="1:38" x14ac:dyDescent="0.25">
      <c r="A13">
        <v>24268</v>
      </c>
      <c r="B13" t="s">
        <v>97</v>
      </c>
      <c r="C13">
        <v>30760</v>
      </c>
      <c r="D13">
        <v>40278</v>
      </c>
      <c r="E13" t="s">
        <v>110</v>
      </c>
      <c r="F13">
        <v>5</v>
      </c>
      <c r="G13">
        <v>115</v>
      </c>
      <c r="H13">
        <v>3.09E-2</v>
      </c>
      <c r="I13">
        <v>15</v>
      </c>
      <c r="J13" t="s">
        <v>99</v>
      </c>
      <c r="K13">
        <v>35200</v>
      </c>
      <c r="L13">
        <v>3897</v>
      </c>
      <c r="M13">
        <v>0.1545</v>
      </c>
      <c r="N13">
        <v>834.84009000000003</v>
      </c>
      <c r="O13">
        <v>1.9480000000000001E-2</v>
      </c>
      <c r="P13">
        <v>834.84009000000003</v>
      </c>
      <c r="Q13">
        <v>21.9</v>
      </c>
      <c r="R13">
        <v>2765.9108900000001</v>
      </c>
      <c r="S13">
        <v>0.17743999999999999</v>
      </c>
      <c r="T13">
        <v>2765.9108900000001</v>
      </c>
      <c r="U13">
        <v>21.42</v>
      </c>
      <c r="V13">
        <v>4511.5170900000003</v>
      </c>
      <c r="W13">
        <v>0.19295000000000001</v>
      </c>
      <c r="X13">
        <v>4511.5170900000003</v>
      </c>
      <c r="Y13">
        <v>21.69</v>
      </c>
      <c r="Z13">
        <v>3726.7006799999999</v>
      </c>
      <c r="AA13">
        <v>0.31877</v>
      </c>
      <c r="AB13">
        <v>3726.7006799999999</v>
      </c>
      <c r="AC13">
        <v>21.13</v>
      </c>
      <c r="AD13">
        <v>11838.96875</v>
      </c>
      <c r="AE13">
        <v>365.82413000000003</v>
      </c>
      <c r="AF13">
        <v>11838.96875</v>
      </c>
      <c r="AG13">
        <v>17.045000000000002</v>
      </c>
      <c r="AH13">
        <v>25.5</v>
      </c>
      <c r="AI13">
        <v>200.62169499999999</v>
      </c>
      <c r="AJ13">
        <v>9.4398759999999999</v>
      </c>
      <c r="AK13">
        <v>11691</v>
      </c>
      <c r="AL13">
        <v>15588</v>
      </c>
    </row>
    <row r="14" spans="1:38" x14ac:dyDescent="0.25">
      <c r="A14">
        <v>24269</v>
      </c>
      <c r="B14" t="s">
        <v>97</v>
      </c>
      <c r="C14">
        <v>30761</v>
      </c>
      <c r="D14">
        <v>30760</v>
      </c>
      <c r="E14" t="s">
        <v>111</v>
      </c>
      <c r="F14">
        <v>5</v>
      </c>
      <c r="G14">
        <v>115</v>
      </c>
      <c r="H14">
        <v>2.6159999999999999E-2</v>
      </c>
      <c r="I14">
        <v>15</v>
      </c>
      <c r="J14" t="s">
        <v>99</v>
      </c>
      <c r="K14">
        <v>35200</v>
      </c>
      <c r="L14">
        <v>3897</v>
      </c>
      <c r="M14">
        <v>0.1308</v>
      </c>
      <c r="N14">
        <v>864.29773</v>
      </c>
      <c r="O14">
        <v>2.0160000000000001E-2</v>
      </c>
      <c r="P14">
        <v>864.29773</v>
      </c>
      <c r="Q14">
        <v>21.9</v>
      </c>
      <c r="R14">
        <v>2204.80249</v>
      </c>
      <c r="S14">
        <v>0.14144000000000001</v>
      </c>
      <c r="T14">
        <v>2204.80249</v>
      </c>
      <c r="U14">
        <v>21.55</v>
      </c>
      <c r="V14">
        <v>3995.0517599999998</v>
      </c>
      <c r="W14">
        <v>0.17086000000000001</v>
      </c>
      <c r="X14">
        <v>3995.0517599999998</v>
      </c>
      <c r="Y14">
        <v>21.72</v>
      </c>
      <c r="Z14">
        <v>3532.91797</v>
      </c>
      <c r="AA14">
        <v>0.30219000000000001</v>
      </c>
      <c r="AB14">
        <v>3532.91797</v>
      </c>
      <c r="AC14">
        <v>21.2</v>
      </c>
      <c r="AD14">
        <v>10597.070309999999</v>
      </c>
      <c r="AE14">
        <v>277.21935999999999</v>
      </c>
      <c r="AF14">
        <v>10597.070309999999</v>
      </c>
      <c r="AG14">
        <v>12.88008</v>
      </c>
      <c r="AH14">
        <v>25.5</v>
      </c>
      <c r="AI14">
        <v>150.09876700000001</v>
      </c>
      <c r="AJ14">
        <v>7.0359439999999998</v>
      </c>
      <c r="AK14">
        <v>11691</v>
      </c>
      <c r="AL14">
        <v>15588</v>
      </c>
    </row>
    <row r="15" spans="1:38" x14ac:dyDescent="0.25">
      <c r="A15">
        <v>24270</v>
      </c>
      <c r="B15" t="s">
        <v>97</v>
      </c>
      <c r="C15">
        <v>30762</v>
      </c>
      <c r="D15">
        <v>30761</v>
      </c>
      <c r="E15" t="s">
        <v>112</v>
      </c>
      <c r="F15">
        <v>5</v>
      </c>
      <c r="G15">
        <v>115</v>
      </c>
      <c r="H15">
        <v>3.7560000000000003E-2</v>
      </c>
      <c r="I15">
        <v>15</v>
      </c>
      <c r="J15" t="s">
        <v>99</v>
      </c>
      <c r="K15">
        <v>35200</v>
      </c>
      <c r="L15">
        <v>3897</v>
      </c>
      <c r="M15">
        <v>0.18779999999999999</v>
      </c>
      <c r="N15">
        <v>819.02666999999997</v>
      </c>
      <c r="O15">
        <v>1.9109999999999999E-2</v>
      </c>
      <c r="P15">
        <v>819.02666999999997</v>
      </c>
      <c r="Q15">
        <v>21.9</v>
      </c>
      <c r="R15">
        <v>2142.92578</v>
      </c>
      <c r="S15">
        <v>0.13747000000000001</v>
      </c>
      <c r="T15">
        <v>2142.92578</v>
      </c>
      <c r="U15">
        <v>21.56</v>
      </c>
      <c r="V15">
        <v>3930.5949700000001</v>
      </c>
      <c r="W15">
        <v>0.1681</v>
      </c>
      <c r="X15">
        <v>3930.5949700000001</v>
      </c>
      <c r="Y15">
        <v>21.72</v>
      </c>
      <c r="Z15">
        <v>3521.9157700000001</v>
      </c>
      <c r="AA15">
        <v>0.30125000000000002</v>
      </c>
      <c r="AB15">
        <v>3521.9157700000001</v>
      </c>
      <c r="AC15">
        <v>21.2</v>
      </c>
      <c r="AD15">
        <v>10414.462890000001</v>
      </c>
      <c r="AE15">
        <v>391.16723999999999</v>
      </c>
      <c r="AF15">
        <v>10414.462890000001</v>
      </c>
      <c r="AG15">
        <v>18.174790000000002</v>
      </c>
      <c r="AH15">
        <v>25.5</v>
      </c>
      <c r="AI15">
        <v>212.77145400000001</v>
      </c>
      <c r="AJ15">
        <v>9.9729949999999992</v>
      </c>
      <c r="AK15">
        <v>11691</v>
      </c>
      <c r="AL15">
        <v>15588</v>
      </c>
    </row>
    <row r="16" spans="1:38" x14ac:dyDescent="0.25">
      <c r="A16">
        <v>24284</v>
      </c>
      <c r="B16" t="s">
        <v>97</v>
      </c>
      <c r="C16">
        <v>30767</v>
      </c>
      <c r="D16">
        <v>34875</v>
      </c>
      <c r="E16" t="s">
        <v>113</v>
      </c>
      <c r="F16">
        <v>5</v>
      </c>
      <c r="G16">
        <v>115</v>
      </c>
      <c r="H16">
        <v>2.8119999999999999E-2</v>
      </c>
      <c r="I16">
        <v>15</v>
      </c>
      <c r="J16" t="s">
        <v>99</v>
      </c>
      <c r="K16">
        <v>35200</v>
      </c>
      <c r="L16">
        <v>3897</v>
      </c>
      <c r="M16">
        <v>0.1406</v>
      </c>
      <c r="N16">
        <v>1113.3146999999999</v>
      </c>
      <c r="O16">
        <v>2.597E-2</v>
      </c>
      <c r="P16">
        <v>1113.3146999999999</v>
      </c>
      <c r="Q16">
        <v>21.89</v>
      </c>
      <c r="R16">
        <v>2895.10986</v>
      </c>
      <c r="S16">
        <v>0.18573000000000001</v>
      </c>
      <c r="T16">
        <v>2895.10986</v>
      </c>
      <c r="U16">
        <v>21.39</v>
      </c>
      <c r="V16">
        <v>4825.6264600000004</v>
      </c>
      <c r="W16">
        <v>0.20638000000000001</v>
      </c>
      <c r="X16">
        <v>4825.6264600000004</v>
      </c>
      <c r="Y16">
        <v>21.67</v>
      </c>
      <c r="Z16">
        <v>4059.2739299999998</v>
      </c>
      <c r="AA16">
        <v>0.34721000000000002</v>
      </c>
      <c r="AB16">
        <v>4059.2739299999998</v>
      </c>
      <c r="AC16">
        <v>21</v>
      </c>
      <c r="AD16">
        <v>12893.325199999999</v>
      </c>
      <c r="AE16">
        <v>362.56029999999998</v>
      </c>
      <c r="AF16">
        <v>12893.325199999999</v>
      </c>
      <c r="AG16">
        <v>16.933689999999999</v>
      </c>
      <c r="AH16">
        <v>25.5</v>
      </c>
      <c r="AI16">
        <v>195.55727200000001</v>
      </c>
      <c r="AJ16">
        <v>9.2415679999999991</v>
      </c>
      <c r="AK16">
        <v>11691</v>
      </c>
      <c r="AL16">
        <v>15588</v>
      </c>
    </row>
    <row r="17" spans="1:38" x14ac:dyDescent="0.25">
      <c r="A17">
        <v>24285</v>
      </c>
      <c r="B17" t="s">
        <v>97</v>
      </c>
      <c r="C17">
        <v>30768</v>
      </c>
      <c r="D17">
        <v>34876</v>
      </c>
      <c r="E17" t="s">
        <v>114</v>
      </c>
      <c r="F17">
        <v>5</v>
      </c>
      <c r="G17">
        <v>115</v>
      </c>
      <c r="H17">
        <v>3.218E-2</v>
      </c>
      <c r="I17">
        <v>15</v>
      </c>
      <c r="J17" t="s">
        <v>99</v>
      </c>
      <c r="K17">
        <v>35200</v>
      </c>
      <c r="L17">
        <v>3897</v>
      </c>
      <c r="M17">
        <v>0.16089999999999999</v>
      </c>
      <c r="N17">
        <v>652.42426</v>
      </c>
      <c r="O17">
        <v>1.5219999999999999E-2</v>
      </c>
      <c r="P17">
        <v>652.42426</v>
      </c>
      <c r="Q17">
        <v>21.9</v>
      </c>
      <c r="R17">
        <v>1861.7058099999999</v>
      </c>
      <c r="S17">
        <v>0.11942999999999999</v>
      </c>
      <c r="T17">
        <v>1861.7058099999999</v>
      </c>
      <c r="U17">
        <v>21.62</v>
      </c>
      <c r="V17">
        <v>3547.5620100000001</v>
      </c>
      <c r="W17">
        <v>0.15171999999999999</v>
      </c>
      <c r="X17">
        <v>3547.5620100000001</v>
      </c>
      <c r="Y17">
        <v>21.74</v>
      </c>
      <c r="Z17">
        <v>3531.6486799999998</v>
      </c>
      <c r="AA17">
        <v>0.30208000000000002</v>
      </c>
      <c r="AB17">
        <v>3531.6486799999998</v>
      </c>
      <c r="AC17">
        <v>21.2</v>
      </c>
      <c r="AD17">
        <v>9593.3408199999994</v>
      </c>
      <c r="AE17">
        <v>308.71370999999999</v>
      </c>
      <c r="AF17">
        <v>9593.3408199999994</v>
      </c>
      <c r="AG17">
        <v>14.341659999999999</v>
      </c>
      <c r="AH17">
        <v>25.5</v>
      </c>
      <c r="AI17">
        <v>173.55814799999999</v>
      </c>
      <c r="AJ17">
        <v>8.1318070000000002</v>
      </c>
      <c r="AK17">
        <v>11691</v>
      </c>
      <c r="AL17">
        <v>15588</v>
      </c>
    </row>
    <row r="18" spans="1:38" x14ac:dyDescent="0.25">
      <c r="A18">
        <v>24294</v>
      </c>
      <c r="B18" t="s">
        <v>97</v>
      </c>
      <c r="C18">
        <v>30772</v>
      </c>
      <c r="D18">
        <v>34873</v>
      </c>
      <c r="E18" t="s">
        <v>115</v>
      </c>
      <c r="F18">
        <v>3</v>
      </c>
      <c r="G18">
        <v>115</v>
      </c>
      <c r="H18">
        <v>3.073E-2</v>
      </c>
      <c r="I18">
        <v>15</v>
      </c>
      <c r="J18" t="s">
        <v>99</v>
      </c>
      <c r="K18">
        <v>21600</v>
      </c>
      <c r="L18">
        <v>2396</v>
      </c>
      <c r="M18">
        <v>9.2189999999999994E-2</v>
      </c>
      <c r="N18">
        <v>560.45941000000005</v>
      </c>
      <c r="O18">
        <v>2.1260000000000001E-2</v>
      </c>
      <c r="P18">
        <v>560.45941000000005</v>
      </c>
      <c r="Q18">
        <v>21.9</v>
      </c>
      <c r="R18">
        <v>1586.24585</v>
      </c>
      <c r="S18">
        <v>0.16550999999999999</v>
      </c>
      <c r="T18">
        <v>1586.24585</v>
      </c>
      <c r="U18">
        <v>21.47</v>
      </c>
      <c r="V18">
        <v>3228.3017599999998</v>
      </c>
      <c r="W18">
        <v>0.22456000000000001</v>
      </c>
      <c r="X18">
        <v>3228.3017599999998</v>
      </c>
      <c r="Y18">
        <v>21.64</v>
      </c>
      <c r="Z18">
        <v>3505.4436000000001</v>
      </c>
      <c r="AA18">
        <v>0.48768</v>
      </c>
      <c r="AB18">
        <v>3505.4436000000001</v>
      </c>
      <c r="AC18">
        <v>18.96</v>
      </c>
      <c r="AD18">
        <v>8880.4501999999993</v>
      </c>
      <c r="AE18">
        <v>272.89623999999998</v>
      </c>
      <c r="AF18">
        <v>8880.4501999999993</v>
      </c>
      <c r="AG18">
        <v>13.322749999999999</v>
      </c>
      <c r="AH18">
        <v>25.5</v>
      </c>
      <c r="AI18">
        <v>156.46761599999999</v>
      </c>
      <c r="AJ18">
        <v>7.9519479999999998</v>
      </c>
      <c r="AK18">
        <v>7188</v>
      </c>
      <c r="AL18">
        <v>9584</v>
      </c>
    </row>
    <row r="19" spans="1:38" x14ac:dyDescent="0.25">
      <c r="A19">
        <v>24297</v>
      </c>
      <c r="B19" t="s">
        <v>97</v>
      </c>
      <c r="C19">
        <v>30773</v>
      </c>
      <c r="D19">
        <v>34874</v>
      </c>
      <c r="E19" t="s">
        <v>116</v>
      </c>
      <c r="F19">
        <v>4</v>
      </c>
      <c r="G19">
        <v>115</v>
      </c>
      <c r="H19">
        <v>3.15E-2</v>
      </c>
      <c r="I19">
        <v>15</v>
      </c>
      <c r="J19" t="s">
        <v>99</v>
      </c>
      <c r="K19">
        <v>28200</v>
      </c>
      <c r="L19">
        <v>3118</v>
      </c>
      <c r="M19">
        <v>0.126</v>
      </c>
      <c r="N19">
        <v>1575.89258</v>
      </c>
      <c r="O19">
        <v>4.5949999999999998E-2</v>
      </c>
      <c r="P19">
        <v>1575.89258</v>
      </c>
      <c r="Q19">
        <v>21.87</v>
      </c>
      <c r="R19">
        <v>3577.3376499999999</v>
      </c>
      <c r="S19">
        <v>0.28682999999999997</v>
      </c>
      <c r="T19">
        <v>3577.3376499999999</v>
      </c>
      <c r="U19">
        <v>20.8</v>
      </c>
      <c r="V19">
        <v>5620.8598599999996</v>
      </c>
      <c r="W19">
        <v>0.30044999999999999</v>
      </c>
      <c r="X19">
        <v>5620.8598599999996</v>
      </c>
      <c r="Y19">
        <v>21.52</v>
      </c>
      <c r="Z19">
        <v>4230.9765600000001</v>
      </c>
      <c r="AA19">
        <v>0.45232</v>
      </c>
      <c r="AB19">
        <v>4230.9765600000001</v>
      </c>
      <c r="AC19">
        <v>19.850000000000001</v>
      </c>
      <c r="AD19">
        <v>15005.066409999999</v>
      </c>
      <c r="AE19">
        <v>472.65960999999999</v>
      </c>
      <c r="AF19">
        <v>15005.066409999999</v>
      </c>
      <c r="AG19">
        <v>22.629110000000001</v>
      </c>
      <c r="AH19">
        <v>25.5</v>
      </c>
      <c r="AI19">
        <v>245.96190200000001</v>
      </c>
      <c r="AJ19">
        <v>12.131747000000001</v>
      </c>
      <c r="AK19">
        <v>9354</v>
      </c>
      <c r="AL19">
        <v>12472</v>
      </c>
    </row>
    <row r="20" spans="1:38" x14ac:dyDescent="0.25">
      <c r="A20">
        <v>24360</v>
      </c>
      <c r="B20" t="s">
        <v>97</v>
      </c>
      <c r="C20">
        <v>30804</v>
      </c>
      <c r="D20">
        <v>30805</v>
      </c>
      <c r="E20" t="s">
        <v>117</v>
      </c>
      <c r="F20">
        <v>5</v>
      </c>
      <c r="G20">
        <v>115</v>
      </c>
      <c r="H20">
        <v>2.802E-2</v>
      </c>
      <c r="I20">
        <v>15</v>
      </c>
      <c r="J20" t="s">
        <v>99</v>
      </c>
      <c r="K20">
        <v>35200</v>
      </c>
      <c r="L20">
        <v>3897</v>
      </c>
      <c r="M20">
        <v>0.1401</v>
      </c>
      <c r="N20">
        <v>4474.4872999999998</v>
      </c>
      <c r="O20">
        <v>0.10438</v>
      </c>
      <c r="P20">
        <v>4474.4872999999998</v>
      </c>
      <c r="Q20">
        <v>21.8</v>
      </c>
      <c r="R20">
        <v>9676.8642600000003</v>
      </c>
      <c r="S20">
        <v>0.62078999999999995</v>
      </c>
      <c r="T20">
        <v>9676.8642600000003</v>
      </c>
      <c r="U20">
        <v>11.43</v>
      </c>
      <c r="V20">
        <v>8073.0175799999997</v>
      </c>
      <c r="W20">
        <v>0.34527000000000002</v>
      </c>
      <c r="X20">
        <v>8073.0175799999997</v>
      </c>
      <c r="Y20">
        <v>21.44</v>
      </c>
      <c r="Z20">
        <v>1705.12878</v>
      </c>
      <c r="AA20">
        <v>0.14585000000000001</v>
      </c>
      <c r="AB20">
        <v>1705.12878</v>
      </c>
      <c r="AC20">
        <v>21.65</v>
      </c>
      <c r="AD20">
        <v>23929.498049999998</v>
      </c>
      <c r="AE20">
        <v>670.50451999999996</v>
      </c>
      <c r="AF20">
        <v>23929.498049999998</v>
      </c>
      <c r="AG20">
        <v>42.230919999999998</v>
      </c>
      <c r="AH20">
        <v>25.5</v>
      </c>
      <c r="AI20">
        <v>318.92344600000001</v>
      </c>
      <c r="AJ20">
        <v>25.929109</v>
      </c>
      <c r="AK20">
        <v>11691</v>
      </c>
      <c r="AL20">
        <v>15588</v>
      </c>
    </row>
    <row r="21" spans="1:38" x14ac:dyDescent="0.25">
      <c r="A21">
        <v>24362</v>
      </c>
      <c r="B21" t="s">
        <v>97</v>
      </c>
      <c r="C21">
        <v>30805</v>
      </c>
      <c r="D21">
        <v>34887</v>
      </c>
      <c r="E21" t="s">
        <v>118</v>
      </c>
      <c r="F21">
        <v>5</v>
      </c>
      <c r="G21">
        <v>115</v>
      </c>
      <c r="H21">
        <v>3.2129999999999999E-2</v>
      </c>
      <c r="I21">
        <v>15</v>
      </c>
      <c r="J21" t="s">
        <v>99</v>
      </c>
      <c r="K21">
        <v>35200</v>
      </c>
      <c r="L21">
        <v>3897</v>
      </c>
      <c r="M21">
        <v>0.16064999999999999</v>
      </c>
      <c r="N21">
        <v>4565.9746100000002</v>
      </c>
      <c r="O21">
        <v>0.10650999999999999</v>
      </c>
      <c r="P21">
        <v>4565.9746100000002</v>
      </c>
      <c r="Q21">
        <v>21.8</v>
      </c>
      <c r="R21">
        <v>9879.6718799999999</v>
      </c>
      <c r="S21">
        <v>0.63380000000000003</v>
      </c>
      <c r="T21">
        <v>9879.6718799999999</v>
      </c>
      <c r="U21">
        <v>11.26</v>
      </c>
      <c r="V21">
        <v>8190.4345700000003</v>
      </c>
      <c r="W21">
        <v>0.35028999999999999</v>
      </c>
      <c r="X21">
        <v>8190.4345700000003</v>
      </c>
      <c r="Y21">
        <v>21.43</v>
      </c>
      <c r="Z21">
        <v>1734.39148</v>
      </c>
      <c r="AA21">
        <v>0.14835000000000001</v>
      </c>
      <c r="AB21">
        <v>1734.39148</v>
      </c>
      <c r="AC21">
        <v>21.65</v>
      </c>
      <c r="AD21">
        <v>24370.472659999999</v>
      </c>
      <c r="AE21">
        <v>783.02324999999996</v>
      </c>
      <c r="AF21">
        <v>24370.472659999999</v>
      </c>
      <c r="AG21">
        <v>49.774729999999998</v>
      </c>
      <c r="AH21">
        <v>25.5</v>
      </c>
      <c r="AI21">
        <v>373.15984700000001</v>
      </c>
      <c r="AJ21">
        <v>30.765232000000001</v>
      </c>
      <c r="AK21">
        <v>11691</v>
      </c>
      <c r="AL21">
        <v>15588</v>
      </c>
    </row>
    <row r="22" spans="1:38" x14ac:dyDescent="0.25">
      <c r="A22">
        <v>33017</v>
      </c>
      <c r="B22" t="s">
        <v>97</v>
      </c>
      <c r="C22">
        <v>34873</v>
      </c>
      <c r="D22">
        <v>30773</v>
      </c>
      <c r="E22" t="s">
        <v>119</v>
      </c>
      <c r="F22">
        <v>3</v>
      </c>
      <c r="G22">
        <v>115</v>
      </c>
      <c r="H22">
        <v>3.3989999999999999E-2</v>
      </c>
      <c r="I22">
        <v>15</v>
      </c>
      <c r="J22" t="s">
        <v>99</v>
      </c>
      <c r="K22">
        <v>21600</v>
      </c>
      <c r="L22">
        <v>2396</v>
      </c>
      <c r="M22">
        <v>0.10197000000000001</v>
      </c>
      <c r="N22">
        <v>560.45941000000005</v>
      </c>
      <c r="O22">
        <v>2.1260000000000001E-2</v>
      </c>
      <c r="P22">
        <v>560.45941000000005</v>
      </c>
      <c r="Q22">
        <v>21.9</v>
      </c>
      <c r="R22">
        <v>1586.24585</v>
      </c>
      <c r="S22">
        <v>0.16550999999999999</v>
      </c>
      <c r="T22">
        <v>1586.24585</v>
      </c>
      <c r="U22">
        <v>21.47</v>
      </c>
      <c r="V22">
        <v>3228.3017599999998</v>
      </c>
      <c r="W22">
        <v>0.22456000000000001</v>
      </c>
      <c r="X22">
        <v>3228.3017599999998</v>
      </c>
      <c r="Y22">
        <v>21.64</v>
      </c>
      <c r="Z22">
        <v>3505.4436000000001</v>
      </c>
      <c r="AA22">
        <v>0.48768</v>
      </c>
      <c r="AB22">
        <v>3505.4436000000001</v>
      </c>
      <c r="AC22">
        <v>18.96</v>
      </c>
      <c r="AD22">
        <v>8880.4501999999993</v>
      </c>
      <c r="AE22">
        <v>301.84649999999999</v>
      </c>
      <c r="AF22">
        <v>8880.4501999999993</v>
      </c>
      <c r="AG22">
        <v>14.7361</v>
      </c>
      <c r="AH22">
        <v>25.5</v>
      </c>
      <c r="AI22">
        <v>173.06652199999999</v>
      </c>
      <c r="AJ22">
        <v>8.7955330000000007</v>
      </c>
      <c r="AK22">
        <v>7188</v>
      </c>
      <c r="AL22">
        <v>9584</v>
      </c>
    </row>
    <row r="23" spans="1:38" x14ac:dyDescent="0.25">
      <c r="A23">
        <v>33018</v>
      </c>
      <c r="B23" t="s">
        <v>97</v>
      </c>
      <c r="C23">
        <v>34874</v>
      </c>
      <c r="D23">
        <v>30767</v>
      </c>
      <c r="E23" t="s">
        <v>120</v>
      </c>
      <c r="F23">
        <v>4</v>
      </c>
      <c r="G23">
        <v>115</v>
      </c>
      <c r="H23">
        <v>3.2419999999999997E-2</v>
      </c>
      <c r="I23">
        <v>15</v>
      </c>
      <c r="J23" t="s">
        <v>99</v>
      </c>
      <c r="K23">
        <v>28200</v>
      </c>
      <c r="L23">
        <v>3118</v>
      </c>
      <c r="M23">
        <v>0.12967999999999999</v>
      </c>
      <c r="N23">
        <v>1631.2453599999999</v>
      </c>
      <c r="O23">
        <v>4.7559999999999998E-2</v>
      </c>
      <c r="P23">
        <v>1631.2453599999999</v>
      </c>
      <c r="Q23">
        <v>21.87</v>
      </c>
      <c r="R23">
        <v>3644.11328</v>
      </c>
      <c r="S23">
        <v>0.29218</v>
      </c>
      <c r="T23">
        <v>3644.11328</v>
      </c>
      <c r="U23">
        <v>20.75</v>
      </c>
      <c r="V23">
        <v>5699.3652300000003</v>
      </c>
      <c r="W23">
        <v>0.30464999999999998</v>
      </c>
      <c r="X23">
        <v>5699.3652300000003</v>
      </c>
      <c r="Y23">
        <v>21.51</v>
      </c>
      <c r="Z23">
        <v>4214.4916999999996</v>
      </c>
      <c r="AA23">
        <v>0.45056000000000002</v>
      </c>
      <c r="AB23">
        <v>4214.4916999999996</v>
      </c>
      <c r="AC23">
        <v>19.87</v>
      </c>
      <c r="AD23">
        <v>15189.215819999999</v>
      </c>
      <c r="AE23">
        <v>492.43436000000003</v>
      </c>
      <c r="AF23">
        <v>15189.215819999999</v>
      </c>
      <c r="AG23">
        <v>23.578250000000001</v>
      </c>
      <c r="AH23">
        <v>25.5</v>
      </c>
      <c r="AI23">
        <v>254.775959</v>
      </c>
      <c r="AJ23">
        <v>12.569984</v>
      </c>
      <c r="AK23">
        <v>9354</v>
      </c>
      <c r="AL23">
        <v>12472</v>
      </c>
    </row>
    <row r="24" spans="1:38" x14ac:dyDescent="0.25">
      <c r="A24">
        <v>33019</v>
      </c>
      <c r="B24" t="s">
        <v>97</v>
      </c>
      <c r="C24">
        <v>34875</v>
      </c>
      <c r="D24">
        <v>30768</v>
      </c>
      <c r="E24" t="s">
        <v>121</v>
      </c>
      <c r="F24">
        <v>5</v>
      </c>
      <c r="G24">
        <v>115</v>
      </c>
      <c r="H24">
        <v>3.3009999999999998E-2</v>
      </c>
      <c r="I24">
        <v>15</v>
      </c>
      <c r="J24" t="s">
        <v>99</v>
      </c>
      <c r="K24">
        <v>35200</v>
      </c>
      <c r="L24">
        <v>3897</v>
      </c>
      <c r="M24">
        <v>0.16505</v>
      </c>
      <c r="N24">
        <v>1012.41382</v>
      </c>
      <c r="O24">
        <v>2.3619999999999999E-2</v>
      </c>
      <c r="P24">
        <v>1012.41382</v>
      </c>
      <c r="Q24">
        <v>21.89</v>
      </c>
      <c r="R24">
        <v>2737.9328599999999</v>
      </c>
      <c r="S24">
        <v>0.17563999999999999</v>
      </c>
      <c r="T24">
        <v>2737.9328599999999</v>
      </c>
      <c r="U24">
        <v>21.43</v>
      </c>
      <c r="V24">
        <v>4571.1035199999997</v>
      </c>
      <c r="W24">
        <v>0.19550000000000001</v>
      </c>
      <c r="X24">
        <v>4571.1035199999997</v>
      </c>
      <c r="Y24">
        <v>21.68</v>
      </c>
      <c r="Z24">
        <v>3881.5812999999998</v>
      </c>
      <c r="AA24">
        <v>0.33201000000000003</v>
      </c>
      <c r="AB24">
        <v>3881.5812999999998</v>
      </c>
      <c r="AC24">
        <v>21.07</v>
      </c>
      <c r="AD24">
        <v>12203.03125</v>
      </c>
      <c r="AE24">
        <v>402.82204999999999</v>
      </c>
      <c r="AF24">
        <v>12203.03125</v>
      </c>
      <c r="AG24">
        <v>18.785299999999999</v>
      </c>
      <c r="AH24">
        <v>25.5</v>
      </c>
      <c r="AI24">
        <v>218.51015200000001</v>
      </c>
      <c r="AJ24">
        <v>10.298617999999999</v>
      </c>
      <c r="AK24">
        <v>11691</v>
      </c>
      <c r="AL24">
        <v>15588</v>
      </c>
    </row>
    <row r="25" spans="1:38" x14ac:dyDescent="0.25">
      <c r="A25">
        <v>33020</v>
      </c>
      <c r="B25" t="s">
        <v>97</v>
      </c>
      <c r="C25">
        <v>34876</v>
      </c>
      <c r="D25">
        <v>30762</v>
      </c>
      <c r="E25" t="s">
        <v>122</v>
      </c>
      <c r="F25">
        <v>5</v>
      </c>
      <c r="G25">
        <v>115</v>
      </c>
      <c r="H25">
        <v>3.4909999999999997E-2</v>
      </c>
      <c r="I25">
        <v>15</v>
      </c>
      <c r="J25" t="s">
        <v>99</v>
      </c>
      <c r="K25">
        <v>35200</v>
      </c>
      <c r="L25">
        <v>3897</v>
      </c>
      <c r="M25">
        <v>0.17455000000000001</v>
      </c>
      <c r="N25">
        <v>785.70648000000006</v>
      </c>
      <c r="O25">
        <v>1.8329999999999999E-2</v>
      </c>
      <c r="P25">
        <v>785.70648000000006</v>
      </c>
      <c r="Q25">
        <v>21.9</v>
      </c>
      <c r="R25">
        <v>2091.7289999999998</v>
      </c>
      <c r="S25">
        <v>0.13419</v>
      </c>
      <c r="T25">
        <v>2091.7289999999998</v>
      </c>
      <c r="U25">
        <v>21.58</v>
      </c>
      <c r="V25">
        <v>3807.2456099999999</v>
      </c>
      <c r="W25">
        <v>0.16283</v>
      </c>
      <c r="X25">
        <v>3807.2456099999999</v>
      </c>
      <c r="Y25">
        <v>21.73</v>
      </c>
      <c r="Z25">
        <v>3521.8601100000001</v>
      </c>
      <c r="AA25">
        <v>0.30125000000000002</v>
      </c>
      <c r="AB25">
        <v>3521.8601100000001</v>
      </c>
      <c r="AC25">
        <v>21.2</v>
      </c>
      <c r="AD25">
        <v>10206.541020000001</v>
      </c>
      <c r="AE25">
        <v>356.31036</v>
      </c>
      <c r="AF25">
        <v>10206.541020000001</v>
      </c>
      <c r="AG25">
        <v>16.55217</v>
      </c>
      <c r="AH25">
        <v>25.5</v>
      </c>
      <c r="AI25">
        <v>195.97040100000001</v>
      </c>
      <c r="AJ25">
        <v>9.1832340000000006</v>
      </c>
      <c r="AK25">
        <v>11691</v>
      </c>
      <c r="AL25">
        <v>15588</v>
      </c>
    </row>
    <row r="26" spans="1:38" x14ac:dyDescent="0.25">
      <c r="A26">
        <v>33021</v>
      </c>
      <c r="B26" t="s">
        <v>97</v>
      </c>
      <c r="C26">
        <v>34877</v>
      </c>
      <c r="D26">
        <v>30754</v>
      </c>
      <c r="E26" t="s">
        <v>123</v>
      </c>
      <c r="F26">
        <v>5</v>
      </c>
      <c r="G26">
        <v>115</v>
      </c>
      <c r="H26">
        <v>3.3279999999999997E-2</v>
      </c>
      <c r="I26">
        <v>15</v>
      </c>
      <c r="J26" t="s">
        <v>99</v>
      </c>
      <c r="K26">
        <v>35200</v>
      </c>
      <c r="L26">
        <v>3897</v>
      </c>
      <c r="M26">
        <v>0.16639999999999999</v>
      </c>
      <c r="N26">
        <v>1429.81006</v>
      </c>
      <c r="O26">
        <v>3.3349999999999998E-2</v>
      </c>
      <c r="P26">
        <v>1429.81006</v>
      </c>
      <c r="Q26">
        <v>21.88</v>
      </c>
      <c r="R26">
        <v>4922.9277300000003</v>
      </c>
      <c r="S26">
        <v>0.31581999999999999</v>
      </c>
      <c r="T26">
        <v>4922.9277300000003</v>
      </c>
      <c r="U26">
        <v>20.16</v>
      </c>
      <c r="V26">
        <v>5973.0170900000003</v>
      </c>
      <c r="W26">
        <v>0.25545000000000001</v>
      </c>
      <c r="X26">
        <v>5973.0170900000003</v>
      </c>
      <c r="Y26">
        <v>21.6</v>
      </c>
      <c r="Z26">
        <v>3774.7060499999998</v>
      </c>
      <c r="AA26">
        <v>0.32286999999999999</v>
      </c>
      <c r="AB26">
        <v>3774.7060499999998</v>
      </c>
      <c r="AC26">
        <v>21.11</v>
      </c>
      <c r="AD26">
        <v>16100.460940000001</v>
      </c>
      <c r="AE26">
        <v>535.82335999999998</v>
      </c>
      <c r="AF26">
        <v>16100.460940000001</v>
      </c>
      <c r="AG26">
        <v>25.455220000000001</v>
      </c>
      <c r="AH26">
        <v>25.5</v>
      </c>
      <c r="AI26">
        <v>289.45725299999998</v>
      </c>
      <c r="AJ26">
        <v>14.077577</v>
      </c>
      <c r="AK26">
        <v>11691</v>
      </c>
      <c r="AL26">
        <v>15588</v>
      </c>
    </row>
    <row r="27" spans="1:38" x14ac:dyDescent="0.25">
      <c r="A27">
        <v>33022</v>
      </c>
      <c r="B27" t="s">
        <v>97</v>
      </c>
      <c r="C27">
        <v>34878</v>
      </c>
      <c r="D27">
        <v>30753</v>
      </c>
      <c r="E27" t="s">
        <v>124</v>
      </c>
      <c r="F27">
        <v>4</v>
      </c>
      <c r="G27">
        <v>115</v>
      </c>
      <c r="H27">
        <v>3.075E-2</v>
      </c>
      <c r="I27">
        <v>15</v>
      </c>
      <c r="J27" t="s">
        <v>99</v>
      </c>
      <c r="K27">
        <v>28200</v>
      </c>
      <c r="L27">
        <v>3118</v>
      </c>
      <c r="M27">
        <v>0.123</v>
      </c>
      <c r="N27">
        <v>1158.43237</v>
      </c>
      <c r="O27">
        <v>3.3779999999999998E-2</v>
      </c>
      <c r="P27">
        <v>1158.43237</v>
      </c>
      <c r="Q27">
        <v>21.88</v>
      </c>
      <c r="R27">
        <v>6126.2226600000004</v>
      </c>
      <c r="S27">
        <v>0.49120000000000003</v>
      </c>
      <c r="T27">
        <v>6126.2226600000004</v>
      </c>
      <c r="U27">
        <v>13.07</v>
      </c>
      <c r="V27">
        <v>6620.3095700000003</v>
      </c>
      <c r="W27">
        <v>0.35387999999999997</v>
      </c>
      <c r="X27">
        <v>6620.3095700000003</v>
      </c>
      <c r="Y27">
        <v>21.42</v>
      </c>
      <c r="Z27">
        <v>3371.3022500000002</v>
      </c>
      <c r="AA27">
        <v>0.36041000000000001</v>
      </c>
      <c r="AB27">
        <v>3371.3022500000002</v>
      </c>
      <c r="AC27">
        <v>20.93</v>
      </c>
      <c r="AD27">
        <v>17276.26758</v>
      </c>
      <c r="AE27">
        <v>531.24523999999997</v>
      </c>
      <c r="AF27">
        <v>17276.26758</v>
      </c>
      <c r="AG27">
        <v>30.49832</v>
      </c>
      <c r="AH27">
        <v>25.5</v>
      </c>
      <c r="AI27">
        <v>292.04889900000001</v>
      </c>
      <c r="AJ27">
        <v>19.366323999999999</v>
      </c>
      <c r="AK27">
        <v>9354</v>
      </c>
      <c r="AL27">
        <v>12472</v>
      </c>
    </row>
    <row r="28" spans="1:38" x14ac:dyDescent="0.25">
      <c r="A28">
        <v>33023</v>
      </c>
      <c r="B28" t="s">
        <v>97</v>
      </c>
      <c r="C28">
        <v>34879</v>
      </c>
      <c r="D28">
        <v>30752</v>
      </c>
      <c r="E28" t="s">
        <v>125</v>
      </c>
      <c r="F28">
        <v>4</v>
      </c>
      <c r="G28">
        <v>115</v>
      </c>
      <c r="H28">
        <v>3.2199999999999999E-2</v>
      </c>
      <c r="I28">
        <v>15</v>
      </c>
      <c r="J28" t="s">
        <v>99</v>
      </c>
      <c r="K28">
        <v>28200</v>
      </c>
      <c r="L28">
        <v>3118</v>
      </c>
      <c r="M28">
        <v>0.1288</v>
      </c>
      <c r="N28">
        <v>2382.7722199999998</v>
      </c>
      <c r="O28">
        <v>6.9470000000000004E-2</v>
      </c>
      <c r="P28">
        <v>2382.7722199999998</v>
      </c>
      <c r="Q28">
        <v>21.84</v>
      </c>
      <c r="R28">
        <v>8092.3115200000002</v>
      </c>
      <c r="S28">
        <v>0.64883999999999997</v>
      </c>
      <c r="T28">
        <v>8092.3115200000002</v>
      </c>
      <c r="U28">
        <v>11.05</v>
      </c>
      <c r="V28">
        <v>9664.7578099999992</v>
      </c>
      <c r="W28">
        <v>0.51661000000000001</v>
      </c>
      <c r="X28">
        <v>9664.7578099999992</v>
      </c>
      <c r="Y28">
        <v>21.01</v>
      </c>
      <c r="Z28">
        <v>5355.9194299999999</v>
      </c>
      <c r="AA28">
        <v>0.57257999999999998</v>
      </c>
      <c r="AB28">
        <v>5355.9194299999999</v>
      </c>
      <c r="AC28">
        <v>15.92</v>
      </c>
      <c r="AD28">
        <v>25495.761719999999</v>
      </c>
      <c r="AE28">
        <v>820.96349999999995</v>
      </c>
      <c r="AF28">
        <v>25495.761719999999</v>
      </c>
      <c r="AG28">
        <v>52.739469999999997</v>
      </c>
      <c r="AH28">
        <v>25.5</v>
      </c>
      <c r="AI28">
        <v>433.033052</v>
      </c>
      <c r="AJ28">
        <v>34.414169000000001</v>
      </c>
      <c r="AK28">
        <v>9354</v>
      </c>
      <c r="AL28">
        <v>12472</v>
      </c>
    </row>
    <row r="29" spans="1:38" x14ac:dyDescent="0.25">
      <c r="A29">
        <v>33024</v>
      </c>
      <c r="B29" t="s">
        <v>97</v>
      </c>
      <c r="C29">
        <v>34880</v>
      </c>
      <c r="D29">
        <v>30751</v>
      </c>
      <c r="E29" t="s">
        <v>126</v>
      </c>
      <c r="F29">
        <v>4</v>
      </c>
      <c r="G29">
        <v>115</v>
      </c>
      <c r="H29">
        <v>3.7289999999999997E-2</v>
      </c>
      <c r="I29">
        <v>15</v>
      </c>
      <c r="J29" t="s">
        <v>99</v>
      </c>
      <c r="K29">
        <v>28200</v>
      </c>
      <c r="L29">
        <v>3118</v>
      </c>
      <c r="M29">
        <v>0.14915999999999999</v>
      </c>
      <c r="N29">
        <v>2695.35034</v>
      </c>
      <c r="O29">
        <v>7.8589999999999993E-2</v>
      </c>
      <c r="P29">
        <v>2695.35034</v>
      </c>
      <c r="Q29">
        <v>21.83</v>
      </c>
      <c r="R29">
        <v>8412.4081999999999</v>
      </c>
      <c r="S29">
        <v>0.67449999999999999</v>
      </c>
      <c r="T29">
        <v>8412.4081999999999</v>
      </c>
      <c r="U29">
        <v>10.7</v>
      </c>
      <c r="V29">
        <v>9818.5087899999999</v>
      </c>
      <c r="W29">
        <v>0.52483000000000002</v>
      </c>
      <c r="X29">
        <v>9818.5087899999999</v>
      </c>
      <c r="Y29">
        <v>20.98</v>
      </c>
      <c r="Z29">
        <v>4597.8886700000003</v>
      </c>
      <c r="AA29">
        <v>0.49153999999999998</v>
      </c>
      <c r="AB29">
        <v>4597.8886700000003</v>
      </c>
      <c r="AC29">
        <v>18.89</v>
      </c>
      <c r="AD29">
        <v>25524.15625</v>
      </c>
      <c r="AE29">
        <v>951.79578000000004</v>
      </c>
      <c r="AF29">
        <v>25524.15625</v>
      </c>
      <c r="AG29">
        <v>60.449829999999999</v>
      </c>
      <c r="AH29">
        <v>25.5</v>
      </c>
      <c r="AI29">
        <v>485.15396299999998</v>
      </c>
      <c r="AJ29">
        <v>38.394145999999999</v>
      </c>
      <c r="AK29">
        <v>9354</v>
      </c>
      <c r="AL29">
        <v>12472</v>
      </c>
    </row>
    <row r="30" spans="1:38" x14ac:dyDescent="0.25">
      <c r="A30">
        <v>33025</v>
      </c>
      <c r="B30" t="s">
        <v>97</v>
      </c>
      <c r="C30">
        <v>34881</v>
      </c>
      <c r="D30">
        <v>30429</v>
      </c>
      <c r="E30" t="s">
        <v>127</v>
      </c>
      <c r="F30">
        <v>4</v>
      </c>
      <c r="G30">
        <v>115</v>
      </c>
      <c r="H30">
        <v>4.1889999999999997E-2</v>
      </c>
      <c r="I30">
        <v>15</v>
      </c>
      <c r="J30" t="s">
        <v>99</v>
      </c>
      <c r="K30">
        <v>28200</v>
      </c>
      <c r="L30">
        <v>3118</v>
      </c>
      <c r="M30">
        <v>0.16755999999999999</v>
      </c>
      <c r="N30">
        <v>2250.66138</v>
      </c>
      <c r="O30">
        <v>6.5619999999999998E-2</v>
      </c>
      <c r="P30">
        <v>2250.66138</v>
      </c>
      <c r="Q30">
        <v>21.85</v>
      </c>
      <c r="R30">
        <v>8031.8627900000001</v>
      </c>
      <c r="S30">
        <v>0.64398999999999995</v>
      </c>
      <c r="T30">
        <v>8031.8627900000001</v>
      </c>
      <c r="U30">
        <v>11.12</v>
      </c>
      <c r="V30">
        <v>8284.0810500000007</v>
      </c>
      <c r="W30">
        <v>0.44280999999999998</v>
      </c>
      <c r="X30">
        <v>8284.0810500000007</v>
      </c>
      <c r="Y30">
        <v>21.22</v>
      </c>
      <c r="Z30">
        <v>3808.4458</v>
      </c>
      <c r="AA30">
        <v>0.40715000000000001</v>
      </c>
      <c r="AB30">
        <v>3808.4458</v>
      </c>
      <c r="AC30">
        <v>20.28</v>
      </c>
      <c r="AD30">
        <v>22375.050780000001</v>
      </c>
      <c r="AE30">
        <v>937.29088999999999</v>
      </c>
      <c r="AF30">
        <v>22375.050780000001</v>
      </c>
      <c r="AG30">
        <v>58.791710000000002</v>
      </c>
      <c r="AH30">
        <v>25.5</v>
      </c>
      <c r="AI30">
        <v>495.99051600000001</v>
      </c>
      <c r="AJ30">
        <v>38.123376</v>
      </c>
      <c r="AK30">
        <v>9354</v>
      </c>
      <c r="AL30">
        <v>12472</v>
      </c>
    </row>
    <row r="31" spans="1:38" x14ac:dyDescent="0.25">
      <c r="A31">
        <v>33026</v>
      </c>
      <c r="B31" t="s">
        <v>97</v>
      </c>
      <c r="C31">
        <v>34882</v>
      </c>
      <c r="D31">
        <v>30745</v>
      </c>
      <c r="E31" t="s">
        <v>128</v>
      </c>
      <c r="F31">
        <v>4</v>
      </c>
      <c r="G31">
        <v>115</v>
      </c>
      <c r="H31">
        <v>2.1860000000000001E-2</v>
      </c>
      <c r="I31">
        <v>15</v>
      </c>
      <c r="J31" t="s">
        <v>99</v>
      </c>
      <c r="K31">
        <v>28200</v>
      </c>
      <c r="L31">
        <v>3118</v>
      </c>
      <c r="M31">
        <v>8.7440000000000004E-2</v>
      </c>
      <c r="N31">
        <v>3652.3278799999998</v>
      </c>
      <c r="O31">
        <v>0.10649</v>
      </c>
      <c r="P31">
        <v>3652.3278799999998</v>
      </c>
      <c r="Q31">
        <v>21.8</v>
      </c>
      <c r="R31">
        <v>10639.606449999999</v>
      </c>
      <c r="S31">
        <v>0.85307999999999995</v>
      </c>
      <c r="T31">
        <v>10639.606449999999</v>
      </c>
      <c r="U31">
        <v>8.35</v>
      </c>
      <c r="V31">
        <v>12223.846680000001</v>
      </c>
      <c r="W31">
        <v>0.65339999999999998</v>
      </c>
      <c r="X31">
        <v>12223.846680000001</v>
      </c>
      <c r="Y31">
        <v>20.02</v>
      </c>
      <c r="Z31">
        <v>5611.0336900000002</v>
      </c>
      <c r="AA31">
        <v>0.59984999999999999</v>
      </c>
      <c r="AB31">
        <v>5611.0336900000002</v>
      </c>
      <c r="AC31">
        <v>13.86</v>
      </c>
      <c r="AD31">
        <v>32126.814450000002</v>
      </c>
      <c r="AE31">
        <v>702.29218000000003</v>
      </c>
      <c r="AF31">
        <v>32126.814450000002</v>
      </c>
      <c r="AG31">
        <v>53.713529999999999</v>
      </c>
      <c r="AH31">
        <v>25.5</v>
      </c>
      <c r="AI31">
        <v>355.238989</v>
      </c>
      <c r="AJ31">
        <v>36.703831999999998</v>
      </c>
      <c r="AK31">
        <v>9354</v>
      </c>
      <c r="AL31">
        <v>12472</v>
      </c>
    </row>
    <row r="32" spans="1:38" x14ac:dyDescent="0.25">
      <c r="A32">
        <v>33027</v>
      </c>
      <c r="B32" t="s">
        <v>97</v>
      </c>
      <c r="C32">
        <v>34883</v>
      </c>
      <c r="D32">
        <v>27321</v>
      </c>
      <c r="E32" t="s">
        <v>129</v>
      </c>
      <c r="F32">
        <v>5</v>
      </c>
      <c r="G32">
        <v>115</v>
      </c>
      <c r="H32">
        <v>3.449E-2</v>
      </c>
      <c r="I32">
        <v>15</v>
      </c>
      <c r="J32" t="s">
        <v>99</v>
      </c>
      <c r="K32">
        <v>35200</v>
      </c>
      <c r="L32">
        <v>3897</v>
      </c>
      <c r="M32">
        <v>0.17244999999999999</v>
      </c>
      <c r="N32">
        <v>5478.24658</v>
      </c>
      <c r="O32">
        <v>0.1278</v>
      </c>
      <c r="P32">
        <v>5478.24658</v>
      </c>
      <c r="Q32">
        <v>21.77</v>
      </c>
      <c r="R32">
        <v>11820.35059</v>
      </c>
      <c r="S32">
        <v>0.75829999999999997</v>
      </c>
      <c r="T32">
        <v>11820.35059</v>
      </c>
      <c r="U32">
        <v>9.56</v>
      </c>
      <c r="V32">
        <v>12537.39258</v>
      </c>
      <c r="W32">
        <v>0.53620000000000001</v>
      </c>
      <c r="X32">
        <v>12537.39258</v>
      </c>
      <c r="Y32">
        <v>20.94</v>
      </c>
      <c r="Z32">
        <v>5475.1025399999999</v>
      </c>
      <c r="AA32">
        <v>0.46832000000000001</v>
      </c>
      <c r="AB32">
        <v>5475.1025399999999</v>
      </c>
      <c r="AC32">
        <v>19.260000000000002</v>
      </c>
      <c r="AD32">
        <v>35311.09375</v>
      </c>
      <c r="AE32">
        <v>1217.8796400000001</v>
      </c>
      <c r="AF32">
        <v>35311.09375</v>
      </c>
      <c r="AG32">
        <v>81.778660000000002</v>
      </c>
      <c r="AH32">
        <v>25.5</v>
      </c>
      <c r="AI32">
        <v>596.52018599999997</v>
      </c>
      <c r="AJ32">
        <v>52.449340999999997</v>
      </c>
      <c r="AK32">
        <v>11691</v>
      </c>
      <c r="AL32">
        <v>15588</v>
      </c>
    </row>
    <row r="33" spans="1:38" x14ac:dyDescent="0.25">
      <c r="A33">
        <v>33028</v>
      </c>
      <c r="B33" t="s">
        <v>97</v>
      </c>
      <c r="C33">
        <v>34884</v>
      </c>
      <c r="D33">
        <v>30744</v>
      </c>
      <c r="E33" t="s">
        <v>130</v>
      </c>
      <c r="F33">
        <v>5</v>
      </c>
      <c r="G33">
        <v>115</v>
      </c>
      <c r="H33">
        <v>3.5430000000000003E-2</v>
      </c>
      <c r="I33">
        <v>15</v>
      </c>
      <c r="J33" t="s">
        <v>99</v>
      </c>
      <c r="K33">
        <v>35200</v>
      </c>
      <c r="L33">
        <v>3897</v>
      </c>
      <c r="M33">
        <v>0.17715</v>
      </c>
      <c r="N33">
        <v>4565.2250999999997</v>
      </c>
      <c r="O33">
        <v>0.1065</v>
      </c>
      <c r="P33">
        <v>4565.2250999999997</v>
      </c>
      <c r="Q33">
        <v>21.8</v>
      </c>
      <c r="R33">
        <v>10776.228520000001</v>
      </c>
      <c r="S33">
        <v>0.69132000000000005</v>
      </c>
      <c r="T33">
        <v>10776.228520000001</v>
      </c>
      <c r="U33">
        <v>10.47</v>
      </c>
      <c r="V33">
        <v>9404.4267600000003</v>
      </c>
      <c r="W33">
        <v>0.40221000000000001</v>
      </c>
      <c r="X33">
        <v>9404.4267600000003</v>
      </c>
      <c r="Y33">
        <v>21.32</v>
      </c>
      <c r="Z33">
        <v>2545.1220699999999</v>
      </c>
      <c r="AA33">
        <v>0.2177</v>
      </c>
      <c r="AB33">
        <v>2545.1220699999999</v>
      </c>
      <c r="AC33">
        <v>21.48</v>
      </c>
      <c r="AD33">
        <v>27291.001950000002</v>
      </c>
      <c r="AE33">
        <v>966.92016999999998</v>
      </c>
      <c r="AF33">
        <v>27291.001950000002</v>
      </c>
      <c r="AG33">
        <v>63.712290000000003</v>
      </c>
      <c r="AH33">
        <v>25.5</v>
      </c>
      <c r="AI33">
        <v>471.97544099999999</v>
      </c>
      <c r="AJ33">
        <v>40.664290999999999</v>
      </c>
      <c r="AK33">
        <v>11691</v>
      </c>
      <c r="AL33">
        <v>15588</v>
      </c>
    </row>
    <row r="34" spans="1:38" x14ac:dyDescent="0.25">
      <c r="A34">
        <v>33029</v>
      </c>
      <c r="B34" t="s">
        <v>97</v>
      </c>
      <c r="C34">
        <v>34885</v>
      </c>
      <c r="D34">
        <v>30433</v>
      </c>
      <c r="E34" t="s">
        <v>131</v>
      </c>
      <c r="F34">
        <v>5</v>
      </c>
      <c r="G34">
        <v>115</v>
      </c>
      <c r="H34">
        <v>2.614E-2</v>
      </c>
      <c r="I34">
        <v>15</v>
      </c>
      <c r="J34" t="s">
        <v>99</v>
      </c>
      <c r="K34">
        <v>35200</v>
      </c>
      <c r="L34">
        <v>3897</v>
      </c>
      <c r="M34">
        <v>0.13070000000000001</v>
      </c>
      <c r="N34">
        <v>4565.2250999999997</v>
      </c>
      <c r="O34">
        <v>0.1065</v>
      </c>
      <c r="P34">
        <v>4565.2250999999997</v>
      </c>
      <c r="Q34">
        <v>21.8</v>
      </c>
      <c r="R34">
        <v>10776.228520000001</v>
      </c>
      <c r="S34">
        <v>0.69132000000000005</v>
      </c>
      <c r="T34">
        <v>10776.228520000001</v>
      </c>
      <c r="U34">
        <v>10.47</v>
      </c>
      <c r="V34">
        <v>9404.4267600000003</v>
      </c>
      <c r="W34">
        <v>0.40221000000000001</v>
      </c>
      <c r="X34">
        <v>9404.4267600000003</v>
      </c>
      <c r="Y34">
        <v>21.32</v>
      </c>
      <c r="Z34">
        <v>2545.1220699999999</v>
      </c>
      <c r="AA34">
        <v>0.2177</v>
      </c>
      <c r="AB34">
        <v>2545.1220699999999</v>
      </c>
      <c r="AC34">
        <v>21.48</v>
      </c>
      <c r="AD34">
        <v>27291.001950000002</v>
      </c>
      <c r="AE34">
        <v>713.38684000000001</v>
      </c>
      <c r="AF34">
        <v>27291.001950000002</v>
      </c>
      <c r="AG34">
        <v>47.006480000000003</v>
      </c>
      <c r="AH34">
        <v>25.5</v>
      </c>
      <c r="AI34">
        <v>348.22011300000003</v>
      </c>
      <c r="AJ34">
        <v>30.001823999999999</v>
      </c>
      <c r="AK34">
        <v>11691</v>
      </c>
      <c r="AL34">
        <v>15588</v>
      </c>
    </row>
    <row r="35" spans="1:38" x14ac:dyDescent="0.25">
      <c r="A35">
        <v>33030</v>
      </c>
      <c r="B35" t="s">
        <v>97</v>
      </c>
      <c r="C35">
        <v>34886</v>
      </c>
      <c r="D35">
        <v>30743</v>
      </c>
      <c r="E35" t="s">
        <v>132</v>
      </c>
      <c r="F35">
        <v>5</v>
      </c>
      <c r="G35">
        <v>115</v>
      </c>
      <c r="H35">
        <v>3.1E-2</v>
      </c>
      <c r="I35">
        <v>15</v>
      </c>
      <c r="J35" t="s">
        <v>99</v>
      </c>
      <c r="K35">
        <v>35200</v>
      </c>
      <c r="L35">
        <v>3897</v>
      </c>
      <c r="M35">
        <v>0.155</v>
      </c>
      <c r="N35">
        <v>4730.2680700000001</v>
      </c>
      <c r="O35">
        <v>0.11035</v>
      </c>
      <c r="P35">
        <v>4730.2680700000001</v>
      </c>
      <c r="Q35">
        <v>21.79</v>
      </c>
      <c r="R35">
        <v>11608.83887</v>
      </c>
      <c r="S35">
        <v>0.74473</v>
      </c>
      <c r="T35">
        <v>11608.83887</v>
      </c>
      <c r="U35">
        <v>9.75</v>
      </c>
      <c r="V35">
        <v>9559.0224600000001</v>
      </c>
      <c r="W35">
        <v>0.40882000000000002</v>
      </c>
      <c r="X35">
        <v>9559.0224600000001</v>
      </c>
      <c r="Y35">
        <v>21.31</v>
      </c>
      <c r="Z35">
        <v>2305.4567900000002</v>
      </c>
      <c r="AA35">
        <v>0.19719999999999999</v>
      </c>
      <c r="AB35">
        <v>2305.4567900000002</v>
      </c>
      <c r="AC35">
        <v>21.53</v>
      </c>
      <c r="AD35">
        <v>28203.585940000001</v>
      </c>
      <c r="AE35">
        <v>874.31115999999997</v>
      </c>
      <c r="AF35">
        <v>28203.585940000001</v>
      </c>
      <c r="AG35">
        <v>60.86495</v>
      </c>
      <c r="AH35">
        <v>25.5</v>
      </c>
      <c r="AI35">
        <v>431.34315800000002</v>
      </c>
      <c r="AJ35">
        <v>40.229669000000001</v>
      </c>
      <c r="AK35">
        <v>11691</v>
      </c>
      <c r="AL35">
        <v>15588</v>
      </c>
    </row>
    <row r="36" spans="1:38" x14ac:dyDescent="0.25">
      <c r="A36">
        <v>33031</v>
      </c>
      <c r="B36" t="s">
        <v>97</v>
      </c>
      <c r="C36">
        <v>34887</v>
      </c>
      <c r="D36">
        <v>30437</v>
      </c>
      <c r="E36" t="s">
        <v>133</v>
      </c>
      <c r="F36">
        <v>5</v>
      </c>
      <c r="G36">
        <v>115</v>
      </c>
      <c r="H36">
        <v>3.0329999999999999E-2</v>
      </c>
      <c r="I36">
        <v>15</v>
      </c>
      <c r="J36" t="s">
        <v>99</v>
      </c>
      <c r="K36">
        <v>35200</v>
      </c>
      <c r="L36">
        <v>3897</v>
      </c>
      <c r="M36">
        <v>0.15165000000000001</v>
      </c>
      <c r="N36">
        <v>4591.5908200000003</v>
      </c>
      <c r="O36">
        <v>0.10711</v>
      </c>
      <c r="P36">
        <v>4591.5908200000003</v>
      </c>
      <c r="Q36">
        <v>21.8</v>
      </c>
      <c r="R36">
        <v>9944.9589799999994</v>
      </c>
      <c r="S36">
        <v>0.63798999999999995</v>
      </c>
      <c r="T36">
        <v>9944.9589799999994</v>
      </c>
      <c r="U36">
        <v>11.2</v>
      </c>
      <c r="V36">
        <v>8218.8623000000007</v>
      </c>
      <c r="W36">
        <v>0.35149999999999998</v>
      </c>
      <c r="X36">
        <v>8218.8623000000007</v>
      </c>
      <c r="Y36">
        <v>21.43</v>
      </c>
      <c r="Z36">
        <v>1736.2131300000001</v>
      </c>
      <c r="AA36">
        <v>0.14851</v>
      </c>
      <c r="AB36">
        <v>1736.2131300000001</v>
      </c>
      <c r="AC36">
        <v>21.65</v>
      </c>
      <c r="AD36">
        <v>24491.625</v>
      </c>
      <c r="AE36">
        <v>742.83099000000004</v>
      </c>
      <c r="AF36">
        <v>24491.625</v>
      </c>
      <c r="AG36">
        <v>47.38402</v>
      </c>
      <c r="AH36">
        <v>25.5</v>
      </c>
      <c r="AI36">
        <v>354.28995500000002</v>
      </c>
      <c r="AJ36">
        <v>29.363606999999998</v>
      </c>
      <c r="AK36">
        <v>11691</v>
      </c>
      <c r="AL36">
        <v>15588</v>
      </c>
    </row>
    <row r="37" spans="1:38" x14ac:dyDescent="0.25">
      <c r="A37">
        <v>40735</v>
      </c>
      <c r="B37" t="s">
        <v>97</v>
      </c>
      <c r="C37">
        <v>40278</v>
      </c>
      <c r="D37">
        <v>30759</v>
      </c>
      <c r="E37" t="s">
        <v>134</v>
      </c>
      <c r="F37">
        <v>5</v>
      </c>
      <c r="G37">
        <v>115</v>
      </c>
      <c r="H37">
        <v>3.109E-2</v>
      </c>
      <c r="I37">
        <v>15</v>
      </c>
      <c r="J37" t="s">
        <v>99</v>
      </c>
      <c r="K37">
        <v>35200</v>
      </c>
      <c r="L37">
        <v>3897</v>
      </c>
      <c r="M37">
        <v>0.15545</v>
      </c>
      <c r="N37">
        <v>1238.31458</v>
      </c>
      <c r="O37">
        <v>2.8889999999999999E-2</v>
      </c>
      <c r="P37">
        <v>1238.31458</v>
      </c>
      <c r="Q37">
        <v>21.89</v>
      </c>
      <c r="R37">
        <v>3110.74512</v>
      </c>
      <c r="S37">
        <v>0.19955999999999999</v>
      </c>
      <c r="T37">
        <v>3110.74512</v>
      </c>
      <c r="U37">
        <v>21.33</v>
      </c>
      <c r="V37">
        <v>4747.2065400000001</v>
      </c>
      <c r="W37">
        <v>0.20302999999999999</v>
      </c>
      <c r="X37">
        <v>4747.2065400000001</v>
      </c>
      <c r="Y37">
        <v>21.67</v>
      </c>
      <c r="Z37">
        <v>3577.6989699999999</v>
      </c>
      <c r="AA37">
        <v>0.30602000000000001</v>
      </c>
      <c r="AB37">
        <v>3577.6989699999999</v>
      </c>
      <c r="AC37">
        <v>21.18</v>
      </c>
      <c r="AD37">
        <v>12673.964840000001</v>
      </c>
      <c r="AE37">
        <v>394.03359999999998</v>
      </c>
      <c r="AF37">
        <v>12673.964840000001</v>
      </c>
      <c r="AG37">
        <v>18.355399999999999</v>
      </c>
      <c r="AH37">
        <v>25.5</v>
      </c>
      <c r="AI37">
        <v>207.94373100000001</v>
      </c>
      <c r="AJ37">
        <v>9.7858169999999998</v>
      </c>
      <c r="AK37">
        <v>11691</v>
      </c>
      <c r="AL37">
        <v>15588</v>
      </c>
    </row>
    <row r="38" spans="1:38" x14ac:dyDescent="0.25">
      <c r="K38">
        <f>AVERAGE(K2:K37)</f>
        <v>32111.111111111109</v>
      </c>
      <c r="L38">
        <f t="shared" ref="L38:AL38" si="0">AVERAGE(L2:L37)</f>
        <v>3553.9444444444443</v>
      </c>
      <c r="M38">
        <f t="shared" si="0"/>
        <v>0.14324694444444444</v>
      </c>
      <c r="N38">
        <f t="shared" si="0"/>
        <v>2678.2767561111118</v>
      </c>
      <c r="O38">
        <f t="shared" si="0"/>
        <v>6.7449722222222216E-2</v>
      </c>
      <c r="P38">
        <f t="shared" si="0"/>
        <v>2678.2767561111118</v>
      </c>
      <c r="Q38">
        <f t="shared" si="0"/>
        <v>21.84388888888888</v>
      </c>
      <c r="R38">
        <f t="shared" si="0"/>
        <v>6984.7149052777786</v>
      </c>
      <c r="S38">
        <f t="shared" si="0"/>
        <v>0.49173500000000003</v>
      </c>
      <c r="T38">
        <f t="shared" si="0"/>
        <v>6984.7149052777786</v>
      </c>
      <c r="U38">
        <f t="shared" si="0"/>
        <v>14.757222222222225</v>
      </c>
      <c r="V38">
        <f t="shared" si="0"/>
        <v>7691.0874636111112</v>
      </c>
      <c r="W38">
        <f t="shared" si="0"/>
        <v>0.36536055555555547</v>
      </c>
      <c r="X38">
        <f t="shared" si="0"/>
        <v>7691.0874636111112</v>
      </c>
      <c r="Y38">
        <f t="shared" si="0"/>
        <v>21.308888888888887</v>
      </c>
      <c r="Z38">
        <f t="shared" si="0"/>
        <v>3827.7212555555543</v>
      </c>
      <c r="AA38">
        <f t="shared" si="0"/>
        <v>0.37122361111111124</v>
      </c>
      <c r="AB38">
        <f t="shared" si="0"/>
        <v>3827.7212555555543</v>
      </c>
      <c r="AC38">
        <f t="shared" si="0"/>
        <v>19.628611111111105</v>
      </c>
      <c r="AD38">
        <f t="shared" si="0"/>
        <v>21181.800293333334</v>
      </c>
      <c r="AE38">
        <f t="shared" si="0"/>
        <v>659.79706472222222</v>
      </c>
      <c r="AF38">
        <f t="shared" si="0"/>
        <v>21181.800293333334</v>
      </c>
      <c r="AG38">
        <f t="shared" si="0"/>
        <v>40.598080277777768</v>
      </c>
      <c r="AH38">
        <f t="shared" si="0"/>
        <v>25.5</v>
      </c>
      <c r="AI38">
        <f t="shared" si="0"/>
        <v>337.16469363888882</v>
      </c>
      <c r="AJ38">
        <f t="shared" si="0"/>
        <v>25.490402833333334</v>
      </c>
      <c r="AK38">
        <f t="shared" si="0"/>
        <v>10661.833333333334</v>
      </c>
      <c r="AL38">
        <f t="shared" si="0"/>
        <v>14215.777777777777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opLeftCell="X1" workbookViewId="0">
      <pane ySplit="1" topLeftCell="A14" activePane="bottomLeft" state="frozen"/>
      <selection pane="bottomLeft" activeCell="M41" sqref="M41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4.570312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1" bestFit="1" customWidth="1"/>
    <col min="28" max="28" width="8" bestFit="1" customWidth="1"/>
    <col min="29" max="29" width="11" bestFit="1" customWidth="1"/>
    <col min="30" max="30" width="10.85546875" bestFit="1" customWidth="1"/>
    <col min="31" max="31" width="12" bestFit="1" customWidth="1"/>
    <col min="32" max="32" width="11" bestFit="1" customWidth="1"/>
    <col min="33" max="33" width="12" bestFit="1" customWidth="1"/>
    <col min="34" max="34" width="9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39" width="11" bestFit="1" customWidth="1"/>
    <col min="40" max="40" width="10" bestFit="1" customWidth="1"/>
  </cols>
  <sheetData>
    <row r="1" spans="1:40" x14ac:dyDescent="0.25">
      <c r="A1" t="s">
        <v>60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  <c r="L1" t="s">
        <v>136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92</v>
      </c>
      <c r="V1" t="s">
        <v>79</v>
      </c>
      <c r="W1" t="s">
        <v>80</v>
      </c>
      <c r="X1" t="s">
        <v>81</v>
      </c>
      <c r="Y1" t="s">
        <v>82</v>
      </c>
      <c r="Z1" t="s">
        <v>83</v>
      </c>
      <c r="AA1" t="s">
        <v>84</v>
      </c>
      <c r="AB1" t="s">
        <v>85</v>
      </c>
      <c r="AC1" t="s">
        <v>86</v>
      </c>
      <c r="AD1" t="s">
        <v>87</v>
      </c>
      <c r="AE1" t="s">
        <v>88</v>
      </c>
      <c r="AF1" t="s">
        <v>89</v>
      </c>
      <c r="AG1" t="s">
        <v>90</v>
      </c>
      <c r="AH1" t="s">
        <v>91</v>
      </c>
      <c r="AI1" t="s">
        <v>95</v>
      </c>
      <c r="AJ1" t="s">
        <v>137</v>
      </c>
      <c r="AK1" t="s">
        <v>96</v>
      </c>
      <c r="AL1" t="s">
        <v>138</v>
      </c>
      <c r="AM1" t="s">
        <v>93</v>
      </c>
      <c r="AN1" t="s">
        <v>94</v>
      </c>
    </row>
    <row r="2" spans="1:40" x14ac:dyDescent="0.25">
      <c r="A2">
        <v>19829</v>
      </c>
      <c r="B2" t="s">
        <v>97</v>
      </c>
      <c r="C2">
        <v>27321</v>
      </c>
      <c r="D2">
        <v>34884</v>
      </c>
      <c r="E2" t="s">
        <v>98</v>
      </c>
      <c r="F2">
        <v>5</v>
      </c>
      <c r="G2">
        <v>115</v>
      </c>
      <c r="H2">
        <v>3.5229999999999997E-2</v>
      </c>
      <c r="I2">
        <v>15</v>
      </c>
      <c r="J2" t="s">
        <v>99</v>
      </c>
      <c r="K2">
        <v>3897</v>
      </c>
      <c r="L2">
        <v>19</v>
      </c>
      <c r="M2">
        <v>0.17615</v>
      </c>
      <c r="N2">
        <v>6309.6293900000001</v>
      </c>
      <c r="O2">
        <v>0.14718999999999999</v>
      </c>
      <c r="P2">
        <v>6309.6293900000001</v>
      </c>
      <c r="Q2">
        <v>21.75</v>
      </c>
      <c r="R2">
        <v>12132.5293</v>
      </c>
      <c r="S2">
        <v>0.77832000000000001</v>
      </c>
      <c r="T2">
        <v>12132.5293</v>
      </c>
      <c r="U2">
        <v>25.5</v>
      </c>
      <c r="V2">
        <v>9.3000000000000007</v>
      </c>
      <c r="W2">
        <v>15182.49316</v>
      </c>
      <c r="X2">
        <v>0.64932000000000001</v>
      </c>
      <c r="Y2">
        <v>15182.49316</v>
      </c>
      <c r="Z2">
        <v>20.05</v>
      </c>
      <c r="AA2">
        <v>5633.0800799999997</v>
      </c>
      <c r="AB2">
        <v>0.48182999999999998</v>
      </c>
      <c r="AC2">
        <v>5633.0800799999997</v>
      </c>
      <c r="AD2">
        <v>19.059999999999999</v>
      </c>
      <c r="AE2">
        <v>39257.730470000002</v>
      </c>
      <c r="AF2">
        <v>1383.0499299999999</v>
      </c>
      <c r="AG2">
        <v>39257.730470000002</v>
      </c>
      <c r="AH2">
        <v>93.269559999999998</v>
      </c>
      <c r="AI2">
        <v>11691</v>
      </c>
      <c r="AJ2">
        <v>23382</v>
      </c>
      <c r="AK2">
        <v>15588</v>
      </c>
      <c r="AL2">
        <v>42867</v>
      </c>
      <c r="AM2">
        <v>625.88241100000005</v>
      </c>
      <c r="AN2">
        <v>56.372143000000001</v>
      </c>
    </row>
    <row r="3" spans="1:40" x14ac:dyDescent="0.25">
      <c r="A3">
        <v>26515</v>
      </c>
      <c r="B3" t="s">
        <v>97</v>
      </c>
      <c r="C3">
        <v>30429</v>
      </c>
      <c r="D3">
        <v>34882</v>
      </c>
      <c r="E3" t="s">
        <v>100</v>
      </c>
      <c r="F3">
        <v>4</v>
      </c>
      <c r="G3">
        <v>115</v>
      </c>
      <c r="H3">
        <v>1.856E-2</v>
      </c>
      <c r="I3">
        <v>15</v>
      </c>
      <c r="J3" t="s">
        <v>99</v>
      </c>
      <c r="K3">
        <v>3118</v>
      </c>
      <c r="L3">
        <v>19</v>
      </c>
      <c r="M3">
        <v>7.424E-2</v>
      </c>
      <c r="N3">
        <v>4305.7797899999996</v>
      </c>
      <c r="O3">
        <v>0.12554000000000001</v>
      </c>
      <c r="P3">
        <v>4305.7797899999996</v>
      </c>
      <c r="Q3">
        <v>21.78</v>
      </c>
      <c r="R3">
        <v>10435.9707</v>
      </c>
      <c r="S3">
        <v>0.83674999999999999</v>
      </c>
      <c r="T3">
        <v>10435.9707</v>
      </c>
      <c r="U3">
        <v>25.5</v>
      </c>
      <c r="V3">
        <v>8.5500000000000007</v>
      </c>
      <c r="W3">
        <v>11845.05762</v>
      </c>
      <c r="X3">
        <v>0.63314999999999999</v>
      </c>
      <c r="Y3">
        <v>11845.05762</v>
      </c>
      <c r="Z3">
        <v>20.149999999999999</v>
      </c>
      <c r="AA3">
        <v>3953.72192</v>
      </c>
      <c r="AB3">
        <v>0.42268</v>
      </c>
      <c r="AC3">
        <v>3953.72192</v>
      </c>
      <c r="AD3">
        <v>20.149999999999999</v>
      </c>
      <c r="AE3">
        <v>30540.529299999998</v>
      </c>
      <c r="AF3">
        <v>566.83221000000003</v>
      </c>
      <c r="AG3">
        <v>30540.529299999998</v>
      </c>
      <c r="AH3">
        <v>40.875320000000002</v>
      </c>
      <c r="AI3">
        <v>9354</v>
      </c>
      <c r="AJ3">
        <v>18708</v>
      </c>
      <c r="AK3">
        <v>12472</v>
      </c>
      <c r="AL3">
        <v>34298</v>
      </c>
      <c r="AM3">
        <v>267.07269200000002</v>
      </c>
      <c r="AN3">
        <v>26.295729999999999</v>
      </c>
    </row>
    <row r="4" spans="1:40" x14ac:dyDescent="0.25">
      <c r="A4">
        <v>26524</v>
      </c>
      <c r="B4" t="s">
        <v>97</v>
      </c>
      <c r="C4">
        <v>30433</v>
      </c>
      <c r="D4">
        <v>34886</v>
      </c>
      <c r="E4" t="s">
        <v>101</v>
      </c>
      <c r="F4">
        <v>5</v>
      </c>
      <c r="G4">
        <v>115</v>
      </c>
      <c r="H4">
        <v>3.1019999999999999E-2</v>
      </c>
      <c r="I4">
        <v>15</v>
      </c>
      <c r="J4" t="s">
        <v>99</v>
      </c>
      <c r="K4">
        <v>3897</v>
      </c>
      <c r="L4">
        <v>19</v>
      </c>
      <c r="M4">
        <v>0.15512000000000001</v>
      </c>
      <c r="N4">
        <v>4901.5468799999999</v>
      </c>
      <c r="O4">
        <v>0.11434</v>
      </c>
      <c r="P4">
        <v>4901.5468799999999</v>
      </c>
      <c r="Q4">
        <v>21.79</v>
      </c>
      <c r="R4">
        <v>11614.122069999999</v>
      </c>
      <c r="S4">
        <v>0.74507000000000001</v>
      </c>
      <c r="T4">
        <v>11614.122069999999</v>
      </c>
      <c r="U4">
        <v>25.5</v>
      </c>
      <c r="V4">
        <v>9.74</v>
      </c>
      <c r="W4">
        <v>10833.587890000001</v>
      </c>
      <c r="X4">
        <v>0.46333000000000002</v>
      </c>
      <c r="Y4">
        <v>10833.587890000001</v>
      </c>
      <c r="Z4">
        <v>21.17</v>
      </c>
      <c r="AA4">
        <v>2709.2358399999998</v>
      </c>
      <c r="AB4">
        <v>0.23174</v>
      </c>
      <c r="AC4">
        <v>2709.2358399999998</v>
      </c>
      <c r="AD4">
        <v>21.44</v>
      </c>
      <c r="AE4">
        <v>30058.492190000001</v>
      </c>
      <c r="AF4">
        <v>932.53772000000004</v>
      </c>
      <c r="AG4">
        <v>30058.492190000001</v>
      </c>
      <c r="AH4">
        <v>63.768979999999999</v>
      </c>
      <c r="AI4">
        <v>11691</v>
      </c>
      <c r="AJ4">
        <v>23382</v>
      </c>
      <c r="AK4">
        <v>15588</v>
      </c>
      <c r="AL4">
        <v>42867</v>
      </c>
      <c r="AM4">
        <v>444.31057099999998</v>
      </c>
      <c r="AN4">
        <v>40.908513999999997</v>
      </c>
    </row>
    <row r="5" spans="1:40" x14ac:dyDescent="0.25">
      <c r="A5">
        <v>27139</v>
      </c>
      <c r="B5" t="s">
        <v>97</v>
      </c>
      <c r="C5">
        <v>30743</v>
      </c>
      <c r="D5">
        <v>30804</v>
      </c>
      <c r="E5" t="s">
        <v>102</v>
      </c>
      <c r="F5">
        <v>5</v>
      </c>
      <c r="G5">
        <v>115</v>
      </c>
      <c r="H5">
        <v>3.4520000000000002E-2</v>
      </c>
      <c r="I5">
        <v>15</v>
      </c>
      <c r="J5" t="s">
        <v>99</v>
      </c>
      <c r="K5">
        <v>3897</v>
      </c>
      <c r="L5">
        <v>19</v>
      </c>
      <c r="M5">
        <v>0.1726</v>
      </c>
      <c r="N5">
        <v>4652.8789100000004</v>
      </c>
      <c r="O5">
        <v>0.10854</v>
      </c>
      <c r="P5">
        <v>4652.8789100000004</v>
      </c>
      <c r="Q5">
        <v>21.8</v>
      </c>
      <c r="R5">
        <v>14303.32129</v>
      </c>
      <c r="S5">
        <v>0.91759000000000002</v>
      </c>
      <c r="T5">
        <v>14303.32129</v>
      </c>
      <c r="U5">
        <v>25.5</v>
      </c>
      <c r="V5">
        <v>7.59</v>
      </c>
      <c r="W5">
        <v>10737.34863</v>
      </c>
      <c r="X5">
        <v>0.45921000000000001</v>
      </c>
      <c r="Y5">
        <v>10737.34863</v>
      </c>
      <c r="Z5">
        <v>21.18</v>
      </c>
      <c r="AA5">
        <v>3811.0561499999999</v>
      </c>
      <c r="AB5">
        <v>0.32597999999999999</v>
      </c>
      <c r="AC5">
        <v>3811.0561499999999</v>
      </c>
      <c r="AD5">
        <v>21.1</v>
      </c>
      <c r="AE5">
        <v>33504.605470000002</v>
      </c>
      <c r="AF5">
        <v>1156.57898</v>
      </c>
      <c r="AG5">
        <v>33504.605470000002</v>
      </c>
      <c r="AH5">
        <v>96.155670000000001</v>
      </c>
      <c r="AI5">
        <v>11691</v>
      </c>
      <c r="AJ5">
        <v>23382</v>
      </c>
      <c r="AK5">
        <v>15588</v>
      </c>
      <c r="AL5">
        <v>42867</v>
      </c>
      <c r="AM5">
        <v>625.308313</v>
      </c>
      <c r="AN5">
        <v>71.287745999999999</v>
      </c>
    </row>
    <row r="6" spans="1:40" x14ac:dyDescent="0.25">
      <c r="A6">
        <v>27140</v>
      </c>
      <c r="B6" t="s">
        <v>97</v>
      </c>
      <c r="C6">
        <v>30744</v>
      </c>
      <c r="D6">
        <v>34885</v>
      </c>
      <c r="E6" t="s">
        <v>103</v>
      </c>
      <c r="F6">
        <v>5</v>
      </c>
      <c r="G6">
        <v>115</v>
      </c>
      <c r="H6">
        <v>2.3640000000000001E-2</v>
      </c>
      <c r="I6">
        <v>15</v>
      </c>
      <c r="J6" t="s">
        <v>99</v>
      </c>
      <c r="K6">
        <v>3897</v>
      </c>
      <c r="L6">
        <v>19</v>
      </c>
      <c r="M6">
        <v>0.1182</v>
      </c>
      <c r="N6">
        <v>5274.4252900000001</v>
      </c>
      <c r="O6">
        <v>0.12304</v>
      </c>
      <c r="P6">
        <v>5274.4252900000001</v>
      </c>
      <c r="Q6">
        <v>21.78</v>
      </c>
      <c r="R6">
        <v>12493.98828</v>
      </c>
      <c r="S6">
        <v>0.80150999999999994</v>
      </c>
      <c r="T6">
        <v>12493.98828</v>
      </c>
      <c r="U6">
        <v>25.5</v>
      </c>
      <c r="V6">
        <v>9</v>
      </c>
      <c r="W6">
        <v>11805.936519999999</v>
      </c>
      <c r="X6">
        <v>0.50492000000000004</v>
      </c>
      <c r="Y6">
        <v>11805.936519999999</v>
      </c>
      <c r="Z6">
        <v>21.05</v>
      </c>
      <c r="AA6">
        <v>2792.2055700000001</v>
      </c>
      <c r="AB6">
        <v>0.23882999999999999</v>
      </c>
      <c r="AC6">
        <v>2792.2055700000001</v>
      </c>
      <c r="AD6">
        <v>21.41</v>
      </c>
      <c r="AE6">
        <v>32366.554690000001</v>
      </c>
      <c r="AF6">
        <v>765.14531999999997</v>
      </c>
      <c r="AG6">
        <v>32366.554690000001</v>
      </c>
      <c r="AH6">
        <v>54.883980000000001</v>
      </c>
      <c r="AI6">
        <v>11691</v>
      </c>
      <c r="AJ6">
        <v>23382</v>
      </c>
      <c r="AK6">
        <v>15588</v>
      </c>
      <c r="AL6">
        <v>42867</v>
      </c>
      <c r="AM6">
        <v>361.365612</v>
      </c>
      <c r="AN6">
        <v>35.900575000000003</v>
      </c>
    </row>
    <row r="7" spans="1:40" x14ac:dyDescent="0.25">
      <c r="A7">
        <v>27141</v>
      </c>
      <c r="B7" t="s">
        <v>97</v>
      </c>
      <c r="C7">
        <v>30745</v>
      </c>
      <c r="D7">
        <v>34883</v>
      </c>
      <c r="E7" t="s">
        <v>104</v>
      </c>
      <c r="F7">
        <v>5</v>
      </c>
      <c r="G7">
        <v>115</v>
      </c>
      <c r="H7">
        <v>3.1739999999999997E-2</v>
      </c>
      <c r="I7">
        <v>15</v>
      </c>
      <c r="J7" t="s">
        <v>99</v>
      </c>
      <c r="K7">
        <v>3897</v>
      </c>
      <c r="L7">
        <v>19</v>
      </c>
      <c r="M7">
        <v>0.15870000000000001</v>
      </c>
      <c r="N7">
        <v>5159.8310499999998</v>
      </c>
      <c r="O7">
        <v>0.12037</v>
      </c>
      <c r="P7">
        <v>5159.8310499999998</v>
      </c>
      <c r="Q7">
        <v>21.78</v>
      </c>
      <c r="R7">
        <v>10269.032230000001</v>
      </c>
      <c r="S7">
        <v>0.65878000000000003</v>
      </c>
      <c r="T7">
        <v>10269.032230000001</v>
      </c>
      <c r="U7">
        <v>25.5</v>
      </c>
      <c r="V7">
        <v>10.92</v>
      </c>
      <c r="W7">
        <v>14540.33496</v>
      </c>
      <c r="X7">
        <v>0.62185999999999997</v>
      </c>
      <c r="Y7">
        <v>14540.33496</v>
      </c>
      <c r="Z7">
        <v>20.22</v>
      </c>
      <c r="AA7">
        <v>6903.1415999999999</v>
      </c>
      <c r="AB7">
        <v>0.59047000000000005</v>
      </c>
      <c r="AC7">
        <v>6903.1415999999999</v>
      </c>
      <c r="AD7">
        <v>14.43</v>
      </c>
      <c r="AE7">
        <v>36872.339840000001</v>
      </c>
      <c r="AF7">
        <v>1170.34448</v>
      </c>
      <c r="AG7">
        <v>36872.339840000001</v>
      </c>
      <c r="AH7">
        <v>75.376869999999997</v>
      </c>
      <c r="AI7">
        <v>11691</v>
      </c>
      <c r="AJ7">
        <v>23382</v>
      </c>
      <c r="AK7">
        <v>15588</v>
      </c>
      <c r="AL7">
        <v>42867</v>
      </c>
      <c r="AM7">
        <v>545.04477299999996</v>
      </c>
      <c r="AN7">
        <v>45.031939999999999</v>
      </c>
    </row>
    <row r="8" spans="1:40" x14ac:dyDescent="0.25">
      <c r="A8">
        <v>27155</v>
      </c>
      <c r="B8" t="s">
        <v>97</v>
      </c>
      <c r="C8">
        <v>30751</v>
      </c>
      <c r="D8">
        <v>34881</v>
      </c>
      <c r="E8" t="s">
        <v>105</v>
      </c>
      <c r="F8">
        <v>4</v>
      </c>
      <c r="G8">
        <v>115</v>
      </c>
      <c r="H8">
        <v>4.3650000000000001E-2</v>
      </c>
      <c r="I8">
        <v>15</v>
      </c>
      <c r="J8" t="s">
        <v>99</v>
      </c>
      <c r="K8">
        <v>3118</v>
      </c>
      <c r="L8">
        <v>19</v>
      </c>
      <c r="M8">
        <v>0.17460000000000001</v>
      </c>
      <c r="N8">
        <v>2488.7819800000002</v>
      </c>
      <c r="O8">
        <v>7.2559999999999999E-2</v>
      </c>
      <c r="P8">
        <v>2488.7819800000002</v>
      </c>
      <c r="Q8">
        <v>21.84</v>
      </c>
      <c r="R8">
        <v>7481.8041999999996</v>
      </c>
      <c r="S8">
        <v>0.59989000000000003</v>
      </c>
      <c r="T8">
        <v>7481.8041999999996</v>
      </c>
      <c r="U8">
        <v>25.5</v>
      </c>
      <c r="V8">
        <v>11.71</v>
      </c>
      <c r="W8">
        <v>7296.9892600000003</v>
      </c>
      <c r="X8">
        <v>0.39005000000000001</v>
      </c>
      <c r="Y8">
        <v>7296.9892600000003</v>
      </c>
      <c r="Z8">
        <v>21.35</v>
      </c>
      <c r="AA8">
        <v>2428.3359399999999</v>
      </c>
      <c r="AB8">
        <v>0.2596</v>
      </c>
      <c r="AC8">
        <v>2428.3359399999999</v>
      </c>
      <c r="AD8">
        <v>21.35</v>
      </c>
      <c r="AE8">
        <v>19695.912110000001</v>
      </c>
      <c r="AF8">
        <v>859.73955999999998</v>
      </c>
      <c r="AG8">
        <v>19695.912110000001</v>
      </c>
      <c r="AH8">
        <v>52.747390000000003</v>
      </c>
      <c r="AI8">
        <v>9354</v>
      </c>
      <c r="AJ8">
        <v>18708</v>
      </c>
      <c r="AK8">
        <v>12472</v>
      </c>
      <c r="AL8">
        <v>34298</v>
      </c>
      <c r="AM8">
        <v>432.57763</v>
      </c>
      <c r="AN8">
        <v>32.853772999999997</v>
      </c>
    </row>
    <row r="9" spans="1:40" x14ac:dyDescent="0.25">
      <c r="A9">
        <v>27157</v>
      </c>
      <c r="B9" t="s">
        <v>97</v>
      </c>
      <c r="C9">
        <v>30752</v>
      </c>
      <c r="D9">
        <v>34880</v>
      </c>
      <c r="E9" t="s">
        <v>106</v>
      </c>
      <c r="F9">
        <v>4</v>
      </c>
      <c r="G9">
        <v>115</v>
      </c>
      <c r="H9">
        <v>2.462E-2</v>
      </c>
      <c r="I9">
        <v>15</v>
      </c>
      <c r="J9" t="s">
        <v>99</v>
      </c>
      <c r="K9">
        <v>3118</v>
      </c>
      <c r="L9">
        <v>19</v>
      </c>
      <c r="M9">
        <v>9.8479999999999998E-2</v>
      </c>
      <c r="N9">
        <v>3253.0310100000002</v>
      </c>
      <c r="O9">
        <v>9.4850000000000004E-2</v>
      </c>
      <c r="P9">
        <v>3253.0310100000002</v>
      </c>
      <c r="Q9">
        <v>21.81</v>
      </c>
      <c r="R9">
        <v>7820.3745099999996</v>
      </c>
      <c r="S9">
        <v>0.62702999999999998</v>
      </c>
      <c r="T9">
        <v>7820.3745099999996</v>
      </c>
      <c r="U9">
        <v>25.5</v>
      </c>
      <c r="V9">
        <v>11.35</v>
      </c>
      <c r="W9">
        <v>9543.0644499999999</v>
      </c>
      <c r="X9">
        <v>0.51010999999999995</v>
      </c>
      <c r="Y9">
        <v>9543.0644499999999</v>
      </c>
      <c r="Z9">
        <v>21.03</v>
      </c>
      <c r="AA9">
        <v>4135.8627900000001</v>
      </c>
      <c r="AB9">
        <v>0.44214999999999999</v>
      </c>
      <c r="AC9">
        <v>4135.8627900000001</v>
      </c>
      <c r="AD9">
        <v>19.96</v>
      </c>
      <c r="AE9">
        <v>24752.332030000001</v>
      </c>
      <c r="AF9">
        <v>609.42071999999996</v>
      </c>
      <c r="AG9">
        <v>24752.332030000001</v>
      </c>
      <c r="AH9">
        <v>36.910519999999998</v>
      </c>
      <c r="AI9">
        <v>9354</v>
      </c>
      <c r="AJ9">
        <v>18708</v>
      </c>
      <c r="AK9">
        <v>12472</v>
      </c>
      <c r="AL9">
        <v>34298</v>
      </c>
      <c r="AM9">
        <v>294.36256600000002</v>
      </c>
      <c r="AN9">
        <v>22.065117000000001</v>
      </c>
    </row>
    <row r="10" spans="1:40" x14ac:dyDescent="0.25">
      <c r="A10">
        <v>27161</v>
      </c>
      <c r="B10" t="s">
        <v>97</v>
      </c>
      <c r="C10">
        <v>30753</v>
      </c>
      <c r="D10">
        <v>34879</v>
      </c>
      <c r="E10" t="s">
        <v>107</v>
      </c>
      <c r="F10">
        <v>4</v>
      </c>
      <c r="G10">
        <v>115</v>
      </c>
      <c r="H10">
        <v>3.2160000000000001E-2</v>
      </c>
      <c r="I10">
        <v>15</v>
      </c>
      <c r="J10" t="s">
        <v>99</v>
      </c>
      <c r="K10">
        <v>3118</v>
      </c>
      <c r="L10">
        <v>19</v>
      </c>
      <c r="M10">
        <v>0.12864</v>
      </c>
      <c r="N10">
        <v>2968.0842299999999</v>
      </c>
      <c r="O10">
        <v>8.6540000000000006E-2</v>
      </c>
      <c r="P10">
        <v>2968.0842299999999</v>
      </c>
      <c r="Q10">
        <v>21.82</v>
      </c>
      <c r="R10">
        <v>7763.7358400000003</v>
      </c>
      <c r="S10">
        <v>0.62248999999999999</v>
      </c>
      <c r="T10">
        <v>7763.7358400000003</v>
      </c>
      <c r="U10">
        <v>25.5</v>
      </c>
      <c r="V10">
        <v>11.41</v>
      </c>
      <c r="W10">
        <v>9492.0058599999993</v>
      </c>
      <c r="X10">
        <v>0.50738000000000005</v>
      </c>
      <c r="Y10">
        <v>9492.0058599999993</v>
      </c>
      <c r="Z10">
        <v>21.04</v>
      </c>
      <c r="AA10">
        <v>4555.1044899999997</v>
      </c>
      <c r="AB10">
        <v>0.48697000000000001</v>
      </c>
      <c r="AC10">
        <v>4555.1044899999997</v>
      </c>
      <c r="AD10">
        <v>18.97</v>
      </c>
      <c r="AE10">
        <v>24778.929690000001</v>
      </c>
      <c r="AF10">
        <v>796.89038000000005</v>
      </c>
      <c r="AG10">
        <v>24778.929690000001</v>
      </c>
      <c r="AH10">
        <v>48.488300000000002</v>
      </c>
      <c r="AI10">
        <v>9354</v>
      </c>
      <c r="AJ10">
        <v>18708</v>
      </c>
      <c r="AK10">
        <v>12472</v>
      </c>
      <c r="AL10">
        <v>34298</v>
      </c>
      <c r="AM10">
        <v>396.17389300000002</v>
      </c>
      <c r="AN10">
        <v>29.605018999999999</v>
      </c>
    </row>
    <row r="11" spans="1:40" x14ac:dyDescent="0.25">
      <c r="A11">
        <v>27163</v>
      </c>
      <c r="B11" t="s">
        <v>97</v>
      </c>
      <c r="C11">
        <v>30754</v>
      </c>
      <c r="D11">
        <v>34878</v>
      </c>
      <c r="E11" t="s">
        <v>108</v>
      </c>
      <c r="F11">
        <v>4</v>
      </c>
      <c r="G11">
        <v>115</v>
      </c>
      <c r="H11">
        <v>3.0769999999999999E-2</v>
      </c>
      <c r="I11">
        <v>15</v>
      </c>
      <c r="J11" t="s">
        <v>99</v>
      </c>
      <c r="K11">
        <v>3118</v>
      </c>
      <c r="L11">
        <v>19</v>
      </c>
      <c r="M11">
        <v>0.12309</v>
      </c>
      <c r="N11">
        <v>1221.5548100000001</v>
      </c>
      <c r="O11">
        <v>3.5619999999999999E-2</v>
      </c>
      <c r="P11">
        <v>1221.5548100000001</v>
      </c>
      <c r="Q11">
        <v>21.88</v>
      </c>
      <c r="R11">
        <v>5865.6543000000001</v>
      </c>
      <c r="S11">
        <v>0.47031000000000001</v>
      </c>
      <c r="T11">
        <v>5865.6543000000001</v>
      </c>
      <c r="U11">
        <v>25.5</v>
      </c>
      <c r="V11">
        <v>13.3</v>
      </c>
      <c r="W11">
        <v>4750.2705100000003</v>
      </c>
      <c r="X11">
        <v>0.25391999999999998</v>
      </c>
      <c r="Y11">
        <v>4750.2705100000003</v>
      </c>
      <c r="Z11">
        <v>21.6</v>
      </c>
      <c r="AA11">
        <v>2486.6870100000001</v>
      </c>
      <c r="AB11">
        <v>0.26584000000000002</v>
      </c>
      <c r="AC11">
        <v>2486.6870100000001</v>
      </c>
      <c r="AD11">
        <v>21.33</v>
      </c>
      <c r="AE11">
        <v>14324.16699</v>
      </c>
      <c r="AF11">
        <v>440.80288999999999</v>
      </c>
      <c r="AG11">
        <v>14324.16699</v>
      </c>
      <c r="AH11">
        <v>25.645230000000002</v>
      </c>
      <c r="AI11">
        <v>9354</v>
      </c>
      <c r="AJ11">
        <v>18708</v>
      </c>
      <c r="AK11">
        <v>12472</v>
      </c>
      <c r="AL11">
        <v>34298</v>
      </c>
      <c r="AM11">
        <v>257.00154300000003</v>
      </c>
      <c r="AN11">
        <v>17.157608</v>
      </c>
    </row>
    <row r="12" spans="1:40" x14ac:dyDescent="0.25">
      <c r="A12">
        <v>27173</v>
      </c>
      <c r="B12" t="s">
        <v>97</v>
      </c>
      <c r="C12">
        <v>30759</v>
      </c>
      <c r="D12">
        <v>34877</v>
      </c>
      <c r="E12" t="s">
        <v>109</v>
      </c>
      <c r="F12">
        <v>5</v>
      </c>
      <c r="G12">
        <v>115</v>
      </c>
      <c r="H12">
        <v>2.9510000000000002E-2</v>
      </c>
      <c r="I12">
        <v>15</v>
      </c>
      <c r="J12" t="s">
        <v>99</v>
      </c>
      <c r="K12">
        <v>3897</v>
      </c>
      <c r="L12">
        <v>19</v>
      </c>
      <c r="M12">
        <v>0.14754999999999999</v>
      </c>
      <c r="N12">
        <v>2221.9597199999998</v>
      </c>
      <c r="O12">
        <v>5.1830000000000001E-2</v>
      </c>
      <c r="P12">
        <v>2221.9597199999998</v>
      </c>
      <c r="Q12">
        <v>21.86</v>
      </c>
      <c r="R12">
        <v>4727.8198199999997</v>
      </c>
      <c r="S12">
        <v>0.30330000000000001</v>
      </c>
      <c r="T12">
        <v>4727.8198199999997</v>
      </c>
      <c r="U12">
        <v>25.5</v>
      </c>
      <c r="V12">
        <v>20.3</v>
      </c>
      <c r="W12">
        <v>4261.7094699999998</v>
      </c>
      <c r="X12">
        <v>0.18226000000000001</v>
      </c>
      <c r="Y12">
        <v>4261.7094699999998</v>
      </c>
      <c r="Z12">
        <v>21.7</v>
      </c>
      <c r="AA12">
        <v>2649.5136699999998</v>
      </c>
      <c r="AB12">
        <v>0.22663</v>
      </c>
      <c r="AC12">
        <v>2649.5136699999998</v>
      </c>
      <c r="AD12">
        <v>21.45</v>
      </c>
      <c r="AE12">
        <v>13861.002930000001</v>
      </c>
      <c r="AF12">
        <v>409.03820999999999</v>
      </c>
      <c r="AG12">
        <v>13861.002930000001</v>
      </c>
      <c r="AH12">
        <v>19.31297</v>
      </c>
      <c r="AI12">
        <v>11691</v>
      </c>
      <c r="AJ12">
        <v>23382</v>
      </c>
      <c r="AK12">
        <v>15588</v>
      </c>
      <c r="AL12">
        <v>42867</v>
      </c>
      <c r="AM12">
        <v>217.705117</v>
      </c>
      <c r="AN12">
        <v>10.517894999999999</v>
      </c>
    </row>
    <row r="13" spans="1:40" x14ac:dyDescent="0.25">
      <c r="A13">
        <v>27176</v>
      </c>
      <c r="B13" t="s">
        <v>97</v>
      </c>
      <c r="C13">
        <v>30760</v>
      </c>
      <c r="D13">
        <v>40278</v>
      </c>
      <c r="E13" t="s">
        <v>110</v>
      </c>
      <c r="F13">
        <v>5</v>
      </c>
      <c r="G13">
        <v>115</v>
      </c>
      <c r="H13">
        <v>3.09E-2</v>
      </c>
      <c r="I13">
        <v>15</v>
      </c>
      <c r="J13" t="s">
        <v>99</v>
      </c>
      <c r="K13">
        <v>3897</v>
      </c>
      <c r="L13">
        <v>19</v>
      </c>
      <c r="M13">
        <v>0.15451000000000001</v>
      </c>
      <c r="N13">
        <v>1684.7095899999999</v>
      </c>
      <c r="O13">
        <v>3.9300000000000002E-2</v>
      </c>
      <c r="P13">
        <v>1684.7095899999999</v>
      </c>
      <c r="Q13">
        <v>21.88</v>
      </c>
      <c r="R13">
        <v>2416.3596200000002</v>
      </c>
      <c r="S13">
        <v>0.15501000000000001</v>
      </c>
      <c r="T13">
        <v>2416.3596200000002</v>
      </c>
      <c r="U13">
        <v>25.5</v>
      </c>
      <c r="V13">
        <v>21.51</v>
      </c>
      <c r="W13">
        <v>3151.6052199999999</v>
      </c>
      <c r="X13">
        <v>0.13478999999999999</v>
      </c>
      <c r="Y13">
        <v>3151.6052199999999</v>
      </c>
      <c r="Z13">
        <v>21.76</v>
      </c>
      <c r="AA13">
        <v>2006.7625700000001</v>
      </c>
      <c r="AB13">
        <v>0.17165</v>
      </c>
      <c r="AC13">
        <v>2006.7625700000001</v>
      </c>
      <c r="AD13">
        <v>21.59</v>
      </c>
      <c r="AE13">
        <v>9259.4375</v>
      </c>
      <c r="AF13">
        <v>286.12948999999998</v>
      </c>
      <c r="AG13">
        <v>9259.4375</v>
      </c>
      <c r="AH13">
        <v>13.19853</v>
      </c>
      <c r="AI13">
        <v>11691</v>
      </c>
      <c r="AJ13">
        <v>23382</v>
      </c>
      <c r="AK13">
        <v>15588</v>
      </c>
      <c r="AL13">
        <v>42867</v>
      </c>
      <c r="AM13">
        <v>136.674474</v>
      </c>
      <c r="AN13">
        <v>6.3433149999999996</v>
      </c>
    </row>
    <row r="14" spans="1:40" x14ac:dyDescent="0.25">
      <c r="A14">
        <v>27177</v>
      </c>
      <c r="B14" t="s">
        <v>97</v>
      </c>
      <c r="C14">
        <v>30761</v>
      </c>
      <c r="D14">
        <v>30760</v>
      </c>
      <c r="E14" t="s">
        <v>111</v>
      </c>
      <c r="F14">
        <v>5</v>
      </c>
      <c r="G14">
        <v>115</v>
      </c>
      <c r="H14">
        <v>2.6159999999999999E-2</v>
      </c>
      <c r="I14">
        <v>15</v>
      </c>
      <c r="J14" t="s">
        <v>99</v>
      </c>
      <c r="K14">
        <v>3897</v>
      </c>
      <c r="L14">
        <v>19</v>
      </c>
      <c r="M14">
        <v>0.1308</v>
      </c>
      <c r="N14">
        <v>828.86596999999995</v>
      </c>
      <c r="O14">
        <v>1.934E-2</v>
      </c>
      <c r="P14">
        <v>828.86596999999995</v>
      </c>
      <c r="Q14">
        <v>21.9</v>
      </c>
      <c r="R14">
        <v>1951.3587600000001</v>
      </c>
      <c r="S14">
        <v>0.12518000000000001</v>
      </c>
      <c r="T14">
        <v>1951.3587600000001</v>
      </c>
      <c r="U14">
        <v>25.5</v>
      </c>
      <c r="V14">
        <v>21.6</v>
      </c>
      <c r="W14">
        <v>2588.58032</v>
      </c>
      <c r="X14">
        <v>0.11071</v>
      </c>
      <c r="Y14">
        <v>2588.58032</v>
      </c>
      <c r="Z14">
        <v>21.79</v>
      </c>
      <c r="AA14">
        <v>1750.53088</v>
      </c>
      <c r="AB14">
        <v>0.14973</v>
      </c>
      <c r="AC14">
        <v>1750.53088</v>
      </c>
      <c r="AD14">
        <v>21.64</v>
      </c>
      <c r="AE14">
        <v>7119.3359399999999</v>
      </c>
      <c r="AF14">
        <v>186.24181999999999</v>
      </c>
      <c r="AG14">
        <v>7119.3359399999999</v>
      </c>
      <c r="AH14">
        <v>8.5772999999999993</v>
      </c>
      <c r="AI14">
        <v>11691</v>
      </c>
      <c r="AJ14">
        <v>23382</v>
      </c>
      <c r="AK14">
        <v>15588</v>
      </c>
      <c r="AL14">
        <v>42867</v>
      </c>
      <c r="AM14">
        <v>96.841432999999995</v>
      </c>
      <c r="AN14">
        <v>4.4794809999999998</v>
      </c>
    </row>
    <row r="15" spans="1:40" x14ac:dyDescent="0.25">
      <c r="A15">
        <v>27178</v>
      </c>
      <c r="B15" t="s">
        <v>97</v>
      </c>
      <c r="C15">
        <v>30762</v>
      </c>
      <c r="D15">
        <v>30761</v>
      </c>
      <c r="E15" t="s">
        <v>112</v>
      </c>
      <c r="F15">
        <v>5</v>
      </c>
      <c r="G15">
        <v>115</v>
      </c>
      <c r="H15">
        <v>3.7560000000000003E-2</v>
      </c>
      <c r="I15">
        <v>15</v>
      </c>
      <c r="J15" t="s">
        <v>99</v>
      </c>
      <c r="K15">
        <v>3897</v>
      </c>
      <c r="L15">
        <v>19</v>
      </c>
      <c r="M15">
        <v>0.18781999999999999</v>
      </c>
      <c r="N15">
        <v>789.00372000000004</v>
      </c>
      <c r="O15">
        <v>1.8409999999999999E-2</v>
      </c>
      <c r="P15">
        <v>789.00372000000004</v>
      </c>
      <c r="Q15">
        <v>21.9</v>
      </c>
      <c r="R15">
        <v>1899.98975</v>
      </c>
      <c r="S15">
        <v>0.12189</v>
      </c>
      <c r="T15">
        <v>1899.98975</v>
      </c>
      <c r="U15">
        <v>25.5</v>
      </c>
      <c r="V15">
        <v>21.61</v>
      </c>
      <c r="W15">
        <v>2535.3793900000001</v>
      </c>
      <c r="X15">
        <v>0.10843</v>
      </c>
      <c r="Y15">
        <v>2535.3793900000001</v>
      </c>
      <c r="Z15">
        <v>21.8</v>
      </c>
      <c r="AA15">
        <v>1739.58032</v>
      </c>
      <c r="AB15">
        <v>0.14879999999999999</v>
      </c>
      <c r="AC15">
        <v>1739.58032</v>
      </c>
      <c r="AD15">
        <v>21.64</v>
      </c>
      <c r="AE15">
        <v>6963.9531299999999</v>
      </c>
      <c r="AF15">
        <v>261.59894000000003</v>
      </c>
      <c r="AG15">
        <v>6963.9531299999999</v>
      </c>
      <c r="AH15">
        <v>12.044689999999999</v>
      </c>
      <c r="AI15">
        <v>11691</v>
      </c>
      <c r="AJ15">
        <v>23382</v>
      </c>
      <c r="AK15">
        <v>15588</v>
      </c>
      <c r="AL15">
        <v>42867</v>
      </c>
      <c r="AM15">
        <v>136.70225600000001</v>
      </c>
      <c r="AN15">
        <v>6.321688</v>
      </c>
    </row>
    <row r="16" spans="1:40" x14ac:dyDescent="0.25">
      <c r="A16">
        <v>27192</v>
      </c>
      <c r="B16" t="s">
        <v>97</v>
      </c>
      <c r="C16">
        <v>30767</v>
      </c>
      <c r="D16">
        <v>34875</v>
      </c>
      <c r="E16" t="s">
        <v>113</v>
      </c>
      <c r="F16">
        <v>5</v>
      </c>
      <c r="G16">
        <v>115</v>
      </c>
      <c r="H16">
        <v>2.8119999999999999E-2</v>
      </c>
      <c r="I16">
        <v>15</v>
      </c>
      <c r="J16" t="s">
        <v>99</v>
      </c>
      <c r="K16">
        <v>3897</v>
      </c>
      <c r="L16">
        <v>19</v>
      </c>
      <c r="M16">
        <v>0.1406</v>
      </c>
      <c r="N16">
        <v>1004.68042</v>
      </c>
      <c r="O16">
        <v>2.3439999999999999E-2</v>
      </c>
      <c r="P16">
        <v>1004.68042</v>
      </c>
      <c r="Q16">
        <v>21.89</v>
      </c>
      <c r="R16">
        <v>2170.3891600000002</v>
      </c>
      <c r="S16">
        <v>0.13922999999999999</v>
      </c>
      <c r="T16">
        <v>2170.3891600000002</v>
      </c>
      <c r="U16">
        <v>25.5</v>
      </c>
      <c r="V16">
        <v>21.56</v>
      </c>
      <c r="W16">
        <v>3324.6657700000001</v>
      </c>
      <c r="X16">
        <v>0.14219000000000001</v>
      </c>
      <c r="Y16">
        <v>3324.6657700000001</v>
      </c>
      <c r="Z16">
        <v>21.76</v>
      </c>
      <c r="AA16">
        <v>2535.6770000000001</v>
      </c>
      <c r="AB16">
        <v>0.21689</v>
      </c>
      <c r="AC16">
        <v>2535.6770000000001</v>
      </c>
      <c r="AD16">
        <v>21.48</v>
      </c>
      <c r="AE16">
        <v>9035.4121099999993</v>
      </c>
      <c r="AF16">
        <v>254.07579000000001</v>
      </c>
      <c r="AG16">
        <v>9035.4121099999993</v>
      </c>
      <c r="AH16">
        <v>11.737299999999999</v>
      </c>
      <c r="AI16">
        <v>11691</v>
      </c>
      <c r="AJ16">
        <v>23382</v>
      </c>
      <c r="AK16">
        <v>15588</v>
      </c>
      <c r="AL16">
        <v>42867</v>
      </c>
      <c r="AM16">
        <v>132.33457999999999</v>
      </c>
      <c r="AN16">
        <v>6.1502850000000002</v>
      </c>
    </row>
    <row r="17" spans="1:40" x14ac:dyDescent="0.25">
      <c r="A17">
        <v>27193</v>
      </c>
      <c r="B17" t="s">
        <v>97</v>
      </c>
      <c r="C17">
        <v>30768</v>
      </c>
      <c r="D17">
        <v>34876</v>
      </c>
      <c r="E17" t="s">
        <v>114</v>
      </c>
      <c r="F17">
        <v>5</v>
      </c>
      <c r="G17">
        <v>115</v>
      </c>
      <c r="H17">
        <v>3.218E-2</v>
      </c>
      <c r="I17">
        <v>15</v>
      </c>
      <c r="J17" t="s">
        <v>99</v>
      </c>
      <c r="K17">
        <v>3897</v>
      </c>
      <c r="L17">
        <v>19</v>
      </c>
      <c r="M17">
        <v>0.16091</v>
      </c>
      <c r="N17">
        <v>611.87627999999995</v>
      </c>
      <c r="O17">
        <v>1.427E-2</v>
      </c>
      <c r="P17">
        <v>611.87627999999995</v>
      </c>
      <c r="Q17">
        <v>21.9</v>
      </c>
      <c r="R17">
        <v>1345.55054</v>
      </c>
      <c r="S17">
        <v>8.6319999999999994E-2</v>
      </c>
      <c r="T17">
        <v>1345.55054</v>
      </c>
      <c r="U17">
        <v>25.5</v>
      </c>
      <c r="V17">
        <v>21.72</v>
      </c>
      <c r="W17">
        <v>1950.25134</v>
      </c>
      <c r="X17">
        <v>8.3409999999999998E-2</v>
      </c>
      <c r="Y17">
        <v>1950.25134</v>
      </c>
      <c r="Z17">
        <v>21.83</v>
      </c>
      <c r="AA17">
        <v>1666.2028800000001</v>
      </c>
      <c r="AB17">
        <v>0.14252000000000001</v>
      </c>
      <c r="AC17">
        <v>1666.2028800000001</v>
      </c>
      <c r="AD17">
        <v>21.66</v>
      </c>
      <c r="AE17">
        <v>5573.8808600000002</v>
      </c>
      <c r="AF17">
        <v>179.37819999999999</v>
      </c>
      <c r="AG17">
        <v>5573.8808600000002</v>
      </c>
      <c r="AH17">
        <v>8.2434899999999995</v>
      </c>
      <c r="AI17">
        <v>11691</v>
      </c>
      <c r="AJ17">
        <v>23382</v>
      </c>
      <c r="AK17">
        <v>15588</v>
      </c>
      <c r="AL17">
        <v>42867</v>
      </c>
      <c r="AM17">
        <v>96.918225000000007</v>
      </c>
      <c r="AN17">
        <v>4.4690029999999998</v>
      </c>
    </row>
    <row r="18" spans="1:40" x14ac:dyDescent="0.25">
      <c r="A18">
        <v>27201</v>
      </c>
      <c r="B18" t="s">
        <v>97</v>
      </c>
      <c r="C18">
        <v>30772</v>
      </c>
      <c r="D18">
        <v>34873</v>
      </c>
      <c r="E18" t="s">
        <v>115</v>
      </c>
      <c r="F18">
        <v>3</v>
      </c>
      <c r="G18">
        <v>115</v>
      </c>
      <c r="H18">
        <v>3.073E-2</v>
      </c>
      <c r="I18">
        <v>15</v>
      </c>
      <c r="J18" t="s">
        <v>99</v>
      </c>
      <c r="K18">
        <v>2396</v>
      </c>
      <c r="L18">
        <v>19</v>
      </c>
      <c r="M18">
        <v>9.2189999999999994E-2</v>
      </c>
      <c r="N18">
        <v>390.01522999999997</v>
      </c>
      <c r="O18">
        <v>1.4800000000000001E-2</v>
      </c>
      <c r="P18">
        <v>390.01522999999997</v>
      </c>
      <c r="Q18">
        <v>21.9</v>
      </c>
      <c r="R18">
        <v>801.45612000000006</v>
      </c>
      <c r="S18">
        <v>8.362E-2</v>
      </c>
      <c r="T18">
        <v>801.45612000000006</v>
      </c>
      <c r="U18">
        <v>25.5</v>
      </c>
      <c r="V18">
        <v>21.72</v>
      </c>
      <c r="W18">
        <v>1022.13214</v>
      </c>
      <c r="X18">
        <v>7.1099999999999997E-2</v>
      </c>
      <c r="Y18">
        <v>1022.13214</v>
      </c>
      <c r="Z18">
        <v>21.84</v>
      </c>
      <c r="AA18">
        <v>1236.2033699999999</v>
      </c>
      <c r="AB18">
        <v>0.17197999999999999</v>
      </c>
      <c r="AC18">
        <v>1236.2033699999999</v>
      </c>
      <c r="AD18">
        <v>21.59</v>
      </c>
      <c r="AE18">
        <v>3449.8068800000001</v>
      </c>
      <c r="AF18">
        <v>106.01797000000001</v>
      </c>
      <c r="AG18">
        <v>3449.8068800000001</v>
      </c>
      <c r="AH18">
        <v>4.8791700000000002</v>
      </c>
      <c r="AI18">
        <v>7188</v>
      </c>
      <c r="AJ18">
        <v>14376</v>
      </c>
      <c r="AK18">
        <v>9584</v>
      </c>
      <c r="AL18">
        <v>26356</v>
      </c>
      <c r="AM18">
        <v>62.617275999999997</v>
      </c>
      <c r="AN18">
        <v>2.8934630000000001</v>
      </c>
    </row>
    <row r="19" spans="1:40" x14ac:dyDescent="0.25">
      <c r="A19">
        <v>27204</v>
      </c>
      <c r="B19" t="s">
        <v>97</v>
      </c>
      <c r="C19">
        <v>30773</v>
      </c>
      <c r="D19">
        <v>34874</v>
      </c>
      <c r="E19" t="s">
        <v>116</v>
      </c>
      <c r="F19">
        <v>4</v>
      </c>
      <c r="G19">
        <v>115</v>
      </c>
      <c r="H19">
        <v>3.15E-2</v>
      </c>
      <c r="I19">
        <v>15</v>
      </c>
      <c r="J19" t="s">
        <v>99</v>
      </c>
      <c r="K19">
        <v>3118</v>
      </c>
      <c r="L19">
        <v>19</v>
      </c>
      <c r="M19">
        <v>0.126</v>
      </c>
      <c r="N19">
        <v>934.22681</v>
      </c>
      <c r="O19">
        <v>2.724E-2</v>
      </c>
      <c r="P19">
        <v>934.22681</v>
      </c>
      <c r="Q19">
        <v>21.89</v>
      </c>
      <c r="R19">
        <v>2096.5210000000002</v>
      </c>
      <c r="S19">
        <v>0.1681</v>
      </c>
      <c r="T19">
        <v>2096.5210000000002</v>
      </c>
      <c r="U19">
        <v>25.5</v>
      </c>
      <c r="V19">
        <v>21.46</v>
      </c>
      <c r="W19">
        <v>3215.70093</v>
      </c>
      <c r="X19">
        <v>0.17188999999999999</v>
      </c>
      <c r="Y19">
        <v>3215.70093</v>
      </c>
      <c r="Z19">
        <v>21.72</v>
      </c>
      <c r="AA19">
        <v>2551.6828599999999</v>
      </c>
      <c r="AB19">
        <v>0.27278999999999998</v>
      </c>
      <c r="AC19">
        <v>2551.6828599999999</v>
      </c>
      <c r="AD19">
        <v>21.3</v>
      </c>
      <c r="AE19">
        <v>8798.13184</v>
      </c>
      <c r="AF19">
        <v>277.14114000000001</v>
      </c>
      <c r="AG19">
        <v>8798.13184</v>
      </c>
      <c r="AH19">
        <v>12.85901</v>
      </c>
      <c r="AI19">
        <v>9354</v>
      </c>
      <c r="AJ19">
        <v>18708</v>
      </c>
      <c r="AK19">
        <v>12472</v>
      </c>
      <c r="AL19">
        <v>34298</v>
      </c>
      <c r="AM19">
        <v>146.41842399999999</v>
      </c>
      <c r="AN19">
        <v>6.8509880000000001</v>
      </c>
    </row>
    <row r="20" spans="1:40" x14ac:dyDescent="0.25">
      <c r="A20">
        <v>27267</v>
      </c>
      <c r="B20" t="s">
        <v>97</v>
      </c>
      <c r="C20">
        <v>30804</v>
      </c>
      <c r="D20">
        <v>30805</v>
      </c>
      <c r="E20" t="s">
        <v>117</v>
      </c>
      <c r="F20">
        <v>5</v>
      </c>
      <c r="G20">
        <v>115</v>
      </c>
      <c r="H20">
        <v>2.802E-2</v>
      </c>
      <c r="I20">
        <v>15</v>
      </c>
      <c r="J20" t="s">
        <v>99</v>
      </c>
      <c r="K20">
        <v>3897</v>
      </c>
      <c r="L20">
        <v>19</v>
      </c>
      <c r="M20">
        <v>0.1401</v>
      </c>
      <c r="N20">
        <v>4678.0537100000001</v>
      </c>
      <c r="O20">
        <v>0.10913</v>
      </c>
      <c r="P20">
        <v>4678.0537100000001</v>
      </c>
      <c r="Q20">
        <v>21.8</v>
      </c>
      <c r="R20">
        <v>14516.33496</v>
      </c>
      <c r="S20">
        <v>0.93125000000000002</v>
      </c>
      <c r="T20">
        <v>14516.33496</v>
      </c>
      <c r="U20">
        <v>25.5</v>
      </c>
      <c r="V20">
        <v>7.43</v>
      </c>
      <c r="W20">
        <v>10509.17676</v>
      </c>
      <c r="X20">
        <v>0.44946000000000003</v>
      </c>
      <c r="Y20">
        <v>10509.17676</v>
      </c>
      <c r="Z20">
        <v>21.21</v>
      </c>
      <c r="AA20">
        <v>3556.2058099999999</v>
      </c>
      <c r="AB20">
        <v>0.30418000000000001</v>
      </c>
      <c r="AC20">
        <v>3556.2058099999999</v>
      </c>
      <c r="AD20">
        <v>21.19</v>
      </c>
      <c r="AE20">
        <v>33259.769529999998</v>
      </c>
      <c r="AF20">
        <v>931.93877999999995</v>
      </c>
      <c r="AG20">
        <v>33259.769529999998</v>
      </c>
      <c r="AH20">
        <v>79.34263</v>
      </c>
      <c r="AI20">
        <v>11691</v>
      </c>
      <c r="AJ20">
        <v>23382</v>
      </c>
      <c r="AK20">
        <v>15588</v>
      </c>
      <c r="AL20">
        <v>42867</v>
      </c>
      <c r="AM20">
        <v>506.39259399999997</v>
      </c>
      <c r="AN20">
        <v>59.446421000000001</v>
      </c>
    </row>
    <row r="21" spans="1:40" x14ac:dyDescent="0.25">
      <c r="A21">
        <v>27269</v>
      </c>
      <c r="B21" t="s">
        <v>97</v>
      </c>
      <c r="C21">
        <v>30805</v>
      </c>
      <c r="D21">
        <v>34887</v>
      </c>
      <c r="E21" t="s">
        <v>118</v>
      </c>
      <c r="F21">
        <v>5</v>
      </c>
      <c r="G21">
        <v>115</v>
      </c>
      <c r="H21">
        <v>3.2129999999999999E-2</v>
      </c>
      <c r="I21">
        <v>15</v>
      </c>
      <c r="J21" t="s">
        <v>99</v>
      </c>
      <c r="K21">
        <v>3897</v>
      </c>
      <c r="L21">
        <v>19</v>
      </c>
      <c r="M21">
        <v>0.16064999999999999</v>
      </c>
      <c r="N21">
        <v>4764.5478499999999</v>
      </c>
      <c r="O21">
        <v>0.11115</v>
      </c>
      <c r="P21">
        <v>4764.5478499999999</v>
      </c>
      <c r="Q21">
        <v>21.79</v>
      </c>
      <c r="R21">
        <v>14687.083979999999</v>
      </c>
      <c r="S21">
        <v>0.94220000000000004</v>
      </c>
      <c r="T21">
        <v>14687.083979999999</v>
      </c>
      <c r="U21">
        <v>25.5</v>
      </c>
      <c r="V21">
        <v>7.31</v>
      </c>
      <c r="W21">
        <v>10644.490229999999</v>
      </c>
      <c r="X21">
        <v>0.45523999999999998</v>
      </c>
      <c r="Y21">
        <v>10644.490229999999</v>
      </c>
      <c r="Z21">
        <v>21.19</v>
      </c>
      <c r="AA21">
        <v>3585.3762200000001</v>
      </c>
      <c r="AB21">
        <v>0.30668000000000001</v>
      </c>
      <c r="AC21">
        <v>3585.3762200000001</v>
      </c>
      <c r="AD21">
        <v>21.18</v>
      </c>
      <c r="AE21">
        <v>33681.5</v>
      </c>
      <c r="AF21">
        <v>1082.18652</v>
      </c>
      <c r="AG21">
        <v>33681.5</v>
      </c>
      <c r="AH21">
        <v>93.159369999999996</v>
      </c>
      <c r="AI21">
        <v>11691</v>
      </c>
      <c r="AJ21">
        <v>23382</v>
      </c>
      <c r="AK21">
        <v>15588</v>
      </c>
      <c r="AL21">
        <v>42867</v>
      </c>
      <c r="AM21">
        <v>587.09413300000006</v>
      </c>
      <c r="AN21">
        <v>69.993861999999993</v>
      </c>
    </row>
    <row r="22" spans="1:40" x14ac:dyDescent="0.25">
      <c r="A22">
        <v>35968</v>
      </c>
      <c r="B22" t="s">
        <v>97</v>
      </c>
      <c r="C22">
        <v>34873</v>
      </c>
      <c r="D22">
        <v>30773</v>
      </c>
      <c r="E22" t="s">
        <v>119</v>
      </c>
      <c r="F22">
        <v>3</v>
      </c>
      <c r="G22">
        <v>115</v>
      </c>
      <c r="H22">
        <v>3.3989999999999999E-2</v>
      </c>
      <c r="I22">
        <v>15</v>
      </c>
      <c r="J22" t="s">
        <v>99</v>
      </c>
      <c r="K22">
        <v>2396</v>
      </c>
      <c r="L22">
        <v>19</v>
      </c>
      <c r="M22">
        <v>0.10197000000000001</v>
      </c>
      <c r="N22">
        <v>390.01522999999997</v>
      </c>
      <c r="O22">
        <v>1.4800000000000001E-2</v>
      </c>
      <c r="P22">
        <v>390.01522999999997</v>
      </c>
      <c r="Q22">
        <v>21.9</v>
      </c>
      <c r="R22">
        <v>801.45612000000006</v>
      </c>
      <c r="S22">
        <v>8.362E-2</v>
      </c>
      <c r="T22">
        <v>801.45612000000006</v>
      </c>
      <c r="U22">
        <v>25.5</v>
      </c>
      <c r="V22">
        <v>21.72</v>
      </c>
      <c r="W22">
        <v>1022.13214</v>
      </c>
      <c r="X22">
        <v>7.1099999999999997E-2</v>
      </c>
      <c r="Y22">
        <v>1022.13214</v>
      </c>
      <c r="Z22">
        <v>21.84</v>
      </c>
      <c r="AA22">
        <v>1236.2033699999999</v>
      </c>
      <c r="AB22">
        <v>0.17197999999999999</v>
      </c>
      <c r="AC22">
        <v>1236.2033699999999</v>
      </c>
      <c r="AD22">
        <v>21.59</v>
      </c>
      <c r="AE22">
        <v>3449.8068800000001</v>
      </c>
      <c r="AF22">
        <v>117.25893000000001</v>
      </c>
      <c r="AG22">
        <v>3449.8068800000001</v>
      </c>
      <c r="AH22">
        <v>5.3964999999999996</v>
      </c>
      <c r="AI22">
        <v>7188</v>
      </c>
      <c r="AJ22">
        <v>14376</v>
      </c>
      <c r="AK22">
        <v>9584</v>
      </c>
      <c r="AL22">
        <v>26356</v>
      </c>
      <c r="AM22">
        <v>69.260045000000005</v>
      </c>
      <c r="AN22">
        <v>3.2004169999999998</v>
      </c>
    </row>
    <row r="23" spans="1:40" x14ac:dyDescent="0.25">
      <c r="A23">
        <v>35969</v>
      </c>
      <c r="B23" t="s">
        <v>97</v>
      </c>
      <c r="C23">
        <v>34874</v>
      </c>
      <c r="D23">
        <v>30767</v>
      </c>
      <c r="E23" t="s">
        <v>120</v>
      </c>
      <c r="F23">
        <v>4</v>
      </c>
      <c r="G23">
        <v>115</v>
      </c>
      <c r="H23">
        <v>3.2419999999999997E-2</v>
      </c>
      <c r="I23">
        <v>15</v>
      </c>
      <c r="J23" t="s">
        <v>99</v>
      </c>
      <c r="K23">
        <v>3118</v>
      </c>
      <c r="L23">
        <v>19</v>
      </c>
      <c r="M23">
        <v>0.12967999999999999</v>
      </c>
      <c r="N23">
        <v>995.08843999999999</v>
      </c>
      <c r="O23">
        <v>2.9010000000000001E-2</v>
      </c>
      <c r="P23">
        <v>995.08843999999999</v>
      </c>
      <c r="Q23">
        <v>21.89</v>
      </c>
      <c r="R23">
        <v>2156.3806199999999</v>
      </c>
      <c r="S23">
        <v>0.1729</v>
      </c>
      <c r="T23">
        <v>2156.3806199999999</v>
      </c>
      <c r="U23">
        <v>25.5</v>
      </c>
      <c r="V23">
        <v>21.44</v>
      </c>
      <c r="W23">
        <v>3302.3022500000002</v>
      </c>
      <c r="X23">
        <v>0.17652000000000001</v>
      </c>
      <c r="Y23">
        <v>3302.3022500000002</v>
      </c>
      <c r="Z23">
        <v>21.71</v>
      </c>
      <c r="AA23">
        <v>2554.9748500000001</v>
      </c>
      <c r="AB23">
        <v>0.27313999999999999</v>
      </c>
      <c r="AC23">
        <v>2554.9748500000001</v>
      </c>
      <c r="AD23">
        <v>21.3</v>
      </c>
      <c r="AE23">
        <v>9008.7460900000005</v>
      </c>
      <c r="AF23">
        <v>292.06353999999999</v>
      </c>
      <c r="AG23">
        <v>9008.7460900000005</v>
      </c>
      <c r="AH23">
        <v>13.55472</v>
      </c>
      <c r="AI23">
        <v>9354</v>
      </c>
      <c r="AJ23">
        <v>18708</v>
      </c>
      <c r="AK23">
        <v>12472</v>
      </c>
      <c r="AL23">
        <v>34298</v>
      </c>
      <c r="AM23">
        <v>152.74213599999999</v>
      </c>
      <c r="AN23">
        <v>7.1495600000000001</v>
      </c>
    </row>
    <row r="24" spans="1:40" x14ac:dyDescent="0.25">
      <c r="A24">
        <v>35970</v>
      </c>
      <c r="B24" t="s">
        <v>97</v>
      </c>
      <c r="C24">
        <v>34875</v>
      </c>
      <c r="D24">
        <v>30768</v>
      </c>
      <c r="E24" t="s">
        <v>121</v>
      </c>
      <c r="F24">
        <v>5</v>
      </c>
      <c r="G24">
        <v>115</v>
      </c>
      <c r="H24">
        <v>3.3009999999999998E-2</v>
      </c>
      <c r="I24">
        <v>15</v>
      </c>
      <c r="J24" t="s">
        <v>99</v>
      </c>
      <c r="K24">
        <v>3897</v>
      </c>
      <c r="L24">
        <v>19</v>
      </c>
      <c r="M24">
        <v>0.16506999999999999</v>
      </c>
      <c r="N24">
        <v>912.72051999999996</v>
      </c>
      <c r="O24">
        <v>2.129E-2</v>
      </c>
      <c r="P24">
        <v>912.72051999999996</v>
      </c>
      <c r="Q24">
        <v>21.9</v>
      </c>
      <c r="R24">
        <v>2054.2800299999999</v>
      </c>
      <c r="S24">
        <v>0.13178999999999999</v>
      </c>
      <c r="T24">
        <v>2054.2800299999999</v>
      </c>
      <c r="U24">
        <v>25.5</v>
      </c>
      <c r="V24">
        <v>21.58</v>
      </c>
      <c r="W24">
        <v>3072.3940400000001</v>
      </c>
      <c r="X24">
        <v>0.13139999999999999</v>
      </c>
      <c r="Y24">
        <v>3072.3940400000001</v>
      </c>
      <c r="Z24">
        <v>21.77</v>
      </c>
      <c r="AA24">
        <v>2354.0070799999999</v>
      </c>
      <c r="AB24">
        <v>0.20135</v>
      </c>
      <c r="AC24">
        <v>2354.0070799999999</v>
      </c>
      <c r="AD24">
        <v>21.52</v>
      </c>
      <c r="AE24">
        <v>8393.4013699999996</v>
      </c>
      <c r="AF24">
        <v>277.09334999999999</v>
      </c>
      <c r="AG24">
        <v>8393.4013699999996</v>
      </c>
      <c r="AH24">
        <v>12.7889</v>
      </c>
      <c r="AI24">
        <v>11691</v>
      </c>
      <c r="AJ24">
        <v>23382</v>
      </c>
      <c r="AK24">
        <v>15588</v>
      </c>
      <c r="AL24">
        <v>42867</v>
      </c>
      <c r="AM24">
        <v>145.517551</v>
      </c>
      <c r="AN24">
        <v>6.7532069999999997</v>
      </c>
    </row>
    <row r="25" spans="1:40" x14ac:dyDescent="0.25">
      <c r="A25">
        <v>35971</v>
      </c>
      <c r="B25" t="s">
        <v>97</v>
      </c>
      <c r="C25">
        <v>34876</v>
      </c>
      <c r="D25">
        <v>30762</v>
      </c>
      <c r="E25" t="s">
        <v>122</v>
      </c>
      <c r="F25">
        <v>5</v>
      </c>
      <c r="G25">
        <v>115</v>
      </c>
      <c r="H25">
        <v>3.4909999999999997E-2</v>
      </c>
      <c r="I25">
        <v>15</v>
      </c>
      <c r="J25" t="s">
        <v>99</v>
      </c>
      <c r="K25">
        <v>3897</v>
      </c>
      <c r="L25">
        <v>19</v>
      </c>
      <c r="M25">
        <v>0.17455000000000001</v>
      </c>
      <c r="N25">
        <v>785.95721000000003</v>
      </c>
      <c r="O25">
        <v>1.8329999999999999E-2</v>
      </c>
      <c r="P25">
        <v>785.95721000000003</v>
      </c>
      <c r="Q25">
        <v>21.9</v>
      </c>
      <c r="R25">
        <v>1736.58142</v>
      </c>
      <c r="S25">
        <v>0.11141</v>
      </c>
      <c r="T25">
        <v>1736.58142</v>
      </c>
      <c r="U25">
        <v>25.5</v>
      </c>
      <c r="V25">
        <v>21.65</v>
      </c>
      <c r="W25">
        <v>2402.5510300000001</v>
      </c>
      <c r="X25">
        <v>0.10274999999999999</v>
      </c>
      <c r="Y25">
        <v>2402.5510300000001</v>
      </c>
      <c r="Z25">
        <v>21.8</v>
      </c>
      <c r="AA25">
        <v>1722.41248</v>
      </c>
      <c r="AB25">
        <v>0.14732999999999999</v>
      </c>
      <c r="AC25">
        <v>1722.41248</v>
      </c>
      <c r="AD25">
        <v>21.65</v>
      </c>
      <c r="AE25">
        <v>6647.5019499999999</v>
      </c>
      <c r="AF25">
        <v>232.0643</v>
      </c>
      <c r="AG25">
        <v>6647.5019499999999</v>
      </c>
      <c r="AH25">
        <v>10.67778</v>
      </c>
      <c r="AI25">
        <v>11691</v>
      </c>
      <c r="AJ25">
        <v>23382</v>
      </c>
      <c r="AK25">
        <v>15588</v>
      </c>
      <c r="AL25">
        <v>42867</v>
      </c>
      <c r="AM25">
        <v>120.75348</v>
      </c>
      <c r="AN25">
        <v>5.577528</v>
      </c>
    </row>
    <row r="26" spans="1:40" x14ac:dyDescent="0.25">
      <c r="A26">
        <v>35972</v>
      </c>
      <c r="B26" t="s">
        <v>97</v>
      </c>
      <c r="C26">
        <v>34877</v>
      </c>
      <c r="D26">
        <v>30754</v>
      </c>
      <c r="E26" t="s">
        <v>123</v>
      </c>
      <c r="F26">
        <v>5</v>
      </c>
      <c r="G26">
        <v>115</v>
      </c>
      <c r="H26">
        <v>3.3279999999999997E-2</v>
      </c>
      <c r="I26">
        <v>15</v>
      </c>
      <c r="J26" t="s">
        <v>99</v>
      </c>
      <c r="K26">
        <v>3897</v>
      </c>
      <c r="L26">
        <v>19</v>
      </c>
      <c r="M26">
        <v>0.16639999999999999</v>
      </c>
      <c r="N26">
        <v>2221.9597199999998</v>
      </c>
      <c r="O26">
        <v>5.1830000000000001E-2</v>
      </c>
      <c r="P26">
        <v>2221.9597199999998</v>
      </c>
      <c r="Q26">
        <v>21.86</v>
      </c>
      <c r="R26">
        <v>4727.8212899999999</v>
      </c>
      <c r="S26">
        <v>0.30330000000000001</v>
      </c>
      <c r="T26">
        <v>4727.8212899999999</v>
      </c>
      <c r="U26">
        <v>25.5</v>
      </c>
      <c r="V26">
        <v>20.3</v>
      </c>
      <c r="W26">
        <v>4261.7094699999998</v>
      </c>
      <c r="X26">
        <v>0.18226000000000001</v>
      </c>
      <c r="Y26">
        <v>4261.7094699999998</v>
      </c>
      <c r="Z26">
        <v>21.7</v>
      </c>
      <c r="AA26">
        <v>2649.5136699999998</v>
      </c>
      <c r="AB26">
        <v>0.22663</v>
      </c>
      <c r="AC26">
        <v>2649.5136699999998</v>
      </c>
      <c r="AD26">
        <v>21.45</v>
      </c>
      <c r="AE26">
        <v>13861.003909999999</v>
      </c>
      <c r="AF26">
        <v>461.29422</v>
      </c>
      <c r="AG26">
        <v>13861.003909999999</v>
      </c>
      <c r="AH26">
        <v>21.780270000000002</v>
      </c>
      <c r="AI26">
        <v>11691</v>
      </c>
      <c r="AJ26">
        <v>23382</v>
      </c>
      <c r="AK26">
        <v>15588</v>
      </c>
      <c r="AL26">
        <v>42867</v>
      </c>
      <c r="AM26">
        <v>245.517708</v>
      </c>
      <c r="AN26">
        <v>11.861592999999999</v>
      </c>
    </row>
    <row r="27" spans="1:40" x14ac:dyDescent="0.25">
      <c r="A27">
        <v>35973</v>
      </c>
      <c r="B27" t="s">
        <v>97</v>
      </c>
      <c r="C27">
        <v>34878</v>
      </c>
      <c r="D27">
        <v>30753</v>
      </c>
      <c r="E27" t="s">
        <v>124</v>
      </c>
      <c r="F27">
        <v>4</v>
      </c>
      <c r="G27">
        <v>115</v>
      </c>
      <c r="H27">
        <v>3.075E-2</v>
      </c>
      <c r="I27">
        <v>15</v>
      </c>
      <c r="J27" t="s">
        <v>99</v>
      </c>
      <c r="K27">
        <v>3118</v>
      </c>
      <c r="L27">
        <v>19</v>
      </c>
      <c r="M27">
        <v>0.123</v>
      </c>
      <c r="N27">
        <v>1377.43848</v>
      </c>
      <c r="O27">
        <v>4.0160000000000001E-2</v>
      </c>
      <c r="P27">
        <v>1377.43848</v>
      </c>
      <c r="Q27">
        <v>21.88</v>
      </c>
      <c r="R27">
        <v>6256.3574200000003</v>
      </c>
      <c r="S27">
        <v>0.50163000000000002</v>
      </c>
      <c r="T27">
        <v>6256.3574200000003</v>
      </c>
      <c r="U27">
        <v>25.5</v>
      </c>
      <c r="V27">
        <v>12.95</v>
      </c>
      <c r="W27">
        <v>5008.0615200000002</v>
      </c>
      <c r="X27">
        <v>0.26769999999999999</v>
      </c>
      <c r="Y27">
        <v>5008.0615200000002</v>
      </c>
      <c r="Z27">
        <v>21.58</v>
      </c>
      <c r="AA27">
        <v>2244.6237799999999</v>
      </c>
      <c r="AB27">
        <v>0.23996000000000001</v>
      </c>
      <c r="AC27">
        <v>2244.6237799999999</v>
      </c>
      <c r="AD27">
        <v>21.41</v>
      </c>
      <c r="AE27">
        <v>14886.481449999999</v>
      </c>
      <c r="AF27">
        <v>457.75931000000003</v>
      </c>
      <c r="AG27">
        <v>14886.481449999999</v>
      </c>
      <c r="AH27">
        <v>27.15164</v>
      </c>
      <c r="AI27">
        <v>9354</v>
      </c>
      <c r="AJ27">
        <v>18708</v>
      </c>
      <c r="AK27">
        <v>12472</v>
      </c>
      <c r="AL27">
        <v>34298</v>
      </c>
      <c r="AM27">
        <v>261.40517899999998</v>
      </c>
      <c r="AN27">
        <v>18.079658999999999</v>
      </c>
    </row>
    <row r="28" spans="1:40" x14ac:dyDescent="0.25">
      <c r="A28">
        <v>35974</v>
      </c>
      <c r="B28" t="s">
        <v>97</v>
      </c>
      <c r="C28">
        <v>34879</v>
      </c>
      <c r="D28">
        <v>30752</v>
      </c>
      <c r="E28" t="s">
        <v>125</v>
      </c>
      <c r="F28">
        <v>4</v>
      </c>
      <c r="G28">
        <v>115</v>
      </c>
      <c r="H28">
        <v>3.2199999999999999E-2</v>
      </c>
      <c r="I28">
        <v>15</v>
      </c>
      <c r="J28" t="s">
        <v>99</v>
      </c>
      <c r="K28">
        <v>3118</v>
      </c>
      <c r="L28">
        <v>19</v>
      </c>
      <c r="M28">
        <v>0.1288</v>
      </c>
      <c r="N28">
        <v>2651.0270999999998</v>
      </c>
      <c r="O28">
        <v>7.7289999999999998E-2</v>
      </c>
      <c r="P28">
        <v>2651.0270999999998</v>
      </c>
      <c r="Q28">
        <v>21.83</v>
      </c>
      <c r="R28">
        <v>7129.50342</v>
      </c>
      <c r="S28">
        <v>0.57164000000000004</v>
      </c>
      <c r="T28">
        <v>7129.50342</v>
      </c>
      <c r="U28">
        <v>25.5</v>
      </c>
      <c r="V28">
        <v>12.08</v>
      </c>
      <c r="W28">
        <v>8545.2050799999997</v>
      </c>
      <c r="X28">
        <v>0.45677000000000001</v>
      </c>
      <c r="Y28">
        <v>8545.2050799999997</v>
      </c>
      <c r="Z28">
        <v>21.19</v>
      </c>
      <c r="AA28">
        <v>3920.75146</v>
      </c>
      <c r="AB28">
        <v>0.41915000000000002</v>
      </c>
      <c r="AC28">
        <v>3920.75146</v>
      </c>
      <c r="AD28">
        <v>20.18</v>
      </c>
      <c r="AE28">
        <v>22246.48633</v>
      </c>
      <c r="AF28">
        <v>716.33685000000003</v>
      </c>
      <c r="AG28">
        <v>22246.48633</v>
      </c>
      <c r="AH28">
        <v>42.155760000000001</v>
      </c>
      <c r="AI28">
        <v>9354</v>
      </c>
      <c r="AJ28">
        <v>18708</v>
      </c>
      <c r="AK28">
        <v>12472</v>
      </c>
      <c r="AL28">
        <v>34298</v>
      </c>
      <c r="AM28">
        <v>355.81822</v>
      </c>
      <c r="AN28">
        <v>25.260245999999999</v>
      </c>
    </row>
    <row r="29" spans="1:40" x14ac:dyDescent="0.25">
      <c r="A29">
        <v>35975</v>
      </c>
      <c r="B29" t="s">
        <v>97</v>
      </c>
      <c r="C29">
        <v>34880</v>
      </c>
      <c r="D29">
        <v>30751</v>
      </c>
      <c r="E29" t="s">
        <v>126</v>
      </c>
      <c r="F29">
        <v>4</v>
      </c>
      <c r="G29">
        <v>115</v>
      </c>
      <c r="H29">
        <v>3.7289999999999997E-2</v>
      </c>
      <c r="I29">
        <v>15</v>
      </c>
      <c r="J29" t="s">
        <v>99</v>
      </c>
      <c r="K29">
        <v>3118</v>
      </c>
      <c r="L29">
        <v>19</v>
      </c>
      <c r="M29">
        <v>0.14915999999999999</v>
      </c>
      <c r="N29">
        <v>2990.7336399999999</v>
      </c>
      <c r="O29">
        <v>8.72E-2</v>
      </c>
      <c r="P29">
        <v>2990.7336399999999</v>
      </c>
      <c r="Q29">
        <v>21.82</v>
      </c>
      <c r="R29">
        <v>7670.5854499999996</v>
      </c>
      <c r="S29">
        <v>0.61502000000000001</v>
      </c>
      <c r="T29">
        <v>7670.5854499999996</v>
      </c>
      <c r="U29">
        <v>25.5</v>
      </c>
      <c r="V29">
        <v>11.51</v>
      </c>
      <c r="W29">
        <v>8720.7138699999996</v>
      </c>
      <c r="X29">
        <v>0.46615000000000001</v>
      </c>
      <c r="Y29">
        <v>8720.7138699999996</v>
      </c>
      <c r="Z29">
        <v>21.16</v>
      </c>
      <c r="AA29">
        <v>3279.1437999999998</v>
      </c>
      <c r="AB29">
        <v>0.35055999999999998</v>
      </c>
      <c r="AC29">
        <v>3279.1437999999998</v>
      </c>
      <c r="AD29">
        <v>20.98</v>
      </c>
      <c r="AE29">
        <v>22661.175780000001</v>
      </c>
      <c r="AF29">
        <v>845.03527999999994</v>
      </c>
      <c r="AG29">
        <v>22661.175780000001</v>
      </c>
      <c r="AH29">
        <v>51.158990000000003</v>
      </c>
      <c r="AI29">
        <v>9354</v>
      </c>
      <c r="AJ29">
        <v>18708</v>
      </c>
      <c r="AK29">
        <v>12472</v>
      </c>
      <c r="AL29">
        <v>34298</v>
      </c>
      <c r="AM29">
        <v>408.31539700000002</v>
      </c>
      <c r="AN29">
        <v>30.679469999999998</v>
      </c>
    </row>
    <row r="30" spans="1:40" x14ac:dyDescent="0.25">
      <c r="A30">
        <v>35976</v>
      </c>
      <c r="B30" t="s">
        <v>97</v>
      </c>
      <c r="C30">
        <v>34881</v>
      </c>
      <c r="D30">
        <v>30429</v>
      </c>
      <c r="E30" t="s">
        <v>127</v>
      </c>
      <c r="F30">
        <v>4</v>
      </c>
      <c r="G30">
        <v>115</v>
      </c>
      <c r="H30">
        <v>4.1889999999999997E-2</v>
      </c>
      <c r="I30">
        <v>15</v>
      </c>
      <c r="J30" t="s">
        <v>99</v>
      </c>
      <c r="K30">
        <v>3118</v>
      </c>
      <c r="L30">
        <v>19</v>
      </c>
      <c r="M30">
        <v>0.16757</v>
      </c>
      <c r="N30">
        <v>2869.5336900000002</v>
      </c>
      <c r="O30">
        <v>8.3659999999999998E-2</v>
      </c>
      <c r="P30">
        <v>2869.5336900000002</v>
      </c>
      <c r="Q30">
        <v>21.83</v>
      </c>
      <c r="R30">
        <v>7879.1098599999996</v>
      </c>
      <c r="S30">
        <v>0.63173999999999997</v>
      </c>
      <c r="T30">
        <v>7879.1098599999996</v>
      </c>
      <c r="U30">
        <v>25.5</v>
      </c>
      <c r="V30">
        <v>11.28</v>
      </c>
      <c r="W30">
        <v>7299.4716799999997</v>
      </c>
      <c r="X30">
        <v>0.39018000000000003</v>
      </c>
      <c r="Y30">
        <v>7299.4716799999997</v>
      </c>
      <c r="Z30">
        <v>21.35</v>
      </c>
      <c r="AA30">
        <v>2037.3834199999999</v>
      </c>
      <c r="AB30">
        <v>0.21781</v>
      </c>
      <c r="AC30">
        <v>2037.3834199999999</v>
      </c>
      <c r="AD30">
        <v>21.47</v>
      </c>
      <c r="AE30">
        <v>20085.498049999998</v>
      </c>
      <c r="AF30">
        <v>841.40704000000005</v>
      </c>
      <c r="AG30">
        <v>20085.498049999998</v>
      </c>
      <c r="AH30">
        <v>53.065420000000003</v>
      </c>
      <c r="AI30">
        <v>9354</v>
      </c>
      <c r="AJ30">
        <v>18708</v>
      </c>
      <c r="AK30">
        <v>12472</v>
      </c>
      <c r="AL30">
        <v>34298</v>
      </c>
      <c r="AM30">
        <v>415.40189400000003</v>
      </c>
      <c r="AN30">
        <v>33.235404000000003</v>
      </c>
    </row>
    <row r="31" spans="1:40" x14ac:dyDescent="0.25">
      <c r="A31">
        <v>35977</v>
      </c>
      <c r="B31" t="s">
        <v>97</v>
      </c>
      <c r="C31">
        <v>34882</v>
      </c>
      <c r="D31">
        <v>30745</v>
      </c>
      <c r="E31" t="s">
        <v>128</v>
      </c>
      <c r="F31">
        <v>4</v>
      </c>
      <c r="G31">
        <v>115</v>
      </c>
      <c r="H31">
        <v>2.1860000000000001E-2</v>
      </c>
      <c r="I31">
        <v>15</v>
      </c>
      <c r="J31" t="s">
        <v>99</v>
      </c>
      <c r="K31">
        <v>3118</v>
      </c>
      <c r="L31">
        <v>19</v>
      </c>
      <c r="M31">
        <v>8.7440000000000004E-2</v>
      </c>
      <c r="N31">
        <v>4317.7299800000001</v>
      </c>
      <c r="O31">
        <v>0.12589</v>
      </c>
      <c r="P31">
        <v>4317.7299800000001</v>
      </c>
      <c r="Q31">
        <v>21.78</v>
      </c>
      <c r="R31">
        <v>10425.976559999999</v>
      </c>
      <c r="S31">
        <v>0.83594999999999997</v>
      </c>
      <c r="T31">
        <v>10425.976559999999</v>
      </c>
      <c r="U31">
        <v>25.5</v>
      </c>
      <c r="V31">
        <v>8.56</v>
      </c>
      <c r="W31">
        <v>11843.780269999999</v>
      </c>
      <c r="X31">
        <v>0.63309000000000004</v>
      </c>
      <c r="Y31">
        <v>11843.780269999999</v>
      </c>
      <c r="Z31">
        <v>20.149999999999999</v>
      </c>
      <c r="AA31">
        <v>3944.8112799999999</v>
      </c>
      <c r="AB31">
        <v>0.42171999999999998</v>
      </c>
      <c r="AC31">
        <v>3944.8112799999999</v>
      </c>
      <c r="AD31">
        <v>20.16</v>
      </c>
      <c r="AE31">
        <v>30532.29883</v>
      </c>
      <c r="AF31">
        <v>667.43604000000005</v>
      </c>
      <c r="AG31">
        <v>30532.29883</v>
      </c>
      <c r="AH31">
        <v>48.085149999999999</v>
      </c>
      <c r="AI31">
        <v>9354</v>
      </c>
      <c r="AJ31">
        <v>18708</v>
      </c>
      <c r="AK31">
        <v>12472</v>
      </c>
      <c r="AL31">
        <v>34298</v>
      </c>
      <c r="AM31">
        <v>314.145419</v>
      </c>
      <c r="AN31">
        <v>30.902673</v>
      </c>
    </row>
    <row r="32" spans="1:40" x14ac:dyDescent="0.25">
      <c r="A32">
        <v>35978</v>
      </c>
      <c r="B32" t="s">
        <v>97</v>
      </c>
      <c r="C32">
        <v>34883</v>
      </c>
      <c r="D32">
        <v>27321</v>
      </c>
      <c r="E32" t="s">
        <v>129</v>
      </c>
      <c r="F32">
        <v>5</v>
      </c>
      <c r="G32">
        <v>115</v>
      </c>
      <c r="H32">
        <v>3.449E-2</v>
      </c>
      <c r="I32">
        <v>15</v>
      </c>
      <c r="J32" t="s">
        <v>99</v>
      </c>
      <c r="K32">
        <v>3897</v>
      </c>
      <c r="L32">
        <v>19</v>
      </c>
      <c r="M32">
        <v>0.17244999999999999</v>
      </c>
      <c r="N32">
        <v>5674.4770500000004</v>
      </c>
      <c r="O32">
        <v>0.13236999999999999</v>
      </c>
      <c r="P32">
        <v>5674.4770500000004</v>
      </c>
      <c r="Q32">
        <v>21.77</v>
      </c>
      <c r="R32">
        <v>11779.92383</v>
      </c>
      <c r="S32">
        <v>0.75570000000000004</v>
      </c>
      <c r="T32">
        <v>11779.92383</v>
      </c>
      <c r="U32">
        <v>25.5</v>
      </c>
      <c r="V32">
        <v>9.6</v>
      </c>
      <c r="W32">
        <v>14480.82324</v>
      </c>
      <c r="X32">
        <v>0.61931000000000003</v>
      </c>
      <c r="Y32">
        <v>14480.82324</v>
      </c>
      <c r="Z32">
        <v>20.23</v>
      </c>
      <c r="AA32">
        <v>5402.4311500000003</v>
      </c>
      <c r="AB32">
        <v>0.46210000000000001</v>
      </c>
      <c r="AC32">
        <v>5402.4311500000003</v>
      </c>
      <c r="AD32">
        <v>19.350000000000001</v>
      </c>
      <c r="AE32">
        <v>37337.65625</v>
      </c>
      <c r="AF32">
        <v>1287.7979700000001</v>
      </c>
      <c r="AG32">
        <v>37337.65625</v>
      </c>
      <c r="AH32">
        <v>85.631039999999999</v>
      </c>
      <c r="AI32">
        <v>11691</v>
      </c>
      <c r="AJ32">
        <v>23382</v>
      </c>
      <c r="AK32">
        <v>15588</v>
      </c>
      <c r="AL32">
        <v>42867</v>
      </c>
      <c r="AM32">
        <v>592.61943099999996</v>
      </c>
      <c r="AN32">
        <v>51.951279</v>
      </c>
    </row>
    <row r="33" spans="1:40" x14ac:dyDescent="0.25">
      <c r="A33">
        <v>35979</v>
      </c>
      <c r="B33" t="s">
        <v>97</v>
      </c>
      <c r="C33">
        <v>34884</v>
      </c>
      <c r="D33">
        <v>30744</v>
      </c>
      <c r="E33" t="s">
        <v>130</v>
      </c>
      <c r="F33">
        <v>5</v>
      </c>
      <c r="G33">
        <v>115</v>
      </c>
      <c r="H33">
        <v>3.5430000000000003E-2</v>
      </c>
      <c r="I33">
        <v>15</v>
      </c>
      <c r="J33" t="s">
        <v>99</v>
      </c>
      <c r="K33">
        <v>3897</v>
      </c>
      <c r="L33">
        <v>19</v>
      </c>
      <c r="M33">
        <v>0.17715</v>
      </c>
      <c r="N33">
        <v>5274.4252900000001</v>
      </c>
      <c r="O33">
        <v>0.12304</v>
      </c>
      <c r="P33">
        <v>5274.4252900000001</v>
      </c>
      <c r="Q33">
        <v>21.78</v>
      </c>
      <c r="R33">
        <v>12493.98828</v>
      </c>
      <c r="S33">
        <v>0.80150999999999994</v>
      </c>
      <c r="T33">
        <v>12493.98828</v>
      </c>
      <c r="U33">
        <v>25.5</v>
      </c>
      <c r="V33">
        <v>9</v>
      </c>
      <c r="W33">
        <v>11805.936519999999</v>
      </c>
      <c r="X33">
        <v>0.50492000000000004</v>
      </c>
      <c r="Y33">
        <v>11805.936519999999</v>
      </c>
      <c r="Z33">
        <v>21.05</v>
      </c>
      <c r="AA33">
        <v>2792.2055700000001</v>
      </c>
      <c r="AB33">
        <v>0.23882999999999999</v>
      </c>
      <c r="AC33">
        <v>2792.2055700000001</v>
      </c>
      <c r="AD33">
        <v>21.41</v>
      </c>
      <c r="AE33">
        <v>32366.554690000001</v>
      </c>
      <c r="AF33">
        <v>1146.7470699999999</v>
      </c>
      <c r="AG33">
        <v>32366.554690000001</v>
      </c>
      <c r="AH33">
        <v>82.256320000000002</v>
      </c>
      <c r="AI33">
        <v>11691</v>
      </c>
      <c r="AJ33">
        <v>23382</v>
      </c>
      <c r="AK33">
        <v>15588</v>
      </c>
      <c r="AL33">
        <v>42867</v>
      </c>
      <c r="AM33">
        <v>541.58983599999999</v>
      </c>
      <c r="AN33">
        <v>53.805303000000002</v>
      </c>
    </row>
    <row r="34" spans="1:40" x14ac:dyDescent="0.25">
      <c r="A34">
        <v>35980</v>
      </c>
      <c r="B34" t="s">
        <v>97</v>
      </c>
      <c r="C34">
        <v>34885</v>
      </c>
      <c r="D34">
        <v>30433</v>
      </c>
      <c r="E34" t="s">
        <v>131</v>
      </c>
      <c r="F34">
        <v>5</v>
      </c>
      <c r="G34">
        <v>115</v>
      </c>
      <c r="H34">
        <v>2.614E-2</v>
      </c>
      <c r="I34">
        <v>15</v>
      </c>
      <c r="J34" t="s">
        <v>99</v>
      </c>
      <c r="K34">
        <v>3897</v>
      </c>
      <c r="L34">
        <v>19</v>
      </c>
      <c r="M34">
        <v>0.13070000000000001</v>
      </c>
      <c r="N34">
        <v>5274.4252900000001</v>
      </c>
      <c r="O34">
        <v>0.12304</v>
      </c>
      <c r="P34">
        <v>5274.4252900000001</v>
      </c>
      <c r="Q34">
        <v>21.78</v>
      </c>
      <c r="R34">
        <v>12493.98828</v>
      </c>
      <c r="S34">
        <v>0.80150999999999994</v>
      </c>
      <c r="T34">
        <v>12493.98828</v>
      </c>
      <c r="U34">
        <v>25.5</v>
      </c>
      <c r="V34">
        <v>9</v>
      </c>
      <c r="W34">
        <v>11805.936519999999</v>
      </c>
      <c r="X34">
        <v>0.50492000000000004</v>
      </c>
      <c r="Y34">
        <v>11805.936519999999</v>
      </c>
      <c r="Z34">
        <v>21.05</v>
      </c>
      <c r="AA34">
        <v>2792.2055700000001</v>
      </c>
      <c r="AB34">
        <v>0.23882999999999999</v>
      </c>
      <c r="AC34">
        <v>2792.2055700000001</v>
      </c>
      <c r="AD34">
        <v>21.41</v>
      </c>
      <c r="AE34">
        <v>32366.554690000001</v>
      </c>
      <c r="AF34">
        <v>846.08416999999997</v>
      </c>
      <c r="AG34">
        <v>32366.554690000001</v>
      </c>
      <c r="AH34">
        <v>60.689729999999997</v>
      </c>
      <c r="AI34">
        <v>11691</v>
      </c>
      <c r="AJ34">
        <v>23382</v>
      </c>
      <c r="AK34">
        <v>15588</v>
      </c>
      <c r="AL34">
        <v>42867</v>
      </c>
      <c r="AM34">
        <v>399.58111700000001</v>
      </c>
      <c r="AN34">
        <v>39.697169000000002</v>
      </c>
    </row>
    <row r="35" spans="1:40" x14ac:dyDescent="0.25">
      <c r="A35">
        <v>35981</v>
      </c>
      <c r="B35" t="s">
        <v>97</v>
      </c>
      <c r="C35">
        <v>34886</v>
      </c>
      <c r="D35">
        <v>30743</v>
      </c>
      <c r="E35" t="s">
        <v>132</v>
      </c>
      <c r="F35">
        <v>5</v>
      </c>
      <c r="G35">
        <v>115</v>
      </c>
      <c r="H35">
        <v>3.1E-2</v>
      </c>
      <c r="I35">
        <v>15</v>
      </c>
      <c r="J35" t="s">
        <v>99</v>
      </c>
      <c r="K35">
        <v>3897</v>
      </c>
      <c r="L35">
        <v>19</v>
      </c>
      <c r="M35">
        <v>0.15501000000000001</v>
      </c>
      <c r="N35">
        <v>4998.0263699999996</v>
      </c>
      <c r="O35">
        <v>0.11659</v>
      </c>
      <c r="P35">
        <v>4998.0263699999996</v>
      </c>
      <c r="Q35">
        <v>21.79</v>
      </c>
      <c r="R35">
        <v>11874.85742</v>
      </c>
      <c r="S35">
        <v>0.76178999999999997</v>
      </c>
      <c r="T35">
        <v>11874.85742</v>
      </c>
      <c r="U35">
        <v>25.5</v>
      </c>
      <c r="V35">
        <v>9.52</v>
      </c>
      <c r="W35">
        <v>10671.231449999999</v>
      </c>
      <c r="X35">
        <v>0.45639000000000002</v>
      </c>
      <c r="Y35">
        <v>10671.231449999999</v>
      </c>
      <c r="Z35">
        <v>21.19</v>
      </c>
      <c r="AA35">
        <v>2512.3728000000001</v>
      </c>
      <c r="AB35">
        <v>0.21490000000000001</v>
      </c>
      <c r="AC35">
        <v>2512.3728000000001</v>
      </c>
      <c r="AD35">
        <v>21.48</v>
      </c>
      <c r="AE35">
        <v>30056.488280000001</v>
      </c>
      <c r="AF35">
        <v>931.80780000000004</v>
      </c>
      <c r="AG35">
        <v>30056.488280000001</v>
      </c>
      <c r="AH35">
        <v>65.020009999999999</v>
      </c>
      <c r="AI35">
        <v>11691</v>
      </c>
      <c r="AJ35">
        <v>23382</v>
      </c>
      <c r="AK35">
        <v>15588</v>
      </c>
      <c r="AL35">
        <v>42867</v>
      </c>
      <c r="AM35">
        <v>446.00412999999998</v>
      </c>
      <c r="AN35">
        <v>42.293990000000001</v>
      </c>
    </row>
    <row r="36" spans="1:40" x14ac:dyDescent="0.25">
      <c r="A36">
        <v>35982</v>
      </c>
      <c r="B36" t="s">
        <v>97</v>
      </c>
      <c r="C36">
        <v>34887</v>
      </c>
      <c r="D36">
        <v>30437</v>
      </c>
      <c r="E36" t="s">
        <v>133</v>
      </c>
      <c r="F36">
        <v>5</v>
      </c>
      <c r="G36">
        <v>115</v>
      </c>
      <c r="H36">
        <v>3.0329999999999999E-2</v>
      </c>
      <c r="I36">
        <v>15</v>
      </c>
      <c r="J36" t="s">
        <v>99</v>
      </c>
      <c r="K36">
        <v>3897</v>
      </c>
      <c r="L36">
        <v>19</v>
      </c>
      <c r="M36">
        <v>0.15165000000000001</v>
      </c>
      <c r="N36">
        <v>4785.1567400000004</v>
      </c>
      <c r="O36">
        <v>0.11162999999999999</v>
      </c>
      <c r="P36">
        <v>4785.1567400000004</v>
      </c>
      <c r="Q36">
        <v>21.79</v>
      </c>
      <c r="R36">
        <v>14683.35742</v>
      </c>
      <c r="S36">
        <v>0.94196999999999997</v>
      </c>
      <c r="T36">
        <v>14683.35742</v>
      </c>
      <c r="U36">
        <v>25.5</v>
      </c>
      <c r="V36">
        <v>7.32</v>
      </c>
      <c r="W36">
        <v>10597.103520000001</v>
      </c>
      <c r="X36">
        <v>0.45322000000000001</v>
      </c>
      <c r="Y36">
        <v>10597.103520000001</v>
      </c>
      <c r="Z36">
        <v>21.2</v>
      </c>
      <c r="AA36">
        <v>3535.2849099999999</v>
      </c>
      <c r="AB36">
        <v>0.30238999999999999</v>
      </c>
      <c r="AC36">
        <v>3535.2849099999999</v>
      </c>
      <c r="AD36">
        <v>21.2</v>
      </c>
      <c r="AE36">
        <v>33600.902340000001</v>
      </c>
      <c r="AF36">
        <v>1019.11542</v>
      </c>
      <c r="AG36">
        <v>33600.902340000001</v>
      </c>
      <c r="AH36">
        <v>87.718860000000006</v>
      </c>
      <c r="AI36">
        <v>11691</v>
      </c>
      <c r="AJ36">
        <v>23382</v>
      </c>
      <c r="AK36">
        <v>15588</v>
      </c>
      <c r="AL36">
        <v>42867</v>
      </c>
      <c r="AM36">
        <v>552.57142999999996</v>
      </c>
      <c r="AN36">
        <v>65.897440000000003</v>
      </c>
    </row>
    <row r="37" spans="1:40" x14ac:dyDescent="0.25">
      <c r="A37">
        <v>43709</v>
      </c>
      <c r="B37" t="s">
        <v>97</v>
      </c>
      <c r="C37">
        <v>40278</v>
      </c>
      <c r="D37">
        <v>30759</v>
      </c>
      <c r="E37" t="s">
        <v>134</v>
      </c>
      <c r="F37">
        <v>5</v>
      </c>
      <c r="G37">
        <v>115</v>
      </c>
      <c r="H37">
        <v>3.109E-2</v>
      </c>
      <c r="I37">
        <v>15</v>
      </c>
      <c r="J37" t="s">
        <v>99</v>
      </c>
      <c r="K37">
        <v>3897</v>
      </c>
      <c r="L37">
        <v>19</v>
      </c>
      <c r="M37">
        <v>0.15545999999999999</v>
      </c>
      <c r="N37">
        <v>2048.69238</v>
      </c>
      <c r="O37">
        <v>4.7789999999999999E-2</v>
      </c>
      <c r="P37">
        <v>2048.69238</v>
      </c>
      <c r="Q37">
        <v>21.87</v>
      </c>
      <c r="R37">
        <v>2857.1001000000001</v>
      </c>
      <c r="S37">
        <v>0.18329000000000001</v>
      </c>
      <c r="T37">
        <v>2857.1001000000001</v>
      </c>
      <c r="U37">
        <v>25.5</v>
      </c>
      <c r="V37">
        <v>21.4</v>
      </c>
      <c r="W37">
        <v>3652.8693800000001</v>
      </c>
      <c r="X37">
        <v>0.15623000000000001</v>
      </c>
      <c r="Y37">
        <v>3652.8693800000001</v>
      </c>
      <c r="Z37">
        <v>21.74</v>
      </c>
      <c r="AA37">
        <v>2141.6452599999998</v>
      </c>
      <c r="AB37">
        <v>0.18318999999999999</v>
      </c>
      <c r="AC37">
        <v>2141.6452599999998</v>
      </c>
      <c r="AD37">
        <v>21.56</v>
      </c>
      <c r="AE37">
        <v>10700.306640000001</v>
      </c>
      <c r="AF37">
        <v>332.70215000000002</v>
      </c>
      <c r="AG37">
        <v>10700.306640000001</v>
      </c>
      <c r="AH37">
        <v>15.376760000000001</v>
      </c>
      <c r="AI37">
        <v>11691</v>
      </c>
      <c r="AJ37">
        <v>23382</v>
      </c>
      <c r="AK37">
        <v>15588</v>
      </c>
      <c r="AL37">
        <v>42867</v>
      </c>
      <c r="AM37">
        <v>155.41099600000001</v>
      </c>
      <c r="AN37">
        <v>7.2391059999999996</v>
      </c>
    </row>
    <row r="38" spans="1:40" x14ac:dyDescent="0.25">
      <c r="K38">
        <f>AVERAGE(K2:K37)</f>
        <v>3553.9444444444443</v>
      </c>
      <c r="L38">
        <f t="shared" ref="L38:AN38" si="0">AVERAGE(L2:L37)</f>
        <v>19</v>
      </c>
      <c r="M38">
        <f t="shared" si="0"/>
        <v>0.1432502777777778</v>
      </c>
      <c r="N38">
        <f t="shared" si="0"/>
        <v>2944.7469380555558</v>
      </c>
      <c r="O38">
        <f t="shared" si="0"/>
        <v>7.3928333333333318E-2</v>
      </c>
      <c r="P38">
        <f t="shared" si="0"/>
        <v>2944.7469380555558</v>
      </c>
      <c r="Q38">
        <f t="shared" si="0"/>
        <v>21.836388888888884</v>
      </c>
      <c r="R38">
        <f t="shared" si="0"/>
        <v>7328.1851097222207</v>
      </c>
      <c r="S38">
        <f t="shared" si="0"/>
        <v>0.50885027777777792</v>
      </c>
      <c r="T38">
        <f t="shared" si="0"/>
        <v>7328.1851097222207</v>
      </c>
      <c r="U38">
        <f t="shared" si="0"/>
        <v>25.5</v>
      </c>
      <c r="V38">
        <f t="shared" si="0"/>
        <v>14.388888888888886</v>
      </c>
      <c r="W38">
        <f t="shared" si="0"/>
        <v>7436.7500669444435</v>
      </c>
      <c r="X38">
        <f t="shared" si="0"/>
        <v>0.34654555555555572</v>
      </c>
      <c r="Y38">
        <f t="shared" si="0"/>
        <v>7436.7500669444435</v>
      </c>
      <c r="Z38">
        <f t="shared" si="0"/>
        <v>21.281944444444445</v>
      </c>
      <c r="AA38">
        <f t="shared" si="0"/>
        <v>2994.6149283333339</v>
      </c>
      <c r="AB38">
        <f t="shared" si="0"/>
        <v>0.28243916666666657</v>
      </c>
      <c r="AC38">
        <f t="shared" si="0"/>
        <v>2994.6149283333339</v>
      </c>
      <c r="AD38">
        <f t="shared" si="0"/>
        <v>20.889999999999997</v>
      </c>
      <c r="AE38">
        <f t="shared" si="0"/>
        <v>20704.296861944444</v>
      </c>
      <c r="AF38">
        <f t="shared" si="0"/>
        <v>642.41923583333323</v>
      </c>
      <c r="AG38">
        <f t="shared" si="0"/>
        <v>20704.296861944444</v>
      </c>
      <c r="AH38">
        <f t="shared" si="0"/>
        <v>42.610670277777771</v>
      </c>
      <c r="AI38">
        <f t="shared" si="0"/>
        <v>10661.833333333334</v>
      </c>
      <c r="AJ38">
        <f t="shared" si="0"/>
        <v>21323.666666666668</v>
      </c>
      <c r="AK38">
        <f t="shared" si="0"/>
        <v>14215.777777777777</v>
      </c>
      <c r="AL38">
        <f t="shared" si="0"/>
        <v>39093.388888888891</v>
      </c>
      <c r="AM38">
        <f t="shared" si="0"/>
        <v>320.70701347222223</v>
      </c>
      <c r="AN38">
        <f t="shared" si="0"/>
        <v>27.459128055555556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topLeftCell="B1" zoomScaleNormal="100" workbookViewId="0">
      <selection activeCell="B1" sqref="A1:XFD1048576"/>
    </sheetView>
  </sheetViews>
  <sheetFormatPr defaultRowHeight="12.75" x14ac:dyDescent="0.2"/>
  <cols>
    <col min="1" max="1" width="9.140625" style="1"/>
    <col min="2" max="2" width="19.140625" style="1" customWidth="1"/>
    <col min="3" max="3" width="22.7109375" style="1" customWidth="1"/>
    <col min="4" max="4" width="12.140625" style="1" customWidth="1"/>
    <col min="5" max="5" width="9.140625" style="1"/>
    <col min="6" max="6" width="13.5703125" style="1" customWidth="1"/>
    <col min="7" max="7" width="9.140625" style="1"/>
    <col min="8" max="8" width="11.5703125" style="1" customWidth="1"/>
    <col min="9" max="16384" width="9.140625" style="1"/>
  </cols>
  <sheetData>
    <row r="1" spans="2:23" x14ac:dyDescent="0.2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</row>
    <row r="2" spans="2:23" x14ac:dyDescent="0.2">
      <c r="B2" s="1" t="s">
        <v>33</v>
      </c>
      <c r="C2" s="1">
        <v>3198168</v>
      </c>
      <c r="D2" s="1">
        <v>3457412</v>
      </c>
      <c r="E2" s="1">
        <v>3720752</v>
      </c>
      <c r="F2" s="1">
        <v>3976675</v>
      </c>
      <c r="G2" s="1">
        <v>4238242</v>
      </c>
      <c r="H2" s="1">
        <v>4504906</v>
      </c>
      <c r="I2" s="1">
        <v>4770216</v>
      </c>
      <c r="J2" s="1">
        <v>6533662</v>
      </c>
      <c r="K2" s="1">
        <v>7253865</v>
      </c>
      <c r="L2" s="1">
        <v>7969590</v>
      </c>
      <c r="M2" s="1">
        <v>8684492</v>
      </c>
      <c r="N2" s="1">
        <v>9393321</v>
      </c>
      <c r="O2" s="1">
        <v>10084468</v>
      </c>
      <c r="P2" s="1">
        <v>10761907</v>
      </c>
      <c r="Q2" s="1">
        <v>2343679</v>
      </c>
      <c r="R2" s="1">
        <v>2611434</v>
      </c>
      <c r="S2" s="1">
        <v>2889009</v>
      </c>
      <c r="T2" s="1">
        <v>3184736</v>
      </c>
      <c r="U2" s="1">
        <v>3492122</v>
      </c>
      <c r="V2" s="1">
        <v>3806281</v>
      </c>
      <c r="W2" s="1">
        <v>4124804</v>
      </c>
    </row>
    <row r="4" spans="2:23" ht="13.5" thickBot="1" x14ac:dyDescent="0.25"/>
    <row r="5" spans="2:23" x14ac:dyDescent="0.2">
      <c r="C5" s="2"/>
      <c r="D5" s="3" t="s">
        <v>34</v>
      </c>
      <c r="E5" s="3"/>
      <c r="F5" s="3" t="s">
        <v>35</v>
      </c>
      <c r="G5" s="3"/>
      <c r="H5" s="3" t="s">
        <v>36</v>
      </c>
      <c r="I5" s="4"/>
      <c r="J5" s="5"/>
    </row>
    <row r="6" spans="2:23" x14ac:dyDescent="0.2">
      <c r="C6" s="6"/>
      <c r="D6" s="7"/>
      <c r="E6" s="7"/>
      <c r="F6" s="7"/>
      <c r="G6" s="7"/>
      <c r="H6" s="7"/>
      <c r="J6" s="8"/>
    </row>
    <row r="7" spans="2:23" x14ac:dyDescent="0.2">
      <c r="C7" s="9">
        <v>2015</v>
      </c>
      <c r="D7" s="10">
        <v>6533662</v>
      </c>
      <c r="E7" s="10"/>
      <c r="F7" s="10">
        <v>3198168</v>
      </c>
      <c r="G7" s="10"/>
      <c r="H7" s="10">
        <v>2343679</v>
      </c>
      <c r="J7" s="8"/>
    </row>
    <row r="8" spans="2:23" x14ac:dyDescent="0.2">
      <c r="C8" s="9">
        <v>2016</v>
      </c>
      <c r="D8" s="10">
        <v>6677702</v>
      </c>
      <c r="E8" s="10"/>
      <c r="F8" s="10">
        <v>3250018</v>
      </c>
      <c r="G8" s="10"/>
      <c r="H8" s="10"/>
      <c r="J8" s="8"/>
    </row>
    <row r="9" spans="2:23" x14ac:dyDescent="0.2">
      <c r="C9" s="9"/>
      <c r="D9" s="10"/>
      <c r="E9" s="10"/>
      <c r="F9" s="10"/>
      <c r="G9" s="10"/>
      <c r="H9" s="10"/>
      <c r="J9" s="8"/>
    </row>
    <row r="10" spans="2:23" x14ac:dyDescent="0.2">
      <c r="C10" s="9">
        <v>2018</v>
      </c>
      <c r="D10" s="10">
        <v>6965782</v>
      </c>
      <c r="E10" s="10"/>
      <c r="F10" s="10">
        <v>3353718</v>
      </c>
      <c r="G10" s="10"/>
      <c r="H10" s="10"/>
      <c r="J10" s="8"/>
      <c r="N10" s="11"/>
      <c r="O10" s="11"/>
    </row>
    <row r="11" spans="2:23" x14ac:dyDescent="0.2">
      <c r="C11" s="9"/>
      <c r="D11" s="10"/>
      <c r="E11" s="10"/>
      <c r="F11" s="10"/>
      <c r="G11" s="10"/>
      <c r="H11" s="10"/>
      <c r="J11" s="8"/>
    </row>
    <row r="12" spans="2:23" x14ac:dyDescent="0.2">
      <c r="C12" s="9">
        <v>2020</v>
      </c>
      <c r="D12" s="10">
        <v>7253865</v>
      </c>
      <c r="E12" s="10"/>
      <c r="F12" s="10">
        <v>3457412</v>
      </c>
      <c r="G12" s="10"/>
      <c r="H12" s="10">
        <v>2611434</v>
      </c>
      <c r="J12" s="8"/>
    </row>
    <row r="13" spans="2:23" s="12" customFormat="1" x14ac:dyDescent="0.2">
      <c r="C13" s="13">
        <v>2021</v>
      </c>
      <c r="D13" s="14">
        <v>7397010</v>
      </c>
      <c r="E13" s="14"/>
      <c r="F13" s="14">
        <v>3510080</v>
      </c>
      <c r="G13" s="14"/>
      <c r="H13" s="14">
        <v>2666949</v>
      </c>
      <c r="J13" s="15"/>
    </row>
    <row r="14" spans="2:23" x14ac:dyDescent="0.2">
      <c r="C14" s="9">
        <v>2022</v>
      </c>
      <c r="D14" s="16">
        <v>7540155</v>
      </c>
      <c r="E14" s="10"/>
      <c r="F14" s="16">
        <v>3562748</v>
      </c>
      <c r="G14" s="10"/>
      <c r="H14" s="16">
        <v>2722464</v>
      </c>
      <c r="J14" s="8"/>
    </row>
    <row r="15" spans="2:23" x14ac:dyDescent="0.2">
      <c r="C15" s="17">
        <v>2023</v>
      </c>
      <c r="D15" s="18">
        <v>7683300</v>
      </c>
      <c r="E15" s="18"/>
      <c r="F15" s="18">
        <v>3615416</v>
      </c>
      <c r="G15" s="18"/>
      <c r="H15" s="18">
        <v>2777979</v>
      </c>
      <c r="J15" s="8"/>
    </row>
    <row r="16" spans="2:23" s="12" customFormat="1" x14ac:dyDescent="0.2">
      <c r="C16" s="13">
        <v>2024</v>
      </c>
      <c r="D16" s="14">
        <v>7826445</v>
      </c>
      <c r="E16" s="14"/>
      <c r="F16" s="14">
        <v>3668084</v>
      </c>
      <c r="G16" s="14"/>
      <c r="H16" s="14">
        <v>2833494</v>
      </c>
      <c r="J16" s="15"/>
    </row>
    <row r="17" spans="3:16" s="12" customFormat="1" x14ac:dyDescent="0.2">
      <c r="C17" s="13">
        <v>2025</v>
      </c>
      <c r="D17" s="14">
        <v>7969590</v>
      </c>
      <c r="E17" s="14"/>
      <c r="F17" s="14">
        <v>3720752</v>
      </c>
      <c r="G17" s="14"/>
      <c r="H17" s="14">
        <v>2889009</v>
      </c>
      <c r="J17" s="15"/>
    </row>
    <row r="18" spans="3:16" x14ac:dyDescent="0.2">
      <c r="C18" s="9"/>
      <c r="D18" s="10"/>
      <c r="E18" s="10"/>
      <c r="F18" s="10"/>
      <c r="G18" s="10"/>
      <c r="H18" s="10"/>
      <c r="J18" s="8"/>
    </row>
    <row r="19" spans="3:16" x14ac:dyDescent="0.2">
      <c r="C19" s="9"/>
      <c r="D19" s="10"/>
      <c r="E19" s="10"/>
      <c r="F19" s="10"/>
      <c r="G19" s="10"/>
      <c r="H19" s="10"/>
      <c r="J19" s="8"/>
    </row>
    <row r="20" spans="3:16" x14ac:dyDescent="0.2">
      <c r="C20" s="9">
        <v>2030</v>
      </c>
      <c r="D20" s="10">
        <v>8684492</v>
      </c>
      <c r="E20" s="10"/>
      <c r="F20" s="10">
        <v>3976675</v>
      </c>
      <c r="G20" s="10"/>
      <c r="H20" s="10">
        <v>3184736</v>
      </c>
      <c r="J20" s="8"/>
    </row>
    <row r="21" spans="3:16" x14ac:dyDescent="0.2">
      <c r="C21" s="9"/>
      <c r="D21" s="10"/>
      <c r="E21" s="10"/>
      <c r="F21" s="10"/>
      <c r="G21" s="10"/>
      <c r="H21" s="10"/>
      <c r="J21" s="8"/>
    </row>
    <row r="22" spans="3:16" x14ac:dyDescent="0.2">
      <c r="C22" s="9">
        <v>2035</v>
      </c>
      <c r="D22" s="10">
        <v>9393321</v>
      </c>
      <c r="E22" s="10"/>
      <c r="F22" s="10">
        <v>4238242</v>
      </c>
      <c r="G22" s="10"/>
      <c r="H22" s="10">
        <v>3492122</v>
      </c>
      <c r="J22" s="8"/>
    </row>
    <row r="23" spans="3:16" x14ac:dyDescent="0.2">
      <c r="C23" s="9"/>
      <c r="D23" s="10"/>
      <c r="E23" s="10"/>
      <c r="F23" s="10"/>
      <c r="G23" s="10"/>
      <c r="H23" s="10"/>
      <c r="J23" s="8"/>
    </row>
    <row r="24" spans="3:16" x14ac:dyDescent="0.2">
      <c r="C24" s="9">
        <v>2040</v>
      </c>
      <c r="D24" s="10">
        <v>10084468</v>
      </c>
      <c r="E24" s="10"/>
      <c r="F24" s="10">
        <v>4504906</v>
      </c>
      <c r="G24" s="10"/>
      <c r="H24" s="10">
        <v>3806281</v>
      </c>
      <c r="J24" s="8"/>
    </row>
    <row r="25" spans="3:16" x14ac:dyDescent="0.2">
      <c r="C25" s="9"/>
      <c r="D25" s="10"/>
      <c r="E25" s="10"/>
      <c r="F25" s="10"/>
      <c r="G25" s="10"/>
      <c r="H25" s="10"/>
      <c r="J25" s="8"/>
    </row>
    <row r="26" spans="3:16" s="12" customFormat="1" x14ac:dyDescent="0.2">
      <c r="C26" s="13">
        <v>2045</v>
      </c>
      <c r="D26" s="14">
        <v>10761907</v>
      </c>
      <c r="E26" s="14"/>
      <c r="F26" s="14">
        <v>4770216</v>
      </c>
      <c r="G26" s="14"/>
      <c r="H26" s="14">
        <v>4124804</v>
      </c>
      <c r="J26" s="15"/>
      <c r="L26" s="19"/>
      <c r="P26" s="19"/>
    </row>
    <row r="27" spans="3:16" ht="13.5" thickBot="1" x14ac:dyDescent="0.25">
      <c r="C27" s="20"/>
      <c r="D27" s="21"/>
      <c r="E27" s="21"/>
      <c r="F27" s="21"/>
      <c r="G27" s="21"/>
      <c r="H27" s="21"/>
      <c r="I27" s="21"/>
      <c r="J27" s="22"/>
    </row>
    <row r="28" spans="3:16" x14ac:dyDescent="0.2">
      <c r="C28" s="23"/>
    </row>
    <row r="29" spans="3:16" ht="15" x14ac:dyDescent="0.25">
      <c r="C29" s="1" t="s">
        <v>37</v>
      </c>
      <c r="D29" s="24">
        <f>((D17/D12)^(1/5))-1</f>
        <v>1.8997930840946031E-2</v>
      </c>
      <c r="F29" s="24">
        <f>((F17/F12)^(1/5))-1</f>
        <v>1.4789389785922813E-2</v>
      </c>
      <c r="H29" s="24">
        <f>((H17/H12)^(1/5))-1</f>
        <v>2.0408266206800807E-2</v>
      </c>
    </row>
    <row r="30" spans="3:16" x14ac:dyDescent="0.2">
      <c r="C30" s="1" t="s">
        <v>38</v>
      </c>
    </row>
    <row r="31" spans="3:16" x14ac:dyDescent="0.2">
      <c r="C31" s="1" t="s">
        <v>39</v>
      </c>
    </row>
    <row r="33" spans="2:4" x14ac:dyDescent="0.2">
      <c r="B33" s="1" t="s">
        <v>40</v>
      </c>
      <c r="C33" s="1" t="s">
        <v>41</v>
      </c>
    </row>
    <row r="34" spans="2:4" x14ac:dyDescent="0.2">
      <c r="C34" s="1" t="s">
        <v>42</v>
      </c>
      <c r="D34" s="1">
        <f>SQRT((D26/D24)*(F26/F24))</f>
        <v>1.0630269549105595</v>
      </c>
    </row>
    <row r="35" spans="2:4" x14ac:dyDescent="0.2">
      <c r="C35" s="1" t="s">
        <v>43</v>
      </c>
      <c r="D35" s="1">
        <f>SQRT((D26/D10)*(F26/F10))</f>
        <v>1.4824000790724845</v>
      </c>
    </row>
    <row r="37" spans="2:4" x14ac:dyDescent="0.2">
      <c r="B37" s="1" t="s">
        <v>44</v>
      </c>
      <c r="C37" s="1" t="s">
        <v>45</v>
      </c>
      <c r="D37" s="1">
        <f>SQRT((D26/D16)*(F26/F16))</f>
        <v>1.3372473152987761</v>
      </c>
    </row>
    <row r="38" spans="2:4" x14ac:dyDescent="0.2">
      <c r="C38" s="1" t="s">
        <v>46</v>
      </c>
      <c r="D38" s="1">
        <f>1/D37</f>
        <v>0.7478048290391025</v>
      </c>
    </row>
    <row r="40" spans="2:4" x14ac:dyDescent="0.2">
      <c r="B40" s="1" t="s">
        <v>47</v>
      </c>
      <c r="C40" s="1" t="s">
        <v>48</v>
      </c>
      <c r="D40" s="1">
        <f>D37</f>
        <v>1.3372473152987761</v>
      </c>
    </row>
    <row r="41" spans="2:4" x14ac:dyDescent="0.2">
      <c r="C41" s="1" t="s">
        <v>46</v>
      </c>
      <c r="D41" s="1">
        <f>D38</f>
        <v>0.7478048290391025</v>
      </c>
    </row>
    <row r="43" spans="2:4" x14ac:dyDescent="0.2">
      <c r="B43" s="1" t="s">
        <v>49</v>
      </c>
      <c r="C43" s="1" t="s">
        <v>50</v>
      </c>
      <c r="D43" s="1">
        <f>SQRT((D26/D13)*(F26/F13))</f>
        <v>1.406135035831545</v>
      </c>
    </row>
    <row r="44" spans="2:4" x14ac:dyDescent="0.2">
      <c r="C44" s="1" t="s">
        <v>46</v>
      </c>
      <c r="D44" s="1">
        <f>1/D43</f>
        <v>0.71116925083132632</v>
      </c>
    </row>
    <row r="46" spans="2:4" x14ac:dyDescent="0.2">
      <c r="B46" s="1" t="s">
        <v>51</v>
      </c>
      <c r="C46" s="1" t="s">
        <v>43</v>
      </c>
      <c r="D46" s="1">
        <f>D35</f>
        <v>1.4824000790724845</v>
      </c>
    </row>
    <row r="47" spans="2:4" x14ac:dyDescent="0.2">
      <c r="C47" s="1" t="s">
        <v>52</v>
      </c>
      <c r="D47" s="1">
        <f>SQRT((D17/D10)*(F17/F10))</f>
        <v>1.1266399354424605</v>
      </c>
    </row>
    <row r="49" spans="2:4" x14ac:dyDescent="0.2">
      <c r="B49" s="1" t="s">
        <v>53</v>
      </c>
      <c r="C49" s="1" t="s">
        <v>54</v>
      </c>
      <c r="D49" s="1">
        <f>SQRT((D24/D17)*(F24/F17))</f>
        <v>1.2377587670523615</v>
      </c>
    </row>
    <row r="50" spans="2:4" x14ac:dyDescent="0.2">
      <c r="C50" s="1" t="s">
        <v>46</v>
      </c>
      <c r="D50" s="1">
        <f>1/D49</f>
        <v>0.80791186992068909</v>
      </c>
    </row>
    <row r="52" spans="2:4" x14ac:dyDescent="0.2">
      <c r="B52" s="25" t="s">
        <v>44</v>
      </c>
      <c r="C52" s="25" t="s">
        <v>55</v>
      </c>
      <c r="D52" s="25">
        <f>SQRT((D24/D16)*(F24/F16))</f>
        <v>1.2579618128416024</v>
      </c>
    </row>
    <row r="53" spans="2:4" x14ac:dyDescent="0.2">
      <c r="B53" s="25"/>
      <c r="C53" s="25" t="s">
        <v>46</v>
      </c>
      <c r="D53" s="25">
        <f>1/D52</f>
        <v>0.7949366902808489</v>
      </c>
    </row>
    <row r="55" spans="2:4" x14ac:dyDescent="0.2">
      <c r="B55" s="1" t="s">
        <v>56</v>
      </c>
      <c r="C55" s="1" t="s">
        <v>56</v>
      </c>
      <c r="D55" s="1">
        <f>SQRT((D10/D8)*(F10/F8))</f>
        <v>1.0375088500826311</v>
      </c>
    </row>
    <row r="57" spans="2:4" x14ac:dyDescent="0.2">
      <c r="B57" s="1" t="s">
        <v>57</v>
      </c>
      <c r="C57" s="1" t="s">
        <v>58</v>
      </c>
      <c r="D57" s="1">
        <f>SQRT((D24/D15)*(F24/F15))</f>
        <v>1.278840346585884</v>
      </c>
    </row>
    <row r="58" spans="2:4" x14ac:dyDescent="0.2">
      <c r="C58" s="1" t="s">
        <v>46</v>
      </c>
      <c r="D58" s="1">
        <f>1/D57</f>
        <v>0.78195843810347154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ADT</vt:lpstr>
      <vt:lpstr>New Users 2025</vt:lpstr>
      <vt:lpstr>2018</vt:lpstr>
      <vt:lpstr>NB2018_transit_links</vt:lpstr>
      <vt:lpstr>2025</vt:lpstr>
      <vt:lpstr>2045</vt:lpstr>
      <vt:lpstr>Scaling factors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2018-10-18T14:35:38Z</dcterms:created>
  <dcterms:modified xsi:type="dcterms:W3CDTF">2018-10-22T14:03:54Z</dcterms:modified>
</cp:coreProperties>
</file>