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0" windowWidth="14370" windowHeight="7290"/>
  </bookViews>
  <sheets>
    <sheet name="Summary" sheetId="7" r:id="rId1"/>
    <sheet name="ADT" sheetId="6" r:id="rId2"/>
    <sheet name="2018" sheetId="1" r:id="rId3"/>
    <sheet name="NB2018_transit_links" sheetId="8" r:id="rId4"/>
    <sheet name="2025" sheetId="4" r:id="rId5"/>
    <sheet name="2045" sheetId="5" r:id="rId6"/>
    <sheet name="Scaling factors" sheetId="9" r:id="rId7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57" i="9" l="1"/>
  <c r="D58" i="9" s="1"/>
  <c r="D55" i="9"/>
  <c r="D52" i="9"/>
  <c r="D53" i="9" s="1"/>
  <c r="D49" i="9"/>
  <c r="D50" i="9" s="1"/>
  <c r="D47" i="9"/>
  <c r="D43" i="9"/>
  <c r="D44" i="9" s="1"/>
  <c r="D37" i="9"/>
  <c r="D40" i="9" s="1"/>
  <c r="D35" i="9"/>
  <c r="D46" i="9" s="1"/>
  <c r="D34" i="9"/>
  <c r="H29" i="9"/>
  <c r="F29" i="9"/>
  <c r="D29" i="9"/>
  <c r="D38" i="9" l="1"/>
  <c r="D41" i="9" s="1"/>
  <c r="C11" i="7"/>
  <c r="C10" i="7"/>
  <c r="C4" i="7" l="1"/>
  <c r="C9" i="7" l="1"/>
  <c r="C8" i="7"/>
  <c r="C7" i="7"/>
  <c r="C6" i="7"/>
  <c r="C5" i="7"/>
  <c r="C3" i="7"/>
  <c r="C2" i="7"/>
  <c r="L40" i="5"/>
  <c r="M40" i="5"/>
  <c r="N40" i="5"/>
  <c r="O40" i="5"/>
  <c r="P40" i="5"/>
  <c r="Q40" i="5"/>
  <c r="R40" i="5"/>
  <c r="S40" i="5"/>
  <c r="T40" i="5"/>
  <c r="U40" i="5"/>
  <c r="V40" i="5"/>
  <c r="W40" i="5"/>
  <c r="X40" i="5"/>
  <c r="Y40" i="5"/>
  <c r="Z40" i="5"/>
  <c r="AA40" i="5"/>
  <c r="AB40" i="5"/>
  <c r="AC40" i="5"/>
  <c r="AD40" i="5"/>
  <c r="AE40" i="5"/>
  <c r="AF40" i="5"/>
  <c r="AG40" i="5"/>
  <c r="AH40" i="5"/>
  <c r="AI40" i="5"/>
  <c r="AJ40" i="5"/>
  <c r="AK40" i="5"/>
  <c r="AL40" i="5"/>
  <c r="AM40" i="5"/>
  <c r="AN40" i="5"/>
  <c r="K40" i="5"/>
  <c r="L40" i="4"/>
  <c r="M40" i="4"/>
  <c r="N40" i="4"/>
  <c r="O40" i="4"/>
  <c r="P40" i="4"/>
  <c r="Q40" i="4"/>
  <c r="R40" i="4"/>
  <c r="S40" i="4"/>
  <c r="T40" i="4"/>
  <c r="U40" i="4"/>
  <c r="V40" i="4"/>
  <c r="W40" i="4"/>
  <c r="X40" i="4"/>
  <c r="Y40" i="4"/>
  <c r="Z40" i="4"/>
  <c r="AA40" i="4"/>
  <c r="AB40" i="4"/>
  <c r="AC40" i="4"/>
  <c r="AD40" i="4"/>
  <c r="AE40" i="4"/>
  <c r="AF40" i="4"/>
  <c r="AG40" i="4"/>
  <c r="AH40" i="4"/>
  <c r="AI40" i="4"/>
  <c r="AJ40" i="4"/>
  <c r="AK40" i="4"/>
  <c r="AL40" i="4"/>
  <c r="K40" i="4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K40" i="1"/>
  <c r="C12" i="7" l="1"/>
  <c r="EY40" i="8"/>
  <c r="AN40" i="8"/>
  <c r="C14" i="7" l="1"/>
  <c r="A22" i="6"/>
</calcChain>
</file>

<file path=xl/sharedStrings.xml><?xml version="1.0" encoding="utf-8"?>
<sst xmlns="http://schemas.openxmlformats.org/spreadsheetml/2006/main" count="761" uniqueCount="270">
  <si>
    <t>FID</t>
  </si>
  <si>
    <t>Shape *</t>
  </si>
  <si>
    <t>A</t>
  </si>
  <si>
    <t>B</t>
  </si>
  <si>
    <t>LINK_ID</t>
  </si>
  <si>
    <t>LANES</t>
  </si>
  <si>
    <t>FTYPE</t>
  </si>
  <si>
    <t>DISTANCE</t>
  </si>
  <si>
    <t>RTYPE</t>
  </si>
  <si>
    <t>FACILITY_N</t>
  </si>
  <si>
    <t>PKCAP</t>
  </si>
  <si>
    <t>LANEMILE</t>
  </si>
  <si>
    <t>OVVOL</t>
  </si>
  <si>
    <t>OV_VC</t>
  </si>
  <si>
    <t>OVVOL_T</t>
  </si>
  <si>
    <t>OV11HRSPD</t>
  </si>
  <si>
    <t>PMVOL</t>
  </si>
  <si>
    <t>PM_VC</t>
  </si>
  <si>
    <t>PMVOL_T</t>
  </si>
  <si>
    <t>PM4HRSPD</t>
  </si>
  <si>
    <t>MDVOL</t>
  </si>
  <si>
    <t>MD_VC</t>
  </si>
  <si>
    <t>MDVOL_T</t>
  </si>
  <si>
    <t>MD6HRSPD</t>
  </si>
  <si>
    <t>AMVOL</t>
  </si>
  <si>
    <t>AM_VC</t>
  </si>
  <si>
    <t>AMVOL_T</t>
  </si>
  <si>
    <t>AM3HRSPD</t>
  </si>
  <si>
    <t>TOTVOL</t>
  </si>
  <si>
    <t>VMT</t>
  </si>
  <si>
    <t>TOTVOL_T</t>
  </si>
  <si>
    <t>VHT</t>
  </si>
  <si>
    <t>FFSPD</t>
  </si>
  <si>
    <t>PeakVMT</t>
  </si>
  <si>
    <t>PeakVHT</t>
  </si>
  <si>
    <t>AMCAP</t>
  </si>
  <si>
    <t>PMCAP</t>
  </si>
  <si>
    <t>Polyline</t>
  </si>
  <si>
    <t>27322-34923</t>
  </si>
  <si>
    <t>MILAM</t>
  </si>
  <si>
    <t>30420-34910</t>
  </si>
  <si>
    <t>30431-34921</t>
  </si>
  <si>
    <t>30435-34925</t>
  </si>
  <si>
    <t>30774-34911</t>
  </si>
  <si>
    <t>30782-34913</t>
  </si>
  <si>
    <t>30783-34912</t>
  </si>
  <si>
    <t>30785-34914</t>
  </si>
  <si>
    <t>30786-30788</t>
  </si>
  <si>
    <t>30788-30789</t>
  </si>
  <si>
    <t>30789-34915</t>
  </si>
  <si>
    <t>30791-34916</t>
  </si>
  <si>
    <t>30792-34917</t>
  </si>
  <si>
    <t>30794-34918</t>
  </si>
  <si>
    <t>30795-34919</t>
  </si>
  <si>
    <t>30797-34920</t>
  </si>
  <si>
    <t>30798-34922</t>
  </si>
  <si>
    <t>30800-34924</t>
  </si>
  <si>
    <t>30802-30806</t>
  </si>
  <si>
    <t>30806-30807</t>
  </si>
  <si>
    <t>30807-34926</t>
  </si>
  <si>
    <t>34910-30774</t>
  </si>
  <si>
    <t>34911-30783</t>
  </si>
  <si>
    <t>34912-30782</t>
  </si>
  <si>
    <t>34913-30785</t>
  </si>
  <si>
    <t>34914-30786</t>
  </si>
  <si>
    <t>34915-30791</t>
  </si>
  <si>
    <t>34916-30792</t>
  </si>
  <si>
    <t>34917-30794</t>
  </si>
  <si>
    <t>34918-30795</t>
  </si>
  <si>
    <t>34919-30797</t>
  </si>
  <si>
    <t>34920-30431</t>
  </si>
  <si>
    <t>34921-30798</t>
  </si>
  <si>
    <t>34922-27322</t>
  </si>
  <si>
    <t>34923-30800</t>
  </si>
  <si>
    <t>34924-30435</t>
  </si>
  <si>
    <t>34925-30802</t>
  </si>
  <si>
    <t>34926-30439</t>
  </si>
  <si>
    <t>DLCAP</t>
  </si>
  <si>
    <t>VDF</t>
  </si>
  <si>
    <t>MDCAP</t>
  </si>
  <si>
    <t>OVCAP</t>
  </si>
  <si>
    <t>ADT</t>
  </si>
  <si>
    <t>2018 Average Free Flow Speed</t>
  </si>
  <si>
    <t>2018 Average Peak Period Corridor Speed</t>
  </si>
  <si>
    <t>2018 Peak Period Volume</t>
  </si>
  <si>
    <t>2018 Peak Period Capacity</t>
  </si>
  <si>
    <t>2025 Peak Period Volume</t>
  </si>
  <si>
    <t>2025 Peak Period Capacity</t>
  </si>
  <si>
    <t>2045 Peak Period Volume</t>
  </si>
  <si>
    <t>2045 Peak Period Capacity</t>
  </si>
  <si>
    <t>Average Roadway Speed Before Improvement</t>
  </si>
  <si>
    <t>Average Roadway Speed After Improvement</t>
  </si>
  <si>
    <t>2018 ADT</t>
  </si>
  <si>
    <t>Number of New Daily Users in 2025</t>
  </si>
  <si>
    <t>Shape</t>
  </si>
  <si>
    <t>PKTOLL</t>
  </si>
  <si>
    <t>OPTOLL</t>
  </si>
  <si>
    <t>PKHOT</t>
  </si>
  <si>
    <t>OPHOT</t>
  </si>
  <si>
    <t>BALANE</t>
  </si>
  <si>
    <t>UDLSPD</t>
  </si>
  <si>
    <t>UDLCAP</t>
  </si>
  <si>
    <t>AREA_TYP</t>
  </si>
  <si>
    <t>SECT_NUM</t>
  </si>
  <si>
    <t>ASO_TAZ</t>
  </si>
  <si>
    <t>SPDLIMIT</t>
  </si>
  <si>
    <t>ADJCOUNT</t>
  </si>
  <si>
    <t>ROUTE</t>
  </si>
  <si>
    <t>COR_INCT</t>
  </si>
  <si>
    <t>TOLLBYDIST</t>
  </si>
  <si>
    <t>REVERSE</t>
  </si>
  <si>
    <t>LRTTIME</t>
  </si>
  <si>
    <t>FUNCL</t>
  </si>
  <si>
    <t>ASSOC_ZONE</t>
  </si>
  <si>
    <t>CENTSPD</t>
  </si>
  <si>
    <t>DLSPD</t>
  </si>
  <si>
    <t>OVTIME</t>
  </si>
  <si>
    <t>CSPD_1</t>
  </si>
  <si>
    <t>VDT_1</t>
  </si>
  <si>
    <t>VHT_1</t>
  </si>
  <si>
    <t>V1_1</t>
  </si>
  <si>
    <t>V2_1</t>
  </si>
  <si>
    <t>V3_1</t>
  </si>
  <si>
    <t>V4_1</t>
  </si>
  <si>
    <t>V5_1</t>
  </si>
  <si>
    <t>V6_1</t>
  </si>
  <si>
    <t>V7_1</t>
  </si>
  <si>
    <t>V8_1</t>
  </si>
  <si>
    <t>V9_1</t>
  </si>
  <si>
    <t>V10_1</t>
  </si>
  <si>
    <t>V11_1</t>
  </si>
  <si>
    <t>V12_1</t>
  </si>
  <si>
    <t>V13_1</t>
  </si>
  <si>
    <t>V14_1</t>
  </si>
  <si>
    <t>V15_1</t>
  </si>
  <si>
    <t>V16_1</t>
  </si>
  <si>
    <t>V17_1</t>
  </si>
  <si>
    <t>V18_1</t>
  </si>
  <si>
    <t>V19_1</t>
  </si>
  <si>
    <t>V20_1</t>
  </si>
  <si>
    <t>V21_1</t>
  </si>
  <si>
    <t>V22_1</t>
  </si>
  <si>
    <t>V23_1</t>
  </si>
  <si>
    <t>V24_1</t>
  </si>
  <si>
    <t>V25_1</t>
  </si>
  <si>
    <t>V26_1</t>
  </si>
  <si>
    <t>V27_1</t>
  </si>
  <si>
    <t>V28_1</t>
  </si>
  <si>
    <t>V29_1</t>
  </si>
  <si>
    <t>V30_1</t>
  </si>
  <si>
    <t>V31_1</t>
  </si>
  <si>
    <t>V32_1</t>
  </si>
  <si>
    <t>V33_1</t>
  </si>
  <si>
    <t>V34_1</t>
  </si>
  <si>
    <t>V35_1</t>
  </si>
  <si>
    <t>V36_1</t>
  </si>
  <si>
    <t>V37_1</t>
  </si>
  <si>
    <t>V38_1</t>
  </si>
  <si>
    <t>V39_1</t>
  </si>
  <si>
    <t>V40_1</t>
  </si>
  <si>
    <t>V41_1</t>
  </si>
  <si>
    <t>V42_1</t>
  </si>
  <si>
    <t>V43_1</t>
  </si>
  <si>
    <t>V44_1</t>
  </si>
  <si>
    <t>V45_1</t>
  </si>
  <si>
    <t>V46_1</t>
  </si>
  <si>
    <t>V1T_1</t>
  </si>
  <si>
    <t>V2T_1</t>
  </si>
  <si>
    <t>V3T_1</t>
  </si>
  <si>
    <t>V4T_1</t>
  </si>
  <si>
    <t>V5T_1</t>
  </si>
  <si>
    <t>V6T_1</t>
  </si>
  <si>
    <t>V7T_1</t>
  </si>
  <si>
    <t>V8T_1</t>
  </si>
  <si>
    <t>V9T_1</t>
  </si>
  <si>
    <t>V10T_1</t>
  </si>
  <si>
    <t>V11T_1</t>
  </si>
  <si>
    <t>V12T_1</t>
  </si>
  <si>
    <t>V13T_1</t>
  </si>
  <si>
    <t>V14T_1</t>
  </si>
  <si>
    <t>V15T_1</t>
  </si>
  <si>
    <t>V16T_1</t>
  </si>
  <si>
    <t>V17T_1</t>
  </si>
  <si>
    <t>V18T_1</t>
  </si>
  <si>
    <t>V19T_1</t>
  </si>
  <si>
    <t>V20T_1</t>
  </si>
  <si>
    <t>V21T_1</t>
  </si>
  <si>
    <t>V22T_1</t>
  </si>
  <si>
    <t>V23T_1</t>
  </si>
  <si>
    <t>V24T_1</t>
  </si>
  <si>
    <t>V25T_1</t>
  </si>
  <si>
    <t>V26T_1</t>
  </si>
  <si>
    <t>V27T_1</t>
  </si>
  <si>
    <t>V28T_1</t>
  </si>
  <si>
    <t>V29T_1</t>
  </si>
  <si>
    <t>V30T_1</t>
  </si>
  <si>
    <t>V31T_1</t>
  </si>
  <si>
    <t>V32T_1</t>
  </si>
  <si>
    <t>V33T_1</t>
  </si>
  <si>
    <t>V34T_1</t>
  </si>
  <si>
    <t>V35T_1</t>
  </si>
  <si>
    <t>V36T_1</t>
  </si>
  <si>
    <t>V37T_1</t>
  </si>
  <si>
    <t>V38T_1</t>
  </si>
  <si>
    <t>V39T_1</t>
  </si>
  <si>
    <t>V40T_1</t>
  </si>
  <si>
    <t>V41T_1</t>
  </si>
  <si>
    <t>V42T_1</t>
  </si>
  <si>
    <t>V43T_1</t>
  </si>
  <si>
    <t>V44T_1</t>
  </si>
  <si>
    <t>V45T_1</t>
  </si>
  <si>
    <t>V46T_1</t>
  </si>
  <si>
    <t>C</t>
  </si>
  <si>
    <t>SPEED</t>
  </si>
  <si>
    <t>PMTIME</t>
  </si>
  <si>
    <t>MDTIME</t>
  </si>
  <si>
    <t>MD6HRTIME</t>
  </si>
  <si>
    <t>AMTIME</t>
  </si>
  <si>
    <t>AM3HRTIME</t>
  </si>
  <si>
    <t>PEAK_VOL_T</t>
  </si>
  <si>
    <t>2045 Daily Traffic Volume</t>
  </si>
  <si>
    <t>2025 Daily Traffic Volume</t>
  </si>
  <si>
    <t>name</t>
  </si>
  <si>
    <t>j_2015</t>
  </si>
  <si>
    <t>j_2020</t>
  </si>
  <si>
    <t>j_2025</t>
  </si>
  <si>
    <t>j_2030</t>
  </si>
  <si>
    <t>j_2035</t>
  </si>
  <si>
    <t>j_2040</t>
  </si>
  <si>
    <t>j_2045</t>
  </si>
  <si>
    <t>hp_2015</t>
  </si>
  <si>
    <t>hp_2020</t>
  </si>
  <si>
    <t>hp_2025</t>
  </si>
  <si>
    <t>hp_2030</t>
  </si>
  <si>
    <t>hp_2035</t>
  </si>
  <si>
    <t>hp_2040</t>
  </si>
  <si>
    <t>hp_2045</t>
  </si>
  <si>
    <t>hh_2015</t>
  </si>
  <si>
    <t>hh_2020</t>
  </si>
  <si>
    <t>hh_2025</t>
  </si>
  <si>
    <t>hh_2030</t>
  </si>
  <si>
    <t>hh_2035</t>
  </si>
  <si>
    <t>hh_2040</t>
  </si>
  <si>
    <t>hh_2045</t>
  </si>
  <si>
    <t>H-GAC 8 County Region</t>
  </si>
  <si>
    <t>Population</t>
  </si>
  <si>
    <t>Employment</t>
  </si>
  <si>
    <t>Households</t>
  </si>
  <si>
    <t>Compounded annual</t>
  </si>
  <si>
    <t>growth rate between</t>
  </si>
  <si>
    <t>2020 and 2025</t>
  </si>
  <si>
    <t>All projects</t>
  </si>
  <si>
    <t xml:space="preserve">Scaling Factors </t>
  </si>
  <si>
    <t>from 2040 to 2045</t>
  </si>
  <si>
    <t>from 2018 to 2045</t>
  </si>
  <si>
    <t>Inner Katy</t>
  </si>
  <si>
    <t xml:space="preserve">from 2024 to 2045 </t>
  </si>
  <si>
    <t>Inverse</t>
  </si>
  <si>
    <t>Westhiemer</t>
  </si>
  <si>
    <t>from  2024 to 2045</t>
  </si>
  <si>
    <t>W. Bellfort</t>
  </si>
  <si>
    <t>from 2021 to 2045</t>
  </si>
  <si>
    <t>DT Bus Ops</t>
  </si>
  <si>
    <t>from 2018 to 2025</t>
  </si>
  <si>
    <t>Uni Acc</t>
  </si>
  <si>
    <t>from 2025 to 2040</t>
  </si>
  <si>
    <t>from 2024 to 2040</t>
  </si>
  <si>
    <t>2016 to 2018 factor</t>
  </si>
  <si>
    <t>Gessner</t>
  </si>
  <si>
    <t>from 2023 to 2040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</si>
</sst>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color rgb="FFFF0000"/>
      <name val="MS Sans Serif"/>
      <family val="2"/>
    </font>
    <font>
      <b/>
      <sz val="10"/>
      <color rgb="FFFF0000"/>
      <name val="MS Sans Serif"/>
      <family val="2"/>
    </font>
    <font>
      <sz val="10"/>
      <color rgb="FF000000"/>
      <name val="MS Sans Serif"/>
      <family val="2"/>
    </font>
    <font>
      <b/>
      <sz val="10"/>
      <color rgb="FFC00000"/>
      <name val="MS Sans Serif"/>
      <family val="2"/>
    </font>
    <font>
      <sz val="10"/>
      <color rgb="FFC00000"/>
      <name val="MS Sans Serif"/>
      <family val="2"/>
    </font>
    <font>
      <sz val="11"/>
      <color theme="1"/>
      <name val="Calibri"/>
      <family val="2"/>
    </font>
    <font>
      <b/>
      <sz val="10"/>
      <color rgb="FF7030A0"/>
      <name val="MS Sans Serif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1" applyFont="1" applyFill="1" applyBorder="1"/>
    <xf numFmtId="0" fontId="1" fillId="0" borderId="1" xfId="1" applyFont="1" applyFill="1" applyBorder="1"/>
    <xf numFmtId="0" fontId="2" fillId="0" borderId="2" xfId="1" applyFont="1" applyFill="1" applyBorder="1" applyAlignment="1">
      <alignment horizontal="right"/>
    </xf>
    <xf numFmtId="0" fontId="1" fillId="0" borderId="2" xfId="1" applyFont="1" applyFill="1" applyBorder="1"/>
    <xf numFmtId="0" fontId="1" fillId="0" borderId="3" xfId="1" applyFont="1" applyFill="1" applyBorder="1"/>
    <xf numFmtId="0" fontId="1" fillId="0" borderId="4" xfId="1" applyFont="1" applyFill="1" applyBorder="1"/>
    <xf numFmtId="0" fontId="1" fillId="0" borderId="0" xfId="1" applyFont="1" applyFill="1" applyBorder="1" applyAlignment="1">
      <alignment horizontal="right"/>
    </xf>
    <xf numFmtId="0" fontId="1" fillId="0" borderId="5" xfId="1" applyFont="1" applyFill="1" applyBorder="1"/>
    <xf numFmtId="0" fontId="2" fillId="0" borderId="4" xfId="1" applyFont="1" applyFill="1" applyBorder="1"/>
    <xf numFmtId="3" fontId="1" fillId="0" borderId="0" xfId="1" applyNumberFormat="1" applyFont="1" applyFill="1" applyBorder="1" applyAlignment="1">
      <alignment horizontal="right"/>
    </xf>
    <xf numFmtId="3" fontId="1" fillId="0" borderId="0" xfId="1" applyNumberFormat="1" applyFont="1" applyFill="1" applyBorder="1"/>
    <xf numFmtId="0" fontId="3" fillId="0" borderId="0" xfId="1" applyFont="1" applyFill="1" applyBorder="1"/>
    <xf numFmtId="0" fontId="4" fillId="0" borderId="4" xfId="1" applyFont="1" applyFill="1" applyBorder="1"/>
    <xf numFmtId="3" fontId="3" fillId="0" borderId="0" xfId="1" applyNumberFormat="1" applyFont="1" applyFill="1" applyBorder="1" applyAlignment="1">
      <alignment horizontal="right"/>
    </xf>
    <xf numFmtId="0" fontId="3" fillId="0" borderId="5" xfId="1" applyFont="1" applyFill="1" applyBorder="1"/>
    <xf numFmtId="3" fontId="5" fillId="0" borderId="0" xfId="1" applyNumberFormat="1" applyFont="1" applyFill="1" applyBorder="1" applyAlignment="1">
      <alignment horizontal="right"/>
    </xf>
    <xf numFmtId="0" fontId="6" fillId="0" borderId="4" xfId="1" applyFont="1" applyFill="1" applyBorder="1"/>
    <xf numFmtId="3" fontId="7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Border="1"/>
    <xf numFmtId="0" fontId="2" fillId="0" borderId="6" xfId="1" applyFont="1" applyFill="1" applyBorder="1"/>
    <xf numFmtId="0" fontId="1" fillId="0" borderId="7" xfId="1" applyFont="1" applyFill="1" applyBorder="1"/>
    <xf numFmtId="0" fontId="1" fillId="0" borderId="8" xfId="1" applyFont="1" applyFill="1" applyBorder="1"/>
    <xf numFmtId="0" fontId="2" fillId="0" borderId="0" xfId="1" applyFont="1" applyFill="1" applyBorder="1"/>
    <xf numFmtId="10" fontId="8" fillId="0" borderId="0" xfId="2" applyNumberFormat="1" applyFont="1" applyFill="1" applyBorder="1"/>
    <xf numFmtId="0" fontId="9" fillId="0" borderId="0" xfId="1" applyFont="1" applyFill="1" applyBorder="1"/>
  </cellXfs>
  <cellStyles count="3">
    <cellStyle name="Normal" xfId="0" builtinId="0"/>
    <cellStyle name="Normal 2" xfId="1"/>
    <cellStyle name="Percent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tabSelected="1" workbookViewId="0">
      <selection activeCell="C15" sqref="C15"/>
    </sheetView>
  </sheetViews>
  <sheetFormatPr defaultRowHeight="15" x14ac:dyDescent="0.25"/>
  <cols>
    <col min="2" max="2" width="42.85546875" bestFit="1" customWidth="1"/>
  </cols>
  <sheetData>
    <row r="2" spans="2:3" x14ac:dyDescent="0.25">
      <c r="B2" t="s">
        <v>82</v>
      </c>
      <c r="C2">
        <f>'2018'!AG40</f>
        <v>25.5</v>
      </c>
    </row>
    <row r="3" spans="2:3" x14ac:dyDescent="0.25">
      <c r="B3" t="s">
        <v>83</v>
      </c>
      <c r="C3">
        <f>'2018'!AH40/'2018'!AI40</f>
        <v>12.775800756810229</v>
      </c>
    </row>
    <row r="4" spans="2:3" x14ac:dyDescent="0.25">
      <c r="B4" t="s">
        <v>84</v>
      </c>
      <c r="C4">
        <f>'2018'!Y40+'2018'!Q40</f>
        <v>12580.523399999996</v>
      </c>
    </row>
    <row r="5" spans="2:3" x14ac:dyDescent="0.25">
      <c r="B5" t="s">
        <v>85</v>
      </c>
      <c r="C5">
        <f>'2018'!AJ40+'2018'!AK40</f>
        <v>23835</v>
      </c>
    </row>
    <row r="6" spans="2:3" x14ac:dyDescent="0.25">
      <c r="B6" t="s">
        <v>86</v>
      </c>
      <c r="C6">
        <f>'2025'!Z40+'2025'!R40</f>
        <v>13267.982254736842</v>
      </c>
    </row>
    <row r="7" spans="2:3" x14ac:dyDescent="0.25">
      <c r="B7" t="s">
        <v>87</v>
      </c>
      <c r="C7">
        <f>'2025'!AK40+'2025'!AL40</f>
        <v>23835</v>
      </c>
    </row>
    <row r="8" spans="2:3" x14ac:dyDescent="0.25">
      <c r="B8" t="s">
        <v>88</v>
      </c>
      <c r="C8">
        <f>'2045'!AA40+'2045'!R40</f>
        <v>13063.64552157895</v>
      </c>
    </row>
    <row r="9" spans="2:3" x14ac:dyDescent="0.25">
      <c r="B9" t="s">
        <v>89</v>
      </c>
      <c r="C9">
        <f>'2045'!AI40+'2045'!AK40</f>
        <v>23835</v>
      </c>
    </row>
    <row r="10" spans="2:3" x14ac:dyDescent="0.25">
      <c r="B10" t="s">
        <v>221</v>
      </c>
      <c r="C10">
        <f>'2025'!AD40</f>
        <v>29107.946495263164</v>
      </c>
    </row>
    <row r="11" spans="2:3" x14ac:dyDescent="0.25">
      <c r="B11" t="s">
        <v>220</v>
      </c>
      <c r="C11">
        <f>'2045'!AE40</f>
        <v>28447.280685263158</v>
      </c>
    </row>
    <row r="12" spans="2:3" x14ac:dyDescent="0.25">
      <c r="B12" t="s">
        <v>90</v>
      </c>
      <c r="C12">
        <f>NB2018_transit_links!EY40/NB2018_transit_links!AN40</f>
        <v>23.880796263871535</v>
      </c>
    </row>
    <row r="13" spans="2:3" x14ac:dyDescent="0.25">
      <c r="B13" t="s">
        <v>91</v>
      </c>
    </row>
    <row r="14" spans="2:3" x14ac:dyDescent="0.25">
      <c r="B14" t="s">
        <v>92</v>
      </c>
      <c r="C14">
        <f>ADT!A22</f>
        <v>15119.9</v>
      </c>
    </row>
    <row r="15" spans="2:3" x14ac:dyDescent="0.25">
      <c r="B15" t="s">
        <v>93</v>
      </c>
      <c r="C15">
        <v>2249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D20" sqref="D20"/>
    </sheetView>
  </sheetViews>
  <sheetFormatPr defaultRowHeight="15" x14ac:dyDescent="0.25"/>
  <sheetData>
    <row r="1" spans="1:1" x14ac:dyDescent="0.25">
      <c r="A1" t="s">
        <v>81</v>
      </c>
    </row>
    <row r="2" spans="1:1" x14ac:dyDescent="0.25">
      <c r="A2">
        <v>13406</v>
      </c>
    </row>
    <row r="3" spans="1:1" x14ac:dyDescent="0.25">
      <c r="A3">
        <v>16581</v>
      </c>
    </row>
    <row r="4" spans="1:1" x14ac:dyDescent="0.25">
      <c r="A4">
        <v>9026</v>
      </c>
    </row>
    <row r="5" spans="1:1" x14ac:dyDescent="0.25">
      <c r="A5">
        <v>17739</v>
      </c>
    </row>
    <row r="6" spans="1:1" x14ac:dyDescent="0.25">
      <c r="A6">
        <v>19006</v>
      </c>
    </row>
    <row r="7" spans="1:1" x14ac:dyDescent="0.25">
      <c r="A7">
        <v>15283</v>
      </c>
    </row>
    <row r="8" spans="1:1" x14ac:dyDescent="0.25">
      <c r="A8">
        <v>12339</v>
      </c>
    </row>
    <row r="9" spans="1:1" x14ac:dyDescent="0.25">
      <c r="A9">
        <v>12823</v>
      </c>
    </row>
    <row r="10" spans="1:1" x14ac:dyDescent="0.25">
      <c r="A10">
        <v>15447</v>
      </c>
    </row>
    <row r="11" spans="1:1" x14ac:dyDescent="0.25">
      <c r="A11">
        <v>13437</v>
      </c>
    </row>
    <row r="12" spans="1:1" x14ac:dyDescent="0.25">
      <c r="A12">
        <v>12742</v>
      </c>
    </row>
    <row r="13" spans="1:1" x14ac:dyDescent="0.25">
      <c r="A13">
        <v>11865</v>
      </c>
    </row>
    <row r="14" spans="1:1" x14ac:dyDescent="0.25">
      <c r="A14">
        <v>15878</v>
      </c>
    </row>
    <row r="15" spans="1:1" x14ac:dyDescent="0.25">
      <c r="A15">
        <v>14795</v>
      </c>
    </row>
    <row r="16" spans="1:1" x14ac:dyDescent="0.25">
      <c r="A16">
        <v>13190</v>
      </c>
    </row>
    <row r="17" spans="1:1" x14ac:dyDescent="0.25">
      <c r="A17">
        <v>17485</v>
      </c>
    </row>
    <row r="18" spans="1:1" x14ac:dyDescent="0.25">
      <c r="A18">
        <v>15539</v>
      </c>
    </row>
    <row r="19" spans="1:1" x14ac:dyDescent="0.25">
      <c r="A19">
        <v>24353</v>
      </c>
    </row>
    <row r="20" spans="1:1" x14ac:dyDescent="0.25">
      <c r="A20">
        <v>15892</v>
      </c>
    </row>
    <row r="21" spans="1:1" x14ac:dyDescent="0.25">
      <c r="A21">
        <v>15572</v>
      </c>
    </row>
    <row r="22" spans="1:1" x14ac:dyDescent="0.25">
      <c r="A22">
        <f>AVERAGE(A2:A21)</f>
        <v>15119.9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0"/>
  <sheetViews>
    <sheetView topLeftCell="O1" workbookViewId="0">
      <pane ySplit="1" topLeftCell="A17" activePane="bottomLeft" state="frozen"/>
      <selection pane="bottomLeft" activeCell="W33" sqref="W33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85546875" bestFit="1" customWidth="1"/>
    <col min="12" max="12" width="9.7109375" bestFit="1" customWidth="1"/>
    <col min="13" max="13" width="11" bestFit="1" customWidth="1"/>
    <col min="14" max="14" width="8" bestFit="1" customWidth="1"/>
    <col min="15" max="15" width="11" bestFit="1" customWidth="1"/>
    <col min="16" max="16" width="11.5703125" bestFit="1" customWidth="1"/>
    <col min="17" max="17" width="11" bestFit="1" customWidth="1"/>
    <col min="18" max="18" width="8" bestFit="1" customWidth="1"/>
    <col min="19" max="19" width="11" bestFit="1" customWidth="1"/>
    <col min="20" max="20" width="10.7109375" bestFit="1" customWidth="1"/>
    <col min="21" max="21" width="12" bestFit="1" customWidth="1"/>
    <col min="22" max="22" width="8" bestFit="1" customWidth="1"/>
    <col min="23" max="23" width="12" bestFit="1" customWidth="1"/>
    <col min="24" max="24" width="10.85546875" bestFit="1" customWidth="1"/>
    <col min="25" max="25" width="11" bestFit="1" customWidth="1"/>
    <col min="26" max="26" width="8" bestFit="1" customWidth="1"/>
    <col min="27" max="27" width="11" bestFit="1" customWidth="1"/>
    <col min="28" max="28" width="10.85546875" bestFit="1" customWidth="1"/>
    <col min="29" max="29" width="12" bestFit="1" customWidth="1"/>
    <col min="30" max="30" width="11" bestFit="1" customWidth="1"/>
    <col min="31" max="31" width="12" bestFit="1" customWidth="1"/>
    <col min="32" max="32" width="9" bestFit="1" customWidth="1"/>
    <col min="33" max="33" width="6.42578125" bestFit="1" customWidth="1"/>
    <col min="34" max="34" width="11" bestFit="1" customWidth="1"/>
    <col min="35" max="35" width="10" bestFit="1" customWidth="1"/>
    <col min="36" max="36" width="7.5703125" bestFit="1" customWidth="1"/>
    <col min="37" max="37" width="7.42578125" bestFit="1" customWidth="1"/>
  </cols>
  <sheetData>
    <row r="1" spans="1:3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</row>
    <row r="2" spans="1:37" x14ac:dyDescent="0.25">
      <c r="A2">
        <v>16347</v>
      </c>
      <c r="B2" t="s">
        <v>37</v>
      </c>
      <c r="C2">
        <v>27322</v>
      </c>
      <c r="D2">
        <v>34923</v>
      </c>
      <c r="E2" t="s">
        <v>38</v>
      </c>
      <c r="F2">
        <v>4</v>
      </c>
      <c r="G2">
        <v>115</v>
      </c>
      <c r="H2">
        <v>2.9909999999999999E-2</v>
      </c>
      <c r="I2">
        <v>15</v>
      </c>
      <c r="J2" t="s">
        <v>39</v>
      </c>
      <c r="K2">
        <v>3118</v>
      </c>
      <c r="L2">
        <v>0.11964</v>
      </c>
      <c r="M2">
        <v>4950.9355500000001</v>
      </c>
      <c r="N2">
        <v>0.14435000000000001</v>
      </c>
      <c r="O2">
        <v>4950.9355500000001</v>
      </c>
      <c r="P2">
        <v>21.75</v>
      </c>
      <c r="Q2">
        <v>9043.0048800000004</v>
      </c>
      <c r="R2">
        <v>0.72506000000000004</v>
      </c>
      <c r="S2">
        <v>9043.0048800000004</v>
      </c>
      <c r="T2">
        <v>10.01</v>
      </c>
      <c r="U2">
        <v>9308.4628900000007</v>
      </c>
      <c r="V2">
        <v>0.49757000000000001</v>
      </c>
      <c r="W2">
        <v>9308.4628900000007</v>
      </c>
      <c r="X2">
        <v>21.07</v>
      </c>
      <c r="Y2">
        <v>2806.7959000000001</v>
      </c>
      <c r="Z2">
        <v>0.30005999999999999</v>
      </c>
      <c r="AA2">
        <v>2806.7959000000001</v>
      </c>
      <c r="AB2">
        <v>21.2</v>
      </c>
      <c r="AC2">
        <v>26109.199219999999</v>
      </c>
      <c r="AD2">
        <v>780.94994999999994</v>
      </c>
      <c r="AE2">
        <v>26109.199219999999</v>
      </c>
      <c r="AF2">
        <v>51.004379999999998</v>
      </c>
      <c r="AG2">
        <v>25.5</v>
      </c>
      <c r="AH2">
        <v>354.42754200000002</v>
      </c>
      <c r="AI2">
        <v>30.980571999999999</v>
      </c>
      <c r="AJ2">
        <v>9354</v>
      </c>
      <c r="AK2">
        <v>12472</v>
      </c>
    </row>
    <row r="3" spans="1:37" x14ac:dyDescent="0.25">
      <c r="A3">
        <v>22830</v>
      </c>
      <c r="B3" t="s">
        <v>37</v>
      </c>
      <c r="C3">
        <v>30420</v>
      </c>
      <c r="D3">
        <v>34910</v>
      </c>
      <c r="E3" t="s">
        <v>40</v>
      </c>
      <c r="F3">
        <v>5</v>
      </c>
      <c r="G3">
        <v>115</v>
      </c>
      <c r="H3">
        <v>3.0360000000000002E-2</v>
      </c>
      <c r="I3">
        <v>15</v>
      </c>
      <c r="J3" t="s">
        <v>39</v>
      </c>
      <c r="K3">
        <v>3897</v>
      </c>
      <c r="L3">
        <v>0.15182000000000001</v>
      </c>
      <c r="M3">
        <v>4835.0981400000001</v>
      </c>
      <c r="N3">
        <v>0.11279</v>
      </c>
      <c r="O3">
        <v>4835.0981400000001</v>
      </c>
      <c r="P3">
        <v>21.79</v>
      </c>
      <c r="Q3">
        <v>6231.6147499999997</v>
      </c>
      <c r="R3">
        <v>0.39977000000000001</v>
      </c>
      <c r="S3">
        <v>6231.6147499999997</v>
      </c>
      <c r="T3">
        <v>17.46</v>
      </c>
      <c r="U3">
        <v>11811.233399999999</v>
      </c>
      <c r="V3">
        <v>0.50514000000000003</v>
      </c>
      <c r="W3">
        <v>11811.233399999999</v>
      </c>
      <c r="X3">
        <v>21.05</v>
      </c>
      <c r="Y3">
        <v>8088.3286099999996</v>
      </c>
      <c r="Z3">
        <v>0.69184000000000001</v>
      </c>
      <c r="AA3">
        <v>8088.3286099999996</v>
      </c>
      <c r="AB3">
        <v>12.74</v>
      </c>
      <c r="AC3">
        <v>30966.275389999999</v>
      </c>
      <c r="AD3">
        <v>940.24585000000002</v>
      </c>
      <c r="AE3">
        <v>30966.275389999999</v>
      </c>
      <c r="AF3">
        <v>53.888730000000002</v>
      </c>
      <c r="AG3">
        <v>25.5</v>
      </c>
      <c r="AH3">
        <v>434.75348300000002</v>
      </c>
      <c r="AI3">
        <v>30.110585</v>
      </c>
      <c r="AJ3">
        <v>11691</v>
      </c>
      <c r="AK3">
        <v>15588</v>
      </c>
    </row>
    <row r="4" spans="1:37" x14ac:dyDescent="0.25">
      <c r="A4">
        <v>22853</v>
      </c>
      <c r="B4" t="s">
        <v>37</v>
      </c>
      <c r="C4">
        <v>30431</v>
      </c>
      <c r="D4">
        <v>34921</v>
      </c>
      <c r="E4" t="s">
        <v>41</v>
      </c>
      <c r="F4">
        <v>4</v>
      </c>
      <c r="G4">
        <v>115</v>
      </c>
      <c r="H4">
        <v>2.9180000000000001E-2</v>
      </c>
      <c r="I4">
        <v>15</v>
      </c>
      <c r="J4" t="s">
        <v>39</v>
      </c>
      <c r="K4">
        <v>3118</v>
      </c>
      <c r="L4">
        <v>0.11673</v>
      </c>
      <c r="M4">
        <v>5011.4033200000003</v>
      </c>
      <c r="N4">
        <v>0.14610999999999999</v>
      </c>
      <c r="O4">
        <v>5011.4033200000003</v>
      </c>
      <c r="P4">
        <v>21.75</v>
      </c>
      <c r="Q4">
        <v>9463.4482399999997</v>
      </c>
      <c r="R4">
        <v>0.75878000000000001</v>
      </c>
      <c r="S4">
        <v>9463.4482399999997</v>
      </c>
      <c r="T4">
        <v>9.56</v>
      </c>
      <c r="U4">
        <v>9611.3300799999997</v>
      </c>
      <c r="V4">
        <v>0.51375999999999999</v>
      </c>
      <c r="W4">
        <v>9611.3300799999997</v>
      </c>
      <c r="X4">
        <v>21.02</v>
      </c>
      <c r="Y4">
        <v>2787.6789600000002</v>
      </c>
      <c r="Z4">
        <v>0.29802000000000001</v>
      </c>
      <c r="AA4">
        <v>2787.6789600000002</v>
      </c>
      <c r="AB4">
        <v>21.21</v>
      </c>
      <c r="AC4">
        <v>26873.86133</v>
      </c>
      <c r="AD4">
        <v>784.24163999999996</v>
      </c>
      <c r="AE4">
        <v>26873.86133</v>
      </c>
      <c r="AF4">
        <v>52.790500000000002</v>
      </c>
      <c r="AG4">
        <v>25.5</v>
      </c>
      <c r="AH4">
        <v>357.487887</v>
      </c>
      <c r="AI4">
        <v>32.720488000000003</v>
      </c>
      <c r="AJ4">
        <v>9354</v>
      </c>
      <c r="AK4">
        <v>12472</v>
      </c>
    </row>
    <row r="5" spans="1:37" x14ac:dyDescent="0.25">
      <c r="A5">
        <v>22862</v>
      </c>
      <c r="B5" t="s">
        <v>37</v>
      </c>
      <c r="C5">
        <v>30435</v>
      </c>
      <c r="D5">
        <v>34925</v>
      </c>
      <c r="E5" t="s">
        <v>42</v>
      </c>
      <c r="F5">
        <v>4</v>
      </c>
      <c r="G5">
        <v>115</v>
      </c>
      <c r="H5">
        <v>3.2969999999999999E-2</v>
      </c>
      <c r="I5">
        <v>15</v>
      </c>
      <c r="J5" t="s">
        <v>39</v>
      </c>
      <c r="K5">
        <v>3118</v>
      </c>
      <c r="L5">
        <v>0.13189000000000001</v>
      </c>
      <c r="M5">
        <v>4437.3769499999999</v>
      </c>
      <c r="N5">
        <v>0.12938</v>
      </c>
      <c r="O5">
        <v>4437.3769499999999</v>
      </c>
      <c r="P5">
        <v>21.77</v>
      </c>
      <c r="Q5">
        <v>8611.9384800000007</v>
      </c>
      <c r="R5">
        <v>0.6905</v>
      </c>
      <c r="S5">
        <v>8611.9384800000007</v>
      </c>
      <c r="T5">
        <v>10.48</v>
      </c>
      <c r="U5">
        <v>8165.88184</v>
      </c>
      <c r="V5">
        <v>0.43648999999999999</v>
      </c>
      <c r="W5">
        <v>8165.88184</v>
      </c>
      <c r="X5">
        <v>21.24</v>
      </c>
      <c r="Y5">
        <v>1704.6938500000001</v>
      </c>
      <c r="Z5">
        <v>0.18224000000000001</v>
      </c>
      <c r="AA5">
        <v>1704.6938500000001</v>
      </c>
      <c r="AB5">
        <v>21.57</v>
      </c>
      <c r="AC5">
        <v>22919.890630000002</v>
      </c>
      <c r="AD5">
        <v>755.70844</v>
      </c>
      <c r="AE5">
        <v>22919.890630000002</v>
      </c>
      <c r="AF5">
        <v>49.097149999999999</v>
      </c>
      <c r="AG5">
        <v>25.5</v>
      </c>
      <c r="AH5">
        <v>340.13936899999999</v>
      </c>
      <c r="AI5">
        <v>29.698739</v>
      </c>
      <c r="AJ5">
        <v>9354</v>
      </c>
      <c r="AK5">
        <v>12472</v>
      </c>
    </row>
    <row r="6" spans="1:37" x14ac:dyDescent="0.25">
      <c r="A6">
        <v>23553</v>
      </c>
      <c r="B6" t="s">
        <v>37</v>
      </c>
      <c r="C6">
        <v>30774</v>
      </c>
      <c r="D6">
        <v>34911</v>
      </c>
      <c r="E6" t="s">
        <v>43</v>
      </c>
      <c r="F6">
        <v>5</v>
      </c>
      <c r="G6">
        <v>115</v>
      </c>
      <c r="H6">
        <v>3.0589999999999999E-2</v>
      </c>
      <c r="I6">
        <v>15</v>
      </c>
      <c r="J6" t="s">
        <v>39</v>
      </c>
      <c r="K6">
        <v>3897</v>
      </c>
      <c r="L6">
        <v>0.15295</v>
      </c>
      <c r="M6">
        <v>3547.0773899999999</v>
      </c>
      <c r="N6">
        <v>8.2750000000000004E-2</v>
      </c>
      <c r="O6">
        <v>3547.0773899999999</v>
      </c>
      <c r="P6">
        <v>21.83</v>
      </c>
      <c r="Q6">
        <v>5267.9233400000003</v>
      </c>
      <c r="R6">
        <v>0.33794999999999997</v>
      </c>
      <c r="S6">
        <v>5267.9233400000003</v>
      </c>
      <c r="T6">
        <v>19.87</v>
      </c>
      <c r="U6">
        <v>9555.1543000000001</v>
      </c>
      <c r="V6">
        <v>0.40865000000000001</v>
      </c>
      <c r="W6">
        <v>9555.1543000000001</v>
      </c>
      <c r="X6">
        <v>21.31</v>
      </c>
      <c r="Y6">
        <v>6788.2509799999998</v>
      </c>
      <c r="Z6">
        <v>0.58064000000000004</v>
      </c>
      <c r="AA6">
        <v>6788.2509799999998</v>
      </c>
      <c r="AB6">
        <v>14.99</v>
      </c>
      <c r="AC6">
        <v>25158.40625</v>
      </c>
      <c r="AD6">
        <v>769.59564</v>
      </c>
      <c r="AE6">
        <v>25158.40625</v>
      </c>
      <c r="AF6">
        <v>40.6494</v>
      </c>
      <c r="AG6">
        <v>25.5</v>
      </c>
      <c r="AH6">
        <v>368.79836799999998</v>
      </c>
      <c r="AI6">
        <v>21.962745000000002</v>
      </c>
      <c r="AJ6">
        <v>11691</v>
      </c>
      <c r="AK6">
        <v>15588</v>
      </c>
    </row>
    <row r="7" spans="1:37" x14ac:dyDescent="0.25">
      <c r="A7">
        <v>23573</v>
      </c>
      <c r="B7" t="s">
        <v>37</v>
      </c>
      <c r="C7">
        <v>30782</v>
      </c>
      <c r="D7">
        <v>34913</v>
      </c>
      <c r="E7" t="s">
        <v>44</v>
      </c>
      <c r="F7">
        <v>5</v>
      </c>
      <c r="G7">
        <v>115</v>
      </c>
      <c r="H7">
        <v>3.1230000000000001E-2</v>
      </c>
      <c r="I7">
        <v>15</v>
      </c>
      <c r="J7" t="s">
        <v>39</v>
      </c>
      <c r="K7">
        <v>3897</v>
      </c>
      <c r="L7">
        <v>0.15615000000000001</v>
      </c>
      <c r="M7">
        <v>3085.7150000000001</v>
      </c>
      <c r="N7">
        <v>7.1980000000000002E-2</v>
      </c>
      <c r="O7">
        <v>3085.7150000000001</v>
      </c>
      <c r="P7">
        <v>21.84</v>
      </c>
      <c r="Q7">
        <v>5512.7514600000004</v>
      </c>
      <c r="R7">
        <v>0.35365000000000002</v>
      </c>
      <c r="S7">
        <v>5512.7514600000004</v>
      </c>
      <c r="T7">
        <v>19.22</v>
      </c>
      <c r="U7">
        <v>9299.5029300000006</v>
      </c>
      <c r="V7">
        <v>0.39772000000000002</v>
      </c>
      <c r="W7">
        <v>9299.5029300000006</v>
      </c>
      <c r="X7">
        <v>21.33</v>
      </c>
      <c r="Y7">
        <v>6507.5981400000001</v>
      </c>
      <c r="Z7">
        <v>0.55662999999999996</v>
      </c>
      <c r="AA7">
        <v>6507.5981400000001</v>
      </c>
      <c r="AB7">
        <v>16.63</v>
      </c>
      <c r="AC7">
        <v>24405.568360000001</v>
      </c>
      <c r="AD7">
        <v>762.18877999999995</v>
      </c>
      <c r="AE7">
        <v>24405.568360000001</v>
      </c>
      <c r="AF7">
        <v>39.206609999999998</v>
      </c>
      <c r="AG7">
        <v>25.5</v>
      </c>
      <c r="AH7">
        <v>375.39552700000002</v>
      </c>
      <c r="AI7">
        <v>21.178329000000002</v>
      </c>
      <c r="AJ7">
        <v>11691</v>
      </c>
      <c r="AK7">
        <v>15588</v>
      </c>
    </row>
    <row r="8" spans="1:37" x14ac:dyDescent="0.25">
      <c r="A8">
        <v>23574</v>
      </c>
      <c r="B8" t="s">
        <v>37</v>
      </c>
      <c r="C8">
        <v>30783</v>
      </c>
      <c r="D8">
        <v>34912</v>
      </c>
      <c r="E8" t="s">
        <v>45</v>
      </c>
      <c r="F8">
        <v>5</v>
      </c>
      <c r="G8">
        <v>115</v>
      </c>
      <c r="H8">
        <v>3.041E-2</v>
      </c>
      <c r="I8">
        <v>15</v>
      </c>
      <c r="J8" t="s">
        <v>39</v>
      </c>
      <c r="K8">
        <v>3897</v>
      </c>
      <c r="L8">
        <v>0.15207000000000001</v>
      </c>
      <c r="M8">
        <v>3640.9023400000001</v>
      </c>
      <c r="N8">
        <v>8.4930000000000005E-2</v>
      </c>
      <c r="O8">
        <v>3640.9023400000001</v>
      </c>
      <c r="P8">
        <v>21.83</v>
      </c>
      <c r="Q8">
        <v>7253.9794899999997</v>
      </c>
      <c r="R8">
        <v>0.46536</v>
      </c>
      <c r="S8">
        <v>7253.9794899999997</v>
      </c>
      <c r="T8">
        <v>13.35</v>
      </c>
      <c r="U8">
        <v>11645.00195</v>
      </c>
      <c r="V8">
        <v>0.49802999999999997</v>
      </c>
      <c r="W8">
        <v>11645.00195</v>
      </c>
      <c r="X8">
        <v>21.07</v>
      </c>
      <c r="Y8">
        <v>7466.6127900000001</v>
      </c>
      <c r="Z8">
        <v>0.63866000000000001</v>
      </c>
      <c r="AA8">
        <v>7466.6127900000001</v>
      </c>
      <c r="AB8">
        <v>13.2</v>
      </c>
      <c r="AC8">
        <v>30006.496090000001</v>
      </c>
      <c r="AD8">
        <v>912.59948999999995</v>
      </c>
      <c r="AE8">
        <v>30006.496090000001</v>
      </c>
      <c r="AF8">
        <v>55.610520000000001</v>
      </c>
      <c r="AG8">
        <v>25.5</v>
      </c>
      <c r="AH8">
        <v>447.65319899999997</v>
      </c>
      <c r="AI8">
        <v>33.725349999999999</v>
      </c>
      <c r="AJ8">
        <v>11691</v>
      </c>
      <c r="AK8">
        <v>15588</v>
      </c>
    </row>
    <row r="9" spans="1:37" x14ac:dyDescent="0.25">
      <c r="A9">
        <v>23577</v>
      </c>
      <c r="B9" t="s">
        <v>37</v>
      </c>
      <c r="C9">
        <v>30785</v>
      </c>
      <c r="D9">
        <v>34914</v>
      </c>
      <c r="E9" t="s">
        <v>46</v>
      </c>
      <c r="F9">
        <v>5</v>
      </c>
      <c r="G9">
        <v>115</v>
      </c>
      <c r="H9">
        <v>3.1510000000000003E-2</v>
      </c>
      <c r="I9">
        <v>15</v>
      </c>
      <c r="J9" t="s">
        <v>39</v>
      </c>
      <c r="K9">
        <v>3897</v>
      </c>
      <c r="L9">
        <v>0.15756000000000001</v>
      </c>
      <c r="M9">
        <v>4029.06909</v>
      </c>
      <c r="N9">
        <v>9.3990000000000004E-2</v>
      </c>
      <c r="O9">
        <v>4029.06909</v>
      </c>
      <c r="P9">
        <v>21.81</v>
      </c>
      <c r="Q9">
        <v>8159.7050799999997</v>
      </c>
      <c r="R9">
        <v>0.52346000000000004</v>
      </c>
      <c r="S9">
        <v>8159.7050799999997</v>
      </c>
      <c r="T9">
        <v>12.69</v>
      </c>
      <c r="U9">
        <v>13477.668949999999</v>
      </c>
      <c r="V9">
        <v>0.57640999999999998</v>
      </c>
      <c r="W9">
        <v>13477.668949999999</v>
      </c>
      <c r="X9">
        <v>20.79</v>
      </c>
      <c r="Y9">
        <v>7870.4565400000001</v>
      </c>
      <c r="Z9">
        <v>0.67320999999999998</v>
      </c>
      <c r="AA9">
        <v>7870.4565400000001</v>
      </c>
      <c r="AB9">
        <v>12.91</v>
      </c>
      <c r="AC9">
        <v>33536.898439999997</v>
      </c>
      <c r="AD9">
        <v>1056.83032</v>
      </c>
      <c r="AE9">
        <v>33536.898439999997</v>
      </c>
      <c r="AF9">
        <v>65.724109999999996</v>
      </c>
      <c r="AG9">
        <v>25.5</v>
      </c>
      <c r="AH9">
        <v>505.11038000000002</v>
      </c>
      <c r="AI9">
        <v>39.470782999999997</v>
      </c>
      <c r="AJ9">
        <v>11691</v>
      </c>
      <c r="AK9">
        <v>15588</v>
      </c>
    </row>
    <row r="10" spans="1:37" x14ac:dyDescent="0.25">
      <c r="A10">
        <v>23579</v>
      </c>
      <c r="B10" t="s">
        <v>37</v>
      </c>
      <c r="C10">
        <v>30786</v>
      </c>
      <c r="D10">
        <v>30788</v>
      </c>
      <c r="E10" t="s">
        <v>47</v>
      </c>
      <c r="F10">
        <v>5</v>
      </c>
      <c r="G10">
        <v>115</v>
      </c>
      <c r="H10">
        <v>4.018E-2</v>
      </c>
      <c r="I10">
        <v>15</v>
      </c>
      <c r="J10" t="s">
        <v>39</v>
      </c>
      <c r="K10">
        <v>3897</v>
      </c>
      <c r="L10">
        <v>0.2009</v>
      </c>
      <c r="M10">
        <v>4016.0822800000001</v>
      </c>
      <c r="N10">
        <v>9.3689999999999996E-2</v>
      </c>
      <c r="O10">
        <v>4016.0822800000001</v>
      </c>
      <c r="P10">
        <v>21.81</v>
      </c>
      <c r="Q10">
        <v>6032.6591799999997</v>
      </c>
      <c r="R10">
        <v>0.38701000000000002</v>
      </c>
      <c r="S10">
        <v>6032.6591799999997</v>
      </c>
      <c r="T10">
        <v>17.93</v>
      </c>
      <c r="U10">
        <v>9284.9111300000004</v>
      </c>
      <c r="V10">
        <v>0.39710000000000001</v>
      </c>
      <c r="W10">
        <v>9284.9111300000004</v>
      </c>
      <c r="X10">
        <v>21.33</v>
      </c>
      <c r="Y10">
        <v>5192.0673800000004</v>
      </c>
      <c r="Z10">
        <v>0.44411</v>
      </c>
      <c r="AA10">
        <v>5192.0673800000004</v>
      </c>
      <c r="AB10">
        <v>19.940000000000001</v>
      </c>
      <c r="AC10">
        <v>24525.720700000002</v>
      </c>
      <c r="AD10">
        <v>985.45196999999996</v>
      </c>
      <c r="AE10">
        <v>24525.720700000002</v>
      </c>
      <c r="AF10">
        <v>48.870489999999997</v>
      </c>
      <c r="AG10">
        <v>25.5</v>
      </c>
      <c r="AH10">
        <v>451.00952899999999</v>
      </c>
      <c r="AI10">
        <v>23.981058999999998</v>
      </c>
      <c r="AJ10">
        <v>11691</v>
      </c>
      <c r="AK10">
        <v>15588</v>
      </c>
    </row>
    <row r="11" spans="1:37" x14ac:dyDescent="0.25">
      <c r="A11">
        <v>23582</v>
      </c>
      <c r="B11" t="s">
        <v>37</v>
      </c>
      <c r="C11">
        <v>30788</v>
      </c>
      <c r="D11">
        <v>30789</v>
      </c>
      <c r="E11" t="s">
        <v>48</v>
      </c>
      <c r="F11">
        <v>5</v>
      </c>
      <c r="G11">
        <v>115</v>
      </c>
      <c r="H11">
        <v>2.4160000000000001E-2</v>
      </c>
      <c r="I11">
        <v>15</v>
      </c>
      <c r="J11" t="s">
        <v>39</v>
      </c>
      <c r="K11">
        <v>3897</v>
      </c>
      <c r="L11">
        <v>0.12082</v>
      </c>
      <c r="M11">
        <v>4750.3418000000001</v>
      </c>
      <c r="N11">
        <v>0.11082</v>
      </c>
      <c r="O11">
        <v>4750.3418000000001</v>
      </c>
      <c r="P11">
        <v>21.79</v>
      </c>
      <c r="Q11">
        <v>7504.0864300000003</v>
      </c>
      <c r="R11">
        <v>0.48139999999999999</v>
      </c>
      <c r="S11">
        <v>7504.0864300000003</v>
      </c>
      <c r="T11">
        <v>13.18</v>
      </c>
      <c r="U11">
        <v>10684.396479999999</v>
      </c>
      <c r="V11">
        <v>0.45695000000000002</v>
      </c>
      <c r="W11">
        <v>10684.396479999999</v>
      </c>
      <c r="X11">
        <v>21.19</v>
      </c>
      <c r="Y11">
        <v>5612.9257799999996</v>
      </c>
      <c r="Z11">
        <v>0.48010999999999998</v>
      </c>
      <c r="AA11">
        <v>5612.9257799999996</v>
      </c>
      <c r="AB11">
        <v>19.09</v>
      </c>
      <c r="AC11">
        <v>28551.75</v>
      </c>
      <c r="AD11">
        <v>689.91936999999996</v>
      </c>
      <c r="AE11">
        <v>28551.75</v>
      </c>
      <c r="AF11">
        <v>38.314219999999999</v>
      </c>
      <c r="AG11">
        <v>25.5</v>
      </c>
      <c r="AH11">
        <v>316.90700900000002</v>
      </c>
      <c r="AI11">
        <v>20.859223</v>
      </c>
      <c r="AJ11">
        <v>11691</v>
      </c>
      <c r="AK11">
        <v>15588</v>
      </c>
    </row>
    <row r="12" spans="1:37" x14ac:dyDescent="0.25">
      <c r="A12">
        <v>23583</v>
      </c>
      <c r="B12" t="s">
        <v>37</v>
      </c>
      <c r="C12">
        <v>30789</v>
      </c>
      <c r="D12">
        <v>34915</v>
      </c>
      <c r="E12" t="s">
        <v>49</v>
      </c>
      <c r="F12">
        <v>5</v>
      </c>
      <c r="G12">
        <v>115</v>
      </c>
      <c r="H12">
        <v>3.1269999999999999E-2</v>
      </c>
      <c r="I12">
        <v>15</v>
      </c>
      <c r="J12" t="s">
        <v>39</v>
      </c>
      <c r="K12">
        <v>3897</v>
      </c>
      <c r="L12">
        <v>0.15637000000000001</v>
      </c>
      <c r="M12">
        <v>3794.94751</v>
      </c>
      <c r="N12">
        <v>8.8529999999999998E-2</v>
      </c>
      <c r="O12">
        <v>3794.94751</v>
      </c>
      <c r="P12">
        <v>21.82</v>
      </c>
      <c r="Q12">
        <v>7841.8466799999997</v>
      </c>
      <c r="R12">
        <v>0.50307000000000002</v>
      </c>
      <c r="S12">
        <v>7841.8466799999997</v>
      </c>
      <c r="T12">
        <v>12.93</v>
      </c>
      <c r="U12">
        <v>10894.889649999999</v>
      </c>
      <c r="V12">
        <v>0.46594999999999998</v>
      </c>
      <c r="W12">
        <v>10894.889649999999</v>
      </c>
      <c r="X12">
        <v>21.16</v>
      </c>
      <c r="Y12">
        <v>6009.9091799999997</v>
      </c>
      <c r="Z12">
        <v>0.51405999999999996</v>
      </c>
      <c r="AA12">
        <v>6009.9091799999997</v>
      </c>
      <c r="AB12">
        <v>18.43</v>
      </c>
      <c r="AC12">
        <v>28541.59375</v>
      </c>
      <c r="AD12">
        <v>892.62183000000005</v>
      </c>
      <c r="AE12">
        <v>28541.59375</v>
      </c>
      <c r="AF12">
        <v>50.707740000000001</v>
      </c>
      <c r="AG12">
        <v>25.5</v>
      </c>
      <c r="AH12">
        <v>433.14442100000002</v>
      </c>
      <c r="AI12">
        <v>29.161729999999999</v>
      </c>
      <c r="AJ12">
        <v>11691</v>
      </c>
      <c r="AK12">
        <v>15588</v>
      </c>
    </row>
    <row r="13" spans="1:37" x14ac:dyDescent="0.25">
      <c r="A13">
        <v>23587</v>
      </c>
      <c r="B13" t="s">
        <v>37</v>
      </c>
      <c r="C13">
        <v>30791</v>
      </c>
      <c r="D13">
        <v>34916</v>
      </c>
      <c r="E13" t="s">
        <v>50</v>
      </c>
      <c r="F13">
        <v>4</v>
      </c>
      <c r="G13">
        <v>115</v>
      </c>
      <c r="H13">
        <v>3.1730000000000001E-2</v>
      </c>
      <c r="I13">
        <v>15</v>
      </c>
      <c r="J13" t="s">
        <v>39</v>
      </c>
      <c r="K13">
        <v>3118</v>
      </c>
      <c r="L13">
        <v>0.12692000000000001</v>
      </c>
      <c r="M13">
        <v>4044.6955600000001</v>
      </c>
      <c r="N13">
        <v>0.11792999999999999</v>
      </c>
      <c r="O13">
        <v>4044.6955600000001</v>
      </c>
      <c r="P13">
        <v>21.79</v>
      </c>
      <c r="Q13">
        <v>7471.7197299999998</v>
      </c>
      <c r="R13">
        <v>0.59907999999999995</v>
      </c>
      <c r="S13">
        <v>7471.7197299999998</v>
      </c>
      <c r="T13">
        <v>11.72</v>
      </c>
      <c r="U13">
        <v>9853.2031299999999</v>
      </c>
      <c r="V13">
        <v>0.52668000000000004</v>
      </c>
      <c r="W13">
        <v>9853.2031299999999</v>
      </c>
      <c r="X13">
        <v>20.98</v>
      </c>
      <c r="Y13">
        <v>5112.8300799999997</v>
      </c>
      <c r="Z13">
        <v>0.54659000000000002</v>
      </c>
      <c r="AA13">
        <v>5112.8300799999997</v>
      </c>
      <c r="AB13">
        <v>17.010000000000002</v>
      </c>
      <c r="AC13">
        <v>26482.449219999999</v>
      </c>
      <c r="AD13">
        <v>840.29369999999994</v>
      </c>
      <c r="AE13">
        <v>26482.449219999999</v>
      </c>
      <c r="AF13">
        <v>50.557830000000003</v>
      </c>
      <c r="AG13">
        <v>25.5</v>
      </c>
      <c r="AH13">
        <v>399.30776500000002</v>
      </c>
      <c r="AI13">
        <v>29.765806000000001</v>
      </c>
      <c r="AJ13">
        <v>9354</v>
      </c>
      <c r="AK13">
        <v>12472</v>
      </c>
    </row>
    <row r="14" spans="1:37" x14ac:dyDescent="0.25">
      <c r="A14">
        <v>23589</v>
      </c>
      <c r="B14" t="s">
        <v>37</v>
      </c>
      <c r="C14">
        <v>30792</v>
      </c>
      <c r="D14">
        <v>34917</v>
      </c>
      <c r="E14" t="s">
        <v>51</v>
      </c>
      <c r="F14">
        <v>4</v>
      </c>
      <c r="G14">
        <v>115</v>
      </c>
      <c r="H14">
        <v>3.0300000000000001E-2</v>
      </c>
      <c r="I14">
        <v>15</v>
      </c>
      <c r="J14" t="s">
        <v>39</v>
      </c>
      <c r="K14">
        <v>3118</v>
      </c>
      <c r="L14">
        <v>0.1212</v>
      </c>
      <c r="M14">
        <v>4439.1059599999999</v>
      </c>
      <c r="N14">
        <v>0.12942999999999999</v>
      </c>
      <c r="O14">
        <v>4439.1059599999999</v>
      </c>
      <c r="P14">
        <v>21.77</v>
      </c>
      <c r="Q14">
        <v>8252.5800799999997</v>
      </c>
      <c r="R14">
        <v>0.66169</v>
      </c>
      <c r="S14">
        <v>8252.5800799999997</v>
      </c>
      <c r="T14">
        <v>10.88</v>
      </c>
      <c r="U14">
        <v>10414.371090000001</v>
      </c>
      <c r="V14">
        <v>0.55667999999999995</v>
      </c>
      <c r="W14">
        <v>10414.371090000001</v>
      </c>
      <c r="X14">
        <v>20.87</v>
      </c>
      <c r="Y14">
        <v>4789.3847699999997</v>
      </c>
      <c r="Z14">
        <v>0.51200999999999997</v>
      </c>
      <c r="AA14">
        <v>4789.3847699999997</v>
      </c>
      <c r="AB14">
        <v>18.48</v>
      </c>
      <c r="AC14">
        <v>27895.441409999999</v>
      </c>
      <c r="AD14">
        <v>845.23224000000005</v>
      </c>
      <c r="AE14">
        <v>27895.441409999999</v>
      </c>
      <c r="AF14">
        <v>52.134079999999997</v>
      </c>
      <c r="AG14">
        <v>25.5</v>
      </c>
      <c r="AH14">
        <v>395.17154399999998</v>
      </c>
      <c r="AI14">
        <v>30.835553999999998</v>
      </c>
      <c r="AJ14">
        <v>9354</v>
      </c>
      <c r="AK14">
        <v>12472</v>
      </c>
    </row>
    <row r="15" spans="1:37" x14ac:dyDescent="0.25">
      <c r="A15">
        <v>23593</v>
      </c>
      <c r="B15" t="s">
        <v>37</v>
      </c>
      <c r="C15">
        <v>30794</v>
      </c>
      <c r="D15">
        <v>34918</v>
      </c>
      <c r="E15" t="s">
        <v>52</v>
      </c>
      <c r="F15">
        <v>4</v>
      </c>
      <c r="G15">
        <v>115</v>
      </c>
      <c r="H15">
        <v>3.099E-2</v>
      </c>
      <c r="I15">
        <v>15</v>
      </c>
      <c r="J15" t="s">
        <v>39</v>
      </c>
      <c r="K15">
        <v>3118</v>
      </c>
      <c r="L15">
        <v>0.12396</v>
      </c>
      <c r="M15">
        <v>5114.7011700000003</v>
      </c>
      <c r="N15">
        <v>0.14913000000000001</v>
      </c>
      <c r="O15">
        <v>5114.7011700000003</v>
      </c>
      <c r="P15">
        <v>21.75</v>
      </c>
      <c r="Q15">
        <v>8605.3447300000007</v>
      </c>
      <c r="R15">
        <v>0.68996999999999997</v>
      </c>
      <c r="S15">
        <v>8605.3447300000007</v>
      </c>
      <c r="T15">
        <v>10.49</v>
      </c>
      <c r="U15">
        <v>10811.909180000001</v>
      </c>
      <c r="V15">
        <v>0.57793000000000005</v>
      </c>
      <c r="W15">
        <v>10811.909180000001</v>
      </c>
      <c r="X15">
        <v>20.78</v>
      </c>
      <c r="Y15">
        <v>4937.2182599999996</v>
      </c>
      <c r="Z15">
        <v>0.52781999999999996</v>
      </c>
      <c r="AA15">
        <v>4937.2182599999996</v>
      </c>
      <c r="AB15">
        <v>17.61</v>
      </c>
      <c r="AC15">
        <v>29469.17383</v>
      </c>
      <c r="AD15">
        <v>913.24968999999999</v>
      </c>
      <c r="AE15">
        <v>29469.17383</v>
      </c>
      <c r="AF15">
        <v>57.522539999999999</v>
      </c>
      <c r="AG15">
        <v>25.5</v>
      </c>
      <c r="AH15">
        <v>419.68403799999999</v>
      </c>
      <c r="AI15">
        <v>34.110768</v>
      </c>
      <c r="AJ15">
        <v>9354</v>
      </c>
      <c r="AK15">
        <v>12472</v>
      </c>
    </row>
    <row r="16" spans="1:37" x14ac:dyDescent="0.25">
      <c r="A16">
        <v>23595</v>
      </c>
      <c r="B16" t="s">
        <v>37</v>
      </c>
      <c r="C16">
        <v>30795</v>
      </c>
      <c r="D16">
        <v>34919</v>
      </c>
      <c r="E16" t="s">
        <v>53</v>
      </c>
      <c r="F16">
        <v>4</v>
      </c>
      <c r="G16">
        <v>115</v>
      </c>
      <c r="H16">
        <v>3.0329999999999999E-2</v>
      </c>
      <c r="I16">
        <v>15</v>
      </c>
      <c r="J16" t="s">
        <v>39</v>
      </c>
      <c r="K16">
        <v>3118</v>
      </c>
      <c r="L16">
        <v>0.12132999999999999</v>
      </c>
      <c r="M16">
        <v>5670.3486300000004</v>
      </c>
      <c r="N16">
        <v>0.16533</v>
      </c>
      <c r="O16">
        <v>5670.3486300000004</v>
      </c>
      <c r="P16">
        <v>21.73</v>
      </c>
      <c r="Q16">
        <v>9192.2001999999993</v>
      </c>
      <c r="R16">
        <v>0.73702999999999996</v>
      </c>
      <c r="S16">
        <v>9192.2001999999993</v>
      </c>
      <c r="T16">
        <v>9.85</v>
      </c>
      <c r="U16">
        <v>11615.13379</v>
      </c>
      <c r="V16">
        <v>0.62085999999999997</v>
      </c>
      <c r="W16">
        <v>11615.13379</v>
      </c>
      <c r="X16">
        <v>20.22</v>
      </c>
      <c r="Y16">
        <v>5391.9296899999999</v>
      </c>
      <c r="Z16">
        <v>0.57643</v>
      </c>
      <c r="AA16">
        <v>5391.9296899999999</v>
      </c>
      <c r="AB16">
        <v>15.21</v>
      </c>
      <c r="AC16">
        <v>31869.613280000001</v>
      </c>
      <c r="AD16">
        <v>966.71245999999996</v>
      </c>
      <c r="AE16">
        <v>31869.613280000001</v>
      </c>
      <c r="AF16">
        <v>64.400779999999997</v>
      </c>
      <c r="AG16">
        <v>25.5</v>
      </c>
      <c r="AH16">
        <v>442.33666599999998</v>
      </c>
      <c r="AI16">
        <v>39.056465000000003</v>
      </c>
      <c r="AJ16">
        <v>9354</v>
      </c>
      <c r="AK16">
        <v>12472</v>
      </c>
    </row>
    <row r="17" spans="1:37" x14ac:dyDescent="0.25">
      <c r="A17">
        <v>23599</v>
      </c>
      <c r="B17" t="s">
        <v>37</v>
      </c>
      <c r="C17">
        <v>30797</v>
      </c>
      <c r="D17">
        <v>34920</v>
      </c>
      <c r="E17" t="s">
        <v>54</v>
      </c>
      <c r="F17">
        <v>4</v>
      </c>
      <c r="G17">
        <v>115</v>
      </c>
      <c r="H17">
        <v>3.134E-2</v>
      </c>
      <c r="I17">
        <v>15</v>
      </c>
      <c r="J17" t="s">
        <v>39</v>
      </c>
      <c r="K17">
        <v>3118</v>
      </c>
      <c r="L17">
        <v>0.12537000000000001</v>
      </c>
      <c r="M17">
        <v>4952.4824200000003</v>
      </c>
      <c r="N17">
        <v>0.1444</v>
      </c>
      <c r="O17">
        <v>4952.4824200000003</v>
      </c>
      <c r="P17">
        <v>21.75</v>
      </c>
      <c r="Q17">
        <v>9359.8261700000003</v>
      </c>
      <c r="R17">
        <v>0.75046999999999997</v>
      </c>
      <c r="S17">
        <v>9359.8261700000003</v>
      </c>
      <c r="T17">
        <v>9.67</v>
      </c>
      <c r="U17">
        <v>10648.106449999999</v>
      </c>
      <c r="V17">
        <v>0.56916999999999995</v>
      </c>
      <c r="W17">
        <v>10648.106449999999</v>
      </c>
      <c r="X17">
        <v>20.82</v>
      </c>
      <c r="Y17">
        <v>3710.70874</v>
      </c>
      <c r="Z17">
        <v>0.3967</v>
      </c>
      <c r="AA17">
        <v>3710.70874</v>
      </c>
      <c r="AB17">
        <v>20.36</v>
      </c>
      <c r="AC17">
        <v>28671.123049999998</v>
      </c>
      <c r="AD17">
        <v>898.63696000000004</v>
      </c>
      <c r="AE17">
        <v>28671.123049999998</v>
      </c>
      <c r="AF17">
        <v>59.21669</v>
      </c>
      <c r="AG17">
        <v>25.5</v>
      </c>
      <c r="AH17">
        <v>409.63055500000002</v>
      </c>
      <c r="AI17">
        <v>36.046607000000002</v>
      </c>
      <c r="AJ17">
        <v>9354</v>
      </c>
      <c r="AK17">
        <v>12472</v>
      </c>
    </row>
    <row r="18" spans="1:37" x14ac:dyDescent="0.25">
      <c r="A18">
        <v>23602</v>
      </c>
      <c r="B18" t="s">
        <v>37</v>
      </c>
      <c r="C18">
        <v>30798</v>
      </c>
      <c r="D18">
        <v>34922</v>
      </c>
      <c r="E18" t="s">
        <v>55</v>
      </c>
      <c r="F18">
        <v>4</v>
      </c>
      <c r="G18">
        <v>115</v>
      </c>
      <c r="H18">
        <v>3.1040000000000002E-2</v>
      </c>
      <c r="I18">
        <v>15</v>
      </c>
      <c r="J18" t="s">
        <v>39</v>
      </c>
      <c r="K18">
        <v>3118</v>
      </c>
      <c r="L18">
        <v>0.12416000000000001</v>
      </c>
      <c r="M18">
        <v>4889.7602500000003</v>
      </c>
      <c r="N18">
        <v>0.14257</v>
      </c>
      <c r="O18">
        <v>4889.7602500000003</v>
      </c>
      <c r="P18">
        <v>21.75</v>
      </c>
      <c r="Q18">
        <v>9243.2021499999992</v>
      </c>
      <c r="R18">
        <v>0.74112</v>
      </c>
      <c r="S18">
        <v>9243.2021499999992</v>
      </c>
      <c r="T18">
        <v>9.7899999999999991</v>
      </c>
      <c r="U18">
        <v>9341.3339799999994</v>
      </c>
      <c r="V18">
        <v>0.49931999999999999</v>
      </c>
      <c r="W18">
        <v>9341.3339799999994</v>
      </c>
      <c r="X18">
        <v>21.06</v>
      </c>
      <c r="Y18">
        <v>2904.2185100000002</v>
      </c>
      <c r="Z18">
        <v>0.31047999999999998</v>
      </c>
      <c r="AA18">
        <v>2904.2185100000002</v>
      </c>
      <c r="AB18">
        <v>21.16</v>
      </c>
      <c r="AC18">
        <v>26378.515630000002</v>
      </c>
      <c r="AD18">
        <v>818.81</v>
      </c>
      <c r="AE18">
        <v>26378.515630000002</v>
      </c>
      <c r="AF18">
        <v>54.314320000000002</v>
      </c>
      <c r="AG18">
        <v>25.5</v>
      </c>
      <c r="AH18">
        <v>377.05593499999998</v>
      </c>
      <c r="AI18">
        <v>33.566585000000003</v>
      </c>
      <c r="AJ18">
        <v>9354</v>
      </c>
      <c r="AK18">
        <v>12472</v>
      </c>
    </row>
    <row r="19" spans="1:37" x14ac:dyDescent="0.25">
      <c r="A19">
        <v>23606</v>
      </c>
      <c r="B19" t="s">
        <v>37</v>
      </c>
      <c r="C19">
        <v>30800</v>
      </c>
      <c r="D19">
        <v>34924</v>
      </c>
      <c r="E19" t="s">
        <v>56</v>
      </c>
      <c r="F19">
        <v>4</v>
      </c>
      <c r="G19">
        <v>115</v>
      </c>
      <c r="H19">
        <v>3.0329999999999999E-2</v>
      </c>
      <c r="I19">
        <v>15</v>
      </c>
      <c r="J19" t="s">
        <v>39</v>
      </c>
      <c r="K19">
        <v>3118</v>
      </c>
      <c r="L19">
        <v>0.12132</v>
      </c>
      <c r="M19">
        <v>5053.9140600000001</v>
      </c>
      <c r="N19">
        <v>0.14735000000000001</v>
      </c>
      <c r="O19">
        <v>5053.9140600000001</v>
      </c>
      <c r="P19">
        <v>21.75</v>
      </c>
      <c r="Q19">
        <v>8870.4003900000007</v>
      </c>
      <c r="R19">
        <v>0.71123000000000003</v>
      </c>
      <c r="S19">
        <v>8870.4003900000007</v>
      </c>
      <c r="T19">
        <v>10.199999999999999</v>
      </c>
      <c r="U19">
        <v>9040.9218799999999</v>
      </c>
      <c r="V19">
        <v>0.48326000000000002</v>
      </c>
      <c r="W19">
        <v>9040.9218799999999</v>
      </c>
      <c r="X19">
        <v>21.11</v>
      </c>
      <c r="Y19">
        <v>2079.9399400000002</v>
      </c>
      <c r="Z19">
        <v>0.22236</v>
      </c>
      <c r="AA19">
        <v>2079.9399400000002</v>
      </c>
      <c r="AB19">
        <v>21.46</v>
      </c>
      <c r="AC19">
        <v>25045.175780000001</v>
      </c>
      <c r="AD19">
        <v>759.62018</v>
      </c>
      <c r="AE19">
        <v>25045.175780000001</v>
      </c>
      <c r="AF19">
        <v>49.353259999999999</v>
      </c>
      <c r="AG19">
        <v>25.5</v>
      </c>
      <c r="AH19">
        <v>332.12382700000001</v>
      </c>
      <c r="AI19">
        <v>29.316033000000001</v>
      </c>
      <c r="AJ19">
        <v>9354</v>
      </c>
      <c r="AK19">
        <v>12472</v>
      </c>
    </row>
    <row r="20" spans="1:37" x14ac:dyDescent="0.25">
      <c r="A20">
        <v>23609</v>
      </c>
      <c r="B20" t="s">
        <v>37</v>
      </c>
      <c r="C20">
        <v>30802</v>
      </c>
      <c r="D20">
        <v>30806</v>
      </c>
      <c r="E20" t="s">
        <v>57</v>
      </c>
      <c r="F20">
        <v>4</v>
      </c>
      <c r="G20">
        <v>115</v>
      </c>
      <c r="H20">
        <v>3.5479999999999998E-2</v>
      </c>
      <c r="I20">
        <v>15</v>
      </c>
      <c r="J20" t="s">
        <v>39</v>
      </c>
      <c r="K20">
        <v>3118</v>
      </c>
      <c r="L20">
        <v>0.14191999999999999</v>
      </c>
      <c r="M20">
        <v>4803.7163099999998</v>
      </c>
      <c r="N20">
        <v>0.14005999999999999</v>
      </c>
      <c r="O20">
        <v>4803.7163099999998</v>
      </c>
      <c r="P20">
        <v>21.76</v>
      </c>
      <c r="Q20">
        <v>8990.0781299999999</v>
      </c>
      <c r="R20">
        <v>0.72082000000000002</v>
      </c>
      <c r="S20">
        <v>8990.0781299999999</v>
      </c>
      <c r="T20">
        <v>10.07</v>
      </c>
      <c r="U20">
        <v>8423.5918000000001</v>
      </c>
      <c r="V20">
        <v>0.45027</v>
      </c>
      <c r="W20">
        <v>8423.5918000000001</v>
      </c>
      <c r="X20">
        <v>21.2</v>
      </c>
      <c r="Y20">
        <v>1832.62744</v>
      </c>
      <c r="Z20">
        <v>0.19592000000000001</v>
      </c>
      <c r="AA20">
        <v>1832.62744</v>
      </c>
      <c r="AB20">
        <v>21.53</v>
      </c>
      <c r="AC20">
        <v>24050.01367</v>
      </c>
      <c r="AD20">
        <v>853.29449</v>
      </c>
      <c r="AE20">
        <v>24050.01367</v>
      </c>
      <c r="AF20">
        <v>56.625239999999998</v>
      </c>
      <c r="AG20">
        <v>25.5</v>
      </c>
      <c r="AH20">
        <v>383.98959400000001</v>
      </c>
      <c r="AI20">
        <v>34.695120000000003</v>
      </c>
      <c r="AJ20">
        <v>9354</v>
      </c>
      <c r="AK20">
        <v>12472</v>
      </c>
    </row>
    <row r="21" spans="1:37" x14ac:dyDescent="0.25">
      <c r="A21">
        <v>23615</v>
      </c>
      <c r="B21" t="s">
        <v>37</v>
      </c>
      <c r="C21">
        <v>30806</v>
      </c>
      <c r="D21">
        <v>30807</v>
      </c>
      <c r="E21" t="s">
        <v>58</v>
      </c>
      <c r="F21">
        <v>4</v>
      </c>
      <c r="G21">
        <v>115</v>
      </c>
      <c r="H21">
        <v>2.6839999999999999E-2</v>
      </c>
      <c r="I21">
        <v>15</v>
      </c>
      <c r="J21" t="s">
        <v>39</v>
      </c>
      <c r="K21">
        <v>3118</v>
      </c>
      <c r="L21">
        <v>0.10736</v>
      </c>
      <c r="M21">
        <v>4814.4209000000001</v>
      </c>
      <c r="N21">
        <v>0.14036999999999999</v>
      </c>
      <c r="O21">
        <v>4814.4209000000001</v>
      </c>
      <c r="P21">
        <v>21.76</v>
      </c>
      <c r="Q21">
        <v>8995.2392600000003</v>
      </c>
      <c r="R21">
        <v>0.72123000000000004</v>
      </c>
      <c r="S21">
        <v>8995.2392600000003</v>
      </c>
      <c r="T21">
        <v>10.06</v>
      </c>
      <c r="U21">
        <v>8426.5478500000008</v>
      </c>
      <c r="V21">
        <v>0.45041999999999999</v>
      </c>
      <c r="W21">
        <v>8426.5478500000008</v>
      </c>
      <c r="X21">
        <v>21.2</v>
      </c>
      <c r="Y21">
        <v>1832.0372299999999</v>
      </c>
      <c r="Z21">
        <v>0.19586000000000001</v>
      </c>
      <c r="AA21">
        <v>1832.0372299999999</v>
      </c>
      <c r="AB21">
        <v>21.53</v>
      </c>
      <c r="AC21">
        <v>24068.246090000001</v>
      </c>
      <c r="AD21">
        <v>645.99170000000004</v>
      </c>
      <c r="AE21">
        <v>24068.246090000001</v>
      </c>
      <c r="AF21">
        <v>42.889809999999997</v>
      </c>
      <c r="AG21">
        <v>25.5</v>
      </c>
      <c r="AH21">
        <v>290.60409499999997</v>
      </c>
      <c r="AI21">
        <v>26.283103000000001</v>
      </c>
      <c r="AJ21">
        <v>9354</v>
      </c>
      <c r="AK21">
        <v>12472</v>
      </c>
    </row>
    <row r="22" spans="1:37" x14ac:dyDescent="0.25">
      <c r="A22">
        <v>23617</v>
      </c>
      <c r="B22" t="s">
        <v>37</v>
      </c>
      <c r="C22">
        <v>30807</v>
      </c>
      <c r="D22">
        <v>34926</v>
      </c>
      <c r="E22" t="s">
        <v>59</v>
      </c>
      <c r="F22">
        <v>4</v>
      </c>
      <c r="G22">
        <v>115</v>
      </c>
      <c r="H22">
        <v>3.0450000000000001E-2</v>
      </c>
      <c r="I22">
        <v>15</v>
      </c>
      <c r="J22" t="s">
        <v>39</v>
      </c>
      <c r="K22">
        <v>3118</v>
      </c>
      <c r="L22">
        <v>0.12180000000000001</v>
      </c>
      <c r="M22">
        <v>4814.3500999999997</v>
      </c>
      <c r="N22">
        <v>0.14036999999999999</v>
      </c>
      <c r="O22">
        <v>4814.3500999999997</v>
      </c>
      <c r="P22">
        <v>21.76</v>
      </c>
      <c r="Q22">
        <v>9007.3984400000008</v>
      </c>
      <c r="R22">
        <v>0.72221000000000002</v>
      </c>
      <c r="S22">
        <v>9007.3984400000008</v>
      </c>
      <c r="T22">
        <v>10.050000000000001</v>
      </c>
      <c r="U22">
        <v>8438.19434</v>
      </c>
      <c r="V22">
        <v>0.45105000000000001</v>
      </c>
      <c r="W22">
        <v>8438.19434</v>
      </c>
      <c r="X22">
        <v>21.2</v>
      </c>
      <c r="Y22">
        <v>1846.0046400000001</v>
      </c>
      <c r="Z22">
        <v>0.19735</v>
      </c>
      <c r="AA22">
        <v>1846.0046400000001</v>
      </c>
      <c r="AB22">
        <v>21.53</v>
      </c>
      <c r="AC22">
        <v>24105.947270000001</v>
      </c>
      <c r="AD22">
        <v>734.02606000000003</v>
      </c>
      <c r="AE22">
        <v>24105.947270000001</v>
      </c>
      <c r="AF22">
        <v>48.758830000000003</v>
      </c>
      <c r="AG22">
        <v>25.5</v>
      </c>
      <c r="AH22">
        <v>330.48611799999998</v>
      </c>
      <c r="AI22">
        <v>29.901886999999999</v>
      </c>
      <c r="AJ22">
        <v>9354</v>
      </c>
      <c r="AK22">
        <v>12472</v>
      </c>
    </row>
    <row r="23" spans="1:37" x14ac:dyDescent="0.25">
      <c r="A23">
        <v>32031</v>
      </c>
      <c r="B23" t="s">
        <v>37</v>
      </c>
      <c r="C23">
        <v>34910</v>
      </c>
      <c r="D23">
        <v>30774</v>
      </c>
      <c r="E23" t="s">
        <v>60</v>
      </c>
      <c r="F23">
        <v>5</v>
      </c>
      <c r="G23">
        <v>115</v>
      </c>
      <c r="H23">
        <v>3.3059999999999999E-2</v>
      </c>
      <c r="I23">
        <v>15</v>
      </c>
      <c r="J23" t="s">
        <v>39</v>
      </c>
      <c r="K23">
        <v>3897</v>
      </c>
      <c r="L23">
        <v>0.16531000000000001</v>
      </c>
      <c r="M23">
        <v>4848.8481400000001</v>
      </c>
      <c r="N23">
        <v>0.11311</v>
      </c>
      <c r="O23">
        <v>4848.8481400000001</v>
      </c>
      <c r="P23">
        <v>21.79</v>
      </c>
      <c r="Q23">
        <v>6259.5888699999996</v>
      </c>
      <c r="R23">
        <v>0.40155999999999997</v>
      </c>
      <c r="S23">
        <v>6259.5888699999996</v>
      </c>
      <c r="T23">
        <v>17.38</v>
      </c>
      <c r="U23">
        <v>11822.148440000001</v>
      </c>
      <c r="V23">
        <v>0.50561</v>
      </c>
      <c r="W23">
        <v>11822.148440000001</v>
      </c>
      <c r="X23">
        <v>21.04</v>
      </c>
      <c r="Y23">
        <v>8075.8833000000004</v>
      </c>
      <c r="Z23">
        <v>0.69077999999999995</v>
      </c>
      <c r="AA23">
        <v>8075.8833000000004</v>
      </c>
      <c r="AB23">
        <v>12.75</v>
      </c>
      <c r="AC23">
        <v>31006.46875</v>
      </c>
      <c r="AD23">
        <v>1025.1159700000001</v>
      </c>
      <c r="AE23">
        <v>31006.46875</v>
      </c>
      <c r="AF23">
        <v>58.782389999999999</v>
      </c>
      <c r="AG23">
        <v>25.5</v>
      </c>
      <c r="AH23">
        <v>473.930701</v>
      </c>
      <c r="AI23">
        <v>32.847194999999999</v>
      </c>
      <c r="AJ23">
        <v>11691</v>
      </c>
      <c r="AK23">
        <v>15588</v>
      </c>
    </row>
    <row r="24" spans="1:37" x14ac:dyDescent="0.25">
      <c r="A24">
        <v>32032</v>
      </c>
      <c r="B24" t="s">
        <v>37</v>
      </c>
      <c r="C24">
        <v>34911</v>
      </c>
      <c r="D24">
        <v>30783</v>
      </c>
      <c r="E24" t="s">
        <v>61</v>
      </c>
      <c r="F24">
        <v>5</v>
      </c>
      <c r="G24">
        <v>115</v>
      </c>
      <c r="H24">
        <v>3.2099999999999997E-2</v>
      </c>
      <c r="I24">
        <v>15</v>
      </c>
      <c r="J24" t="s">
        <v>39</v>
      </c>
      <c r="K24">
        <v>3897</v>
      </c>
      <c r="L24">
        <v>0.1605</v>
      </c>
      <c r="M24">
        <v>3546.5634799999998</v>
      </c>
      <c r="N24">
        <v>8.2729999999999998E-2</v>
      </c>
      <c r="O24">
        <v>3546.5634799999998</v>
      </c>
      <c r="P24">
        <v>21.83</v>
      </c>
      <c r="Q24">
        <v>5272.1591799999997</v>
      </c>
      <c r="R24">
        <v>0.33822000000000002</v>
      </c>
      <c r="S24">
        <v>5272.1591799999997</v>
      </c>
      <c r="T24">
        <v>19.86</v>
      </c>
      <c r="U24">
        <v>9559.0361300000004</v>
      </c>
      <c r="V24">
        <v>0.40882000000000002</v>
      </c>
      <c r="W24">
        <v>9559.0361300000004</v>
      </c>
      <c r="X24">
        <v>21.31</v>
      </c>
      <c r="Y24">
        <v>6787.7675799999997</v>
      </c>
      <c r="Z24">
        <v>0.5806</v>
      </c>
      <c r="AA24">
        <v>6787.7675799999997</v>
      </c>
      <c r="AB24">
        <v>14.99</v>
      </c>
      <c r="AC24">
        <v>25165.527340000001</v>
      </c>
      <c r="AD24">
        <v>807.81341999999995</v>
      </c>
      <c r="AE24">
        <v>25165.527340000001</v>
      </c>
      <c r="AF24">
        <v>42.671149999999997</v>
      </c>
      <c r="AG24">
        <v>25.5</v>
      </c>
      <c r="AH24">
        <v>387.12364300000002</v>
      </c>
      <c r="AI24">
        <v>23.056978000000001</v>
      </c>
      <c r="AJ24">
        <v>11691</v>
      </c>
      <c r="AK24">
        <v>15588</v>
      </c>
    </row>
    <row r="25" spans="1:37" x14ac:dyDescent="0.25">
      <c r="A25">
        <v>32033</v>
      </c>
      <c r="B25" t="s">
        <v>37</v>
      </c>
      <c r="C25">
        <v>34912</v>
      </c>
      <c r="D25">
        <v>30782</v>
      </c>
      <c r="E25" t="s">
        <v>62</v>
      </c>
      <c r="F25">
        <v>5</v>
      </c>
      <c r="G25">
        <v>115</v>
      </c>
      <c r="H25">
        <v>3.2550000000000003E-2</v>
      </c>
      <c r="I25">
        <v>15</v>
      </c>
      <c r="J25" t="s">
        <v>39</v>
      </c>
      <c r="K25">
        <v>3897</v>
      </c>
      <c r="L25">
        <v>0.16275000000000001</v>
      </c>
      <c r="M25">
        <v>3628.0812999999998</v>
      </c>
      <c r="N25">
        <v>8.4640000000000007E-2</v>
      </c>
      <c r="O25">
        <v>3628.0812999999998</v>
      </c>
      <c r="P25">
        <v>21.83</v>
      </c>
      <c r="Q25">
        <v>7232.9233400000003</v>
      </c>
      <c r="R25">
        <v>0.46400999999999998</v>
      </c>
      <c r="S25">
        <v>7232.9233400000003</v>
      </c>
      <c r="T25">
        <v>13.37</v>
      </c>
      <c r="U25">
        <v>11610.83496</v>
      </c>
      <c r="V25">
        <v>0.49657000000000001</v>
      </c>
      <c r="W25">
        <v>11610.83496</v>
      </c>
      <c r="X25">
        <v>21.07</v>
      </c>
      <c r="Y25">
        <v>7449.2241199999999</v>
      </c>
      <c r="Z25">
        <v>0.63717999999999997</v>
      </c>
      <c r="AA25">
        <v>7449.2241199999999</v>
      </c>
      <c r="AB25">
        <v>13.22</v>
      </c>
      <c r="AC25">
        <v>29921.064450000002</v>
      </c>
      <c r="AD25">
        <v>973.93060000000003</v>
      </c>
      <c r="AE25">
        <v>29921.064450000002</v>
      </c>
      <c r="AF25">
        <v>59.296990000000001</v>
      </c>
      <c r="AG25">
        <v>25.5</v>
      </c>
      <c r="AH25">
        <v>477.90389499999998</v>
      </c>
      <c r="AI25">
        <v>35.950268000000001</v>
      </c>
      <c r="AJ25">
        <v>11691</v>
      </c>
      <c r="AK25">
        <v>15588</v>
      </c>
    </row>
    <row r="26" spans="1:37" x14ac:dyDescent="0.25">
      <c r="A26">
        <v>32034</v>
      </c>
      <c r="B26" t="s">
        <v>37</v>
      </c>
      <c r="C26">
        <v>34913</v>
      </c>
      <c r="D26">
        <v>30785</v>
      </c>
      <c r="E26" t="s">
        <v>63</v>
      </c>
      <c r="F26">
        <v>5</v>
      </c>
      <c r="G26">
        <v>115</v>
      </c>
      <c r="H26">
        <v>3.0880000000000001E-2</v>
      </c>
      <c r="I26">
        <v>15</v>
      </c>
      <c r="J26" t="s">
        <v>39</v>
      </c>
      <c r="K26">
        <v>3897</v>
      </c>
      <c r="L26">
        <v>0.15442</v>
      </c>
      <c r="M26">
        <v>3328.87</v>
      </c>
      <c r="N26">
        <v>7.7660000000000007E-2</v>
      </c>
      <c r="O26">
        <v>3328.87</v>
      </c>
      <c r="P26">
        <v>21.83</v>
      </c>
      <c r="Q26">
        <v>6075.2485399999996</v>
      </c>
      <c r="R26">
        <v>0.38973999999999998</v>
      </c>
      <c r="S26">
        <v>6075.2485399999996</v>
      </c>
      <c r="T26">
        <v>17.84</v>
      </c>
      <c r="U26">
        <v>9739.8183599999993</v>
      </c>
      <c r="V26">
        <v>0.41654999999999998</v>
      </c>
      <c r="W26">
        <v>9739.8183599999993</v>
      </c>
      <c r="X26">
        <v>21.29</v>
      </c>
      <c r="Y26">
        <v>6513.0429700000004</v>
      </c>
      <c r="Z26">
        <v>0.55710000000000004</v>
      </c>
      <c r="AA26">
        <v>6513.0429700000004</v>
      </c>
      <c r="AB26">
        <v>16.61</v>
      </c>
      <c r="AC26">
        <v>25656.980469999999</v>
      </c>
      <c r="AD26">
        <v>792.37267999999995</v>
      </c>
      <c r="AE26">
        <v>25656.980469999999</v>
      </c>
      <c r="AF26">
        <v>41.464880000000001</v>
      </c>
      <c r="AG26">
        <v>25.5</v>
      </c>
      <c r="AH26">
        <v>388.72644700000001</v>
      </c>
      <c r="AI26">
        <v>22.624435999999999</v>
      </c>
      <c r="AJ26">
        <v>11691</v>
      </c>
      <c r="AK26">
        <v>15588</v>
      </c>
    </row>
    <row r="27" spans="1:37" x14ac:dyDescent="0.25">
      <c r="A27">
        <v>32035</v>
      </c>
      <c r="B27" t="s">
        <v>37</v>
      </c>
      <c r="C27">
        <v>34914</v>
      </c>
      <c r="D27">
        <v>30786</v>
      </c>
      <c r="E27" t="s">
        <v>64</v>
      </c>
      <c r="F27">
        <v>5</v>
      </c>
      <c r="G27">
        <v>115</v>
      </c>
      <c r="H27">
        <v>3.4369999999999998E-2</v>
      </c>
      <c r="I27">
        <v>15</v>
      </c>
      <c r="J27" t="s">
        <v>39</v>
      </c>
      <c r="K27">
        <v>3897</v>
      </c>
      <c r="L27">
        <v>0.17186999999999999</v>
      </c>
      <c r="M27">
        <v>5084.7368200000001</v>
      </c>
      <c r="N27">
        <v>0.11862</v>
      </c>
      <c r="O27">
        <v>5084.7368200000001</v>
      </c>
      <c r="P27">
        <v>21.78</v>
      </c>
      <c r="Q27">
        <v>8480.6894499999999</v>
      </c>
      <c r="R27">
        <v>0.54405000000000003</v>
      </c>
      <c r="S27">
        <v>8480.6894499999999</v>
      </c>
      <c r="T27">
        <v>12.43</v>
      </c>
      <c r="U27">
        <v>12325.452149999999</v>
      </c>
      <c r="V27">
        <v>0.52712999999999999</v>
      </c>
      <c r="W27">
        <v>12325.452149999999</v>
      </c>
      <c r="X27">
        <v>20.97</v>
      </c>
      <c r="Y27">
        <v>6357.1552700000002</v>
      </c>
      <c r="Z27">
        <v>0.54376000000000002</v>
      </c>
      <c r="AA27">
        <v>6357.1552700000002</v>
      </c>
      <c r="AB27">
        <v>17.11</v>
      </c>
      <c r="AC27">
        <v>32248.033200000002</v>
      </c>
      <c r="AD27">
        <v>1108.4710700000001</v>
      </c>
      <c r="AE27">
        <v>32248.033200000002</v>
      </c>
      <c r="AF27">
        <v>64.451539999999994</v>
      </c>
      <c r="AG27">
        <v>25.5</v>
      </c>
      <c r="AH27">
        <v>509.976744</v>
      </c>
      <c r="AI27">
        <v>36.219866000000003</v>
      </c>
      <c r="AJ27">
        <v>11691</v>
      </c>
      <c r="AK27">
        <v>15588</v>
      </c>
    </row>
    <row r="28" spans="1:37" x14ac:dyDescent="0.25">
      <c r="A28">
        <v>32036</v>
      </c>
      <c r="B28" t="s">
        <v>37</v>
      </c>
      <c r="C28">
        <v>34915</v>
      </c>
      <c r="D28">
        <v>30791</v>
      </c>
      <c r="E28" t="s">
        <v>65</v>
      </c>
      <c r="F28">
        <v>5</v>
      </c>
      <c r="G28">
        <v>115</v>
      </c>
      <c r="H28">
        <v>3.1179999999999999E-2</v>
      </c>
      <c r="I28">
        <v>15</v>
      </c>
      <c r="J28" t="s">
        <v>39</v>
      </c>
      <c r="K28">
        <v>3897</v>
      </c>
      <c r="L28">
        <v>0.15590000000000001</v>
      </c>
      <c r="M28">
        <v>3879.05078</v>
      </c>
      <c r="N28">
        <v>9.0490000000000001E-2</v>
      </c>
      <c r="O28">
        <v>3879.05078</v>
      </c>
      <c r="P28">
        <v>21.82</v>
      </c>
      <c r="Q28">
        <v>8307.5039099999995</v>
      </c>
      <c r="R28">
        <v>0.53293999999999997</v>
      </c>
      <c r="S28">
        <v>8307.5039099999995</v>
      </c>
      <c r="T28">
        <v>12.57</v>
      </c>
      <c r="U28">
        <v>10766.302729999999</v>
      </c>
      <c r="V28">
        <v>0.46045000000000003</v>
      </c>
      <c r="W28">
        <v>10766.302729999999</v>
      </c>
      <c r="X28">
        <v>21.18</v>
      </c>
      <c r="Y28">
        <v>5477.6845700000003</v>
      </c>
      <c r="Z28">
        <v>0.46854000000000001</v>
      </c>
      <c r="AA28">
        <v>5477.6845700000003</v>
      </c>
      <c r="AB28">
        <v>19.260000000000002</v>
      </c>
      <c r="AC28">
        <v>28430.542969999999</v>
      </c>
      <c r="AD28">
        <v>886.46429000000001</v>
      </c>
      <c r="AE28">
        <v>28430.542969999999</v>
      </c>
      <c r="AF28">
        <v>50.867229999999999</v>
      </c>
      <c r="AG28">
        <v>25.5</v>
      </c>
      <c r="AH28">
        <v>429.82217600000001</v>
      </c>
      <c r="AI28">
        <v>29.474658999999999</v>
      </c>
      <c r="AJ28">
        <v>11691</v>
      </c>
      <c r="AK28">
        <v>15588</v>
      </c>
    </row>
    <row r="29" spans="1:37" x14ac:dyDescent="0.25">
      <c r="A29">
        <v>32037</v>
      </c>
      <c r="B29" t="s">
        <v>37</v>
      </c>
      <c r="C29">
        <v>34916</v>
      </c>
      <c r="D29">
        <v>30792</v>
      </c>
      <c r="E29" t="s">
        <v>66</v>
      </c>
      <c r="F29">
        <v>4</v>
      </c>
      <c r="G29">
        <v>115</v>
      </c>
      <c r="H29">
        <v>3.1690000000000003E-2</v>
      </c>
      <c r="I29">
        <v>15</v>
      </c>
      <c r="J29" t="s">
        <v>39</v>
      </c>
      <c r="K29">
        <v>3118</v>
      </c>
      <c r="L29">
        <v>0.12676000000000001</v>
      </c>
      <c r="M29">
        <v>3848.2419399999999</v>
      </c>
      <c r="N29">
        <v>0.11219999999999999</v>
      </c>
      <c r="O29">
        <v>3848.2419399999999</v>
      </c>
      <c r="P29">
        <v>21.79</v>
      </c>
      <c r="Q29">
        <v>7167.59717</v>
      </c>
      <c r="R29">
        <v>0.57469999999999999</v>
      </c>
      <c r="S29">
        <v>7167.59717</v>
      </c>
      <c r="T29">
        <v>12.04</v>
      </c>
      <c r="U29">
        <v>9090.97559</v>
      </c>
      <c r="V29">
        <v>0.48593999999999998</v>
      </c>
      <c r="W29">
        <v>9090.97559</v>
      </c>
      <c r="X29">
        <v>21.11</v>
      </c>
      <c r="Y29">
        <v>4588.2622099999999</v>
      </c>
      <c r="Z29">
        <v>0.49051</v>
      </c>
      <c r="AA29">
        <v>4588.2622099999999</v>
      </c>
      <c r="AB29">
        <v>18.91</v>
      </c>
      <c r="AC29">
        <v>24695.07617</v>
      </c>
      <c r="AD29">
        <v>782.60229000000004</v>
      </c>
      <c r="AE29">
        <v>24695.07617</v>
      </c>
      <c r="AF29">
        <v>45.799469999999999</v>
      </c>
      <c r="AG29">
        <v>25.5</v>
      </c>
      <c r="AH29">
        <v>372.54320100000001</v>
      </c>
      <c r="AI29">
        <v>26.554705999999999</v>
      </c>
      <c r="AJ29">
        <v>9354</v>
      </c>
      <c r="AK29">
        <v>12472</v>
      </c>
    </row>
    <row r="30" spans="1:37" x14ac:dyDescent="0.25">
      <c r="A30">
        <v>32038</v>
      </c>
      <c r="B30" t="s">
        <v>37</v>
      </c>
      <c r="C30">
        <v>34917</v>
      </c>
      <c r="D30">
        <v>30794</v>
      </c>
      <c r="E30" t="s">
        <v>67</v>
      </c>
      <c r="F30">
        <v>4</v>
      </c>
      <c r="G30">
        <v>115</v>
      </c>
      <c r="H30">
        <v>3.1640000000000001E-2</v>
      </c>
      <c r="I30">
        <v>15</v>
      </c>
      <c r="J30" t="s">
        <v>39</v>
      </c>
      <c r="K30">
        <v>3118</v>
      </c>
      <c r="L30">
        <v>0.12656000000000001</v>
      </c>
      <c r="M30">
        <v>4503.96533</v>
      </c>
      <c r="N30">
        <v>0.13131999999999999</v>
      </c>
      <c r="O30">
        <v>4503.96533</v>
      </c>
      <c r="P30">
        <v>21.77</v>
      </c>
      <c r="Q30">
        <v>8395.4990199999993</v>
      </c>
      <c r="R30">
        <v>0.67315000000000003</v>
      </c>
      <c r="S30">
        <v>8395.4990199999993</v>
      </c>
      <c r="T30">
        <v>10.72</v>
      </c>
      <c r="U30">
        <v>10461.947270000001</v>
      </c>
      <c r="V30">
        <v>0.55922000000000005</v>
      </c>
      <c r="W30">
        <v>10461.947270000001</v>
      </c>
      <c r="X30">
        <v>20.86</v>
      </c>
      <c r="Y30">
        <v>4676.1557599999996</v>
      </c>
      <c r="Z30">
        <v>0.49991000000000002</v>
      </c>
      <c r="AA30">
        <v>4676.1557599999996</v>
      </c>
      <c r="AB30">
        <v>18.73</v>
      </c>
      <c r="AC30">
        <v>28037.566409999999</v>
      </c>
      <c r="AD30">
        <v>887.12653</v>
      </c>
      <c r="AE30">
        <v>28037.566409999999</v>
      </c>
      <c r="AF30">
        <v>55.094059999999999</v>
      </c>
      <c r="AG30">
        <v>25.5</v>
      </c>
      <c r="AH30">
        <v>413.58716600000002</v>
      </c>
      <c r="AI30">
        <v>32.678536000000001</v>
      </c>
      <c r="AJ30">
        <v>9354</v>
      </c>
      <c r="AK30">
        <v>12472</v>
      </c>
    </row>
    <row r="31" spans="1:37" x14ac:dyDescent="0.25">
      <c r="A31">
        <v>32039</v>
      </c>
      <c r="B31" t="s">
        <v>37</v>
      </c>
      <c r="C31">
        <v>34918</v>
      </c>
      <c r="D31">
        <v>30795</v>
      </c>
      <c r="E31" t="s">
        <v>68</v>
      </c>
      <c r="F31">
        <v>4</v>
      </c>
      <c r="G31">
        <v>115</v>
      </c>
      <c r="H31">
        <v>3.1E-2</v>
      </c>
      <c r="I31">
        <v>15</v>
      </c>
      <c r="J31" t="s">
        <v>39</v>
      </c>
      <c r="K31">
        <v>3118</v>
      </c>
      <c r="L31">
        <v>0.124</v>
      </c>
      <c r="M31">
        <v>5285.2895500000004</v>
      </c>
      <c r="N31">
        <v>0.15409999999999999</v>
      </c>
      <c r="O31">
        <v>5285.2895500000004</v>
      </c>
      <c r="P31">
        <v>21.74</v>
      </c>
      <c r="Q31">
        <v>8887.6591800000006</v>
      </c>
      <c r="R31">
        <v>0.71260999999999997</v>
      </c>
      <c r="S31">
        <v>8887.6591800000006</v>
      </c>
      <c r="T31">
        <v>10.18</v>
      </c>
      <c r="U31">
        <v>10952.398440000001</v>
      </c>
      <c r="V31">
        <v>0.58543999999999996</v>
      </c>
      <c r="W31">
        <v>10952.398440000001</v>
      </c>
      <c r="X31">
        <v>20.75</v>
      </c>
      <c r="Y31">
        <v>4743.6264600000004</v>
      </c>
      <c r="Z31">
        <v>0.50712000000000002</v>
      </c>
      <c r="AA31">
        <v>4743.6264600000004</v>
      </c>
      <c r="AB31">
        <v>18.59</v>
      </c>
      <c r="AC31">
        <v>29868.972659999999</v>
      </c>
      <c r="AD31">
        <v>925.93817000000001</v>
      </c>
      <c r="AE31">
        <v>29868.972659999999</v>
      </c>
      <c r="AF31">
        <v>58.874020000000002</v>
      </c>
      <c r="AG31">
        <v>25.5</v>
      </c>
      <c r="AH31">
        <v>422.56984799999998</v>
      </c>
      <c r="AI31">
        <v>34.974876999999999</v>
      </c>
      <c r="AJ31">
        <v>9354</v>
      </c>
      <c r="AK31">
        <v>12472</v>
      </c>
    </row>
    <row r="32" spans="1:37" x14ac:dyDescent="0.25">
      <c r="A32">
        <v>32040</v>
      </c>
      <c r="B32" t="s">
        <v>37</v>
      </c>
      <c r="C32">
        <v>34919</v>
      </c>
      <c r="D32">
        <v>30797</v>
      </c>
      <c r="E32" t="s">
        <v>69</v>
      </c>
      <c r="F32">
        <v>4</v>
      </c>
      <c r="G32">
        <v>115</v>
      </c>
      <c r="H32">
        <v>3.1550000000000002E-2</v>
      </c>
      <c r="I32">
        <v>15</v>
      </c>
      <c r="J32" t="s">
        <v>39</v>
      </c>
      <c r="K32">
        <v>3118</v>
      </c>
      <c r="L32">
        <v>0.12620000000000001</v>
      </c>
      <c r="M32">
        <v>5419.4829099999997</v>
      </c>
      <c r="N32">
        <v>0.15801000000000001</v>
      </c>
      <c r="O32">
        <v>5419.4829099999997</v>
      </c>
      <c r="P32">
        <v>21.73</v>
      </c>
      <c r="Q32">
        <v>8703.2773400000005</v>
      </c>
      <c r="R32">
        <v>0.69782999999999995</v>
      </c>
      <c r="S32">
        <v>8703.2773400000005</v>
      </c>
      <c r="T32">
        <v>10.38</v>
      </c>
      <c r="U32">
        <v>10432.45117</v>
      </c>
      <c r="V32">
        <v>0.55764999999999998</v>
      </c>
      <c r="W32">
        <v>10432.45117</v>
      </c>
      <c r="X32">
        <v>20.86</v>
      </c>
      <c r="Y32">
        <v>4340.1674800000001</v>
      </c>
      <c r="Z32">
        <v>0.46399000000000001</v>
      </c>
      <c r="AA32">
        <v>4340.1674800000001</v>
      </c>
      <c r="AB32">
        <v>19.32</v>
      </c>
      <c r="AC32">
        <v>28895.378909999999</v>
      </c>
      <c r="AD32">
        <v>911.64922999999999</v>
      </c>
      <c r="AE32">
        <v>28895.378909999999</v>
      </c>
      <c r="AF32">
        <v>57.188510000000001</v>
      </c>
      <c r="AG32">
        <v>25.5</v>
      </c>
      <c r="AH32">
        <v>411.52070200000003</v>
      </c>
      <c r="AI32">
        <v>33.541196999999997</v>
      </c>
      <c r="AJ32">
        <v>9354</v>
      </c>
      <c r="AK32">
        <v>12472</v>
      </c>
    </row>
    <row r="33" spans="1:37" x14ac:dyDescent="0.25">
      <c r="A33">
        <v>32041</v>
      </c>
      <c r="B33" t="s">
        <v>37</v>
      </c>
      <c r="C33">
        <v>34920</v>
      </c>
      <c r="D33">
        <v>30431</v>
      </c>
      <c r="E33" t="s">
        <v>70</v>
      </c>
      <c r="F33">
        <v>4</v>
      </c>
      <c r="G33">
        <v>115</v>
      </c>
      <c r="H33">
        <v>3.202E-2</v>
      </c>
      <c r="I33">
        <v>15</v>
      </c>
      <c r="J33" t="s">
        <v>39</v>
      </c>
      <c r="K33">
        <v>3118</v>
      </c>
      <c r="L33">
        <v>0.12808</v>
      </c>
      <c r="M33">
        <v>5885.7709999999997</v>
      </c>
      <c r="N33">
        <v>0.17161000000000001</v>
      </c>
      <c r="O33">
        <v>5885.7709999999997</v>
      </c>
      <c r="P33">
        <v>21.72</v>
      </c>
      <c r="Q33">
        <v>9335.4277299999994</v>
      </c>
      <c r="R33">
        <v>0.74851000000000001</v>
      </c>
      <c r="S33">
        <v>9335.4277299999994</v>
      </c>
      <c r="T33">
        <v>9.69</v>
      </c>
      <c r="U33">
        <v>10669.884770000001</v>
      </c>
      <c r="V33">
        <v>0.57033999999999996</v>
      </c>
      <c r="W33">
        <v>10669.884770000001</v>
      </c>
      <c r="X33">
        <v>20.81</v>
      </c>
      <c r="Y33">
        <v>3033.7307099999998</v>
      </c>
      <c r="Z33">
        <v>0.32432</v>
      </c>
      <c r="AA33">
        <v>3033.7307099999998</v>
      </c>
      <c r="AB33">
        <v>21.1</v>
      </c>
      <c r="AC33">
        <v>28924.814450000002</v>
      </c>
      <c r="AD33">
        <v>926.17255</v>
      </c>
      <c r="AE33">
        <v>28924.814450000002</v>
      </c>
      <c r="AF33">
        <v>60.546610000000001</v>
      </c>
      <c r="AG33">
        <v>25.5</v>
      </c>
      <c r="AH33">
        <v>396.06043899999997</v>
      </c>
      <c r="AI33">
        <v>35.452131999999999</v>
      </c>
      <c r="AJ33">
        <v>9354</v>
      </c>
      <c r="AK33">
        <v>12472</v>
      </c>
    </row>
    <row r="34" spans="1:37" x14ac:dyDescent="0.25">
      <c r="A34">
        <v>32042</v>
      </c>
      <c r="B34" t="s">
        <v>37</v>
      </c>
      <c r="C34">
        <v>34921</v>
      </c>
      <c r="D34">
        <v>30798</v>
      </c>
      <c r="E34" t="s">
        <v>71</v>
      </c>
      <c r="F34">
        <v>4</v>
      </c>
      <c r="G34">
        <v>115</v>
      </c>
      <c r="H34">
        <v>3.236E-2</v>
      </c>
      <c r="I34">
        <v>15</v>
      </c>
      <c r="J34" t="s">
        <v>39</v>
      </c>
      <c r="K34">
        <v>3118</v>
      </c>
      <c r="L34">
        <v>0.12944</v>
      </c>
      <c r="M34">
        <v>5010.8149400000002</v>
      </c>
      <c r="N34">
        <v>0.14610000000000001</v>
      </c>
      <c r="O34">
        <v>5010.8149400000002</v>
      </c>
      <c r="P34">
        <v>21.75</v>
      </c>
      <c r="Q34">
        <v>9461.7968799999999</v>
      </c>
      <c r="R34">
        <v>0.75863999999999998</v>
      </c>
      <c r="S34">
        <v>9461.7968799999999</v>
      </c>
      <c r="T34">
        <v>9.56</v>
      </c>
      <c r="U34">
        <v>9608.3574200000003</v>
      </c>
      <c r="V34">
        <v>0.51359999999999995</v>
      </c>
      <c r="W34">
        <v>9608.3574200000003</v>
      </c>
      <c r="X34">
        <v>21.02</v>
      </c>
      <c r="Y34">
        <v>2786.09229</v>
      </c>
      <c r="Z34">
        <v>0.29785</v>
      </c>
      <c r="AA34">
        <v>2786.09229</v>
      </c>
      <c r="AB34">
        <v>21.21</v>
      </c>
      <c r="AC34">
        <v>26867.0625</v>
      </c>
      <c r="AD34">
        <v>869.41809000000001</v>
      </c>
      <c r="AE34">
        <v>26867.0625</v>
      </c>
      <c r="AF34">
        <v>58.525419999999997</v>
      </c>
      <c r="AG34">
        <v>25.5</v>
      </c>
      <c r="AH34">
        <v>396.341677</v>
      </c>
      <c r="AI34">
        <v>36.278314000000002</v>
      </c>
      <c r="AJ34">
        <v>9354</v>
      </c>
      <c r="AK34">
        <v>12472</v>
      </c>
    </row>
    <row r="35" spans="1:37" x14ac:dyDescent="0.25">
      <c r="A35">
        <v>32043</v>
      </c>
      <c r="B35" t="s">
        <v>37</v>
      </c>
      <c r="C35">
        <v>34922</v>
      </c>
      <c r="D35">
        <v>27322</v>
      </c>
      <c r="E35" t="s">
        <v>72</v>
      </c>
      <c r="F35">
        <v>4</v>
      </c>
      <c r="G35">
        <v>115</v>
      </c>
      <c r="H35">
        <v>3.1949999999999999E-2</v>
      </c>
      <c r="I35">
        <v>15</v>
      </c>
      <c r="J35" t="s">
        <v>39</v>
      </c>
      <c r="K35">
        <v>3118</v>
      </c>
      <c r="L35">
        <v>0.1278</v>
      </c>
      <c r="M35">
        <v>4946.12842</v>
      </c>
      <c r="N35">
        <v>0.14421</v>
      </c>
      <c r="O35">
        <v>4946.12842</v>
      </c>
      <c r="P35">
        <v>21.75</v>
      </c>
      <c r="Q35">
        <v>9302.7656299999999</v>
      </c>
      <c r="R35">
        <v>0.74589000000000005</v>
      </c>
      <c r="S35">
        <v>9302.7656299999999</v>
      </c>
      <c r="T35">
        <v>9.73</v>
      </c>
      <c r="U35">
        <v>9291.5029300000006</v>
      </c>
      <c r="V35">
        <v>0.49665999999999999</v>
      </c>
      <c r="W35">
        <v>9291.5029300000006</v>
      </c>
      <c r="X35">
        <v>21.07</v>
      </c>
      <c r="Y35">
        <v>2798.3442399999999</v>
      </c>
      <c r="Z35">
        <v>0.29915999999999998</v>
      </c>
      <c r="AA35">
        <v>2798.3442399999999</v>
      </c>
      <c r="AB35">
        <v>21.21</v>
      </c>
      <c r="AC35">
        <v>26338.742190000001</v>
      </c>
      <c r="AD35">
        <v>841.52283</v>
      </c>
      <c r="AE35">
        <v>26338.742190000001</v>
      </c>
      <c r="AF35">
        <v>56.117519999999999</v>
      </c>
      <c r="AG35">
        <v>25.5</v>
      </c>
      <c r="AH35">
        <v>386.63046800000001</v>
      </c>
      <c r="AI35">
        <v>34.762438000000003</v>
      </c>
      <c r="AJ35">
        <v>9354</v>
      </c>
      <c r="AK35">
        <v>12472</v>
      </c>
    </row>
    <row r="36" spans="1:37" x14ac:dyDescent="0.25">
      <c r="A36">
        <v>32044</v>
      </c>
      <c r="B36" t="s">
        <v>37</v>
      </c>
      <c r="C36">
        <v>34923</v>
      </c>
      <c r="D36">
        <v>30800</v>
      </c>
      <c r="E36" t="s">
        <v>73</v>
      </c>
      <c r="F36">
        <v>4</v>
      </c>
      <c r="G36">
        <v>115</v>
      </c>
      <c r="H36">
        <v>3.2030000000000003E-2</v>
      </c>
      <c r="I36">
        <v>15</v>
      </c>
      <c r="J36" t="s">
        <v>39</v>
      </c>
      <c r="K36">
        <v>3118</v>
      </c>
      <c r="L36">
        <v>0.12812000000000001</v>
      </c>
      <c r="M36">
        <v>5236.3574200000003</v>
      </c>
      <c r="N36">
        <v>0.15267</v>
      </c>
      <c r="O36">
        <v>5236.3574200000003</v>
      </c>
      <c r="P36">
        <v>21.74</v>
      </c>
      <c r="Q36">
        <v>9118.3164099999995</v>
      </c>
      <c r="R36">
        <v>0.73109999999999997</v>
      </c>
      <c r="S36">
        <v>9118.3164099999995</v>
      </c>
      <c r="T36">
        <v>9.93</v>
      </c>
      <c r="U36">
        <v>9293.4765599999992</v>
      </c>
      <c r="V36">
        <v>0.49675999999999998</v>
      </c>
      <c r="W36">
        <v>9293.4765599999992</v>
      </c>
      <c r="X36">
        <v>21.07</v>
      </c>
      <c r="Y36">
        <v>2149.60815</v>
      </c>
      <c r="Z36">
        <v>0.22980999999999999</v>
      </c>
      <c r="AA36">
        <v>2149.60815</v>
      </c>
      <c r="AB36">
        <v>21.44</v>
      </c>
      <c r="AC36">
        <v>25797.757809999999</v>
      </c>
      <c r="AD36">
        <v>826.30224999999996</v>
      </c>
      <c r="AE36">
        <v>25797.757809999999</v>
      </c>
      <c r="AF36">
        <v>54.465739999999997</v>
      </c>
      <c r="AG36">
        <v>25.5</v>
      </c>
      <c r="AH36">
        <v>360.91163799999998</v>
      </c>
      <c r="AI36">
        <v>32.623229000000002</v>
      </c>
      <c r="AJ36">
        <v>9354</v>
      </c>
      <c r="AK36">
        <v>12472</v>
      </c>
    </row>
    <row r="37" spans="1:37" x14ac:dyDescent="0.25">
      <c r="A37">
        <v>32045</v>
      </c>
      <c r="B37" t="s">
        <v>37</v>
      </c>
      <c r="C37">
        <v>34924</v>
      </c>
      <c r="D37">
        <v>30435</v>
      </c>
      <c r="E37" t="s">
        <v>74</v>
      </c>
      <c r="F37">
        <v>4</v>
      </c>
      <c r="G37">
        <v>115</v>
      </c>
      <c r="H37">
        <v>3.2870000000000003E-2</v>
      </c>
      <c r="I37">
        <v>15</v>
      </c>
      <c r="J37" t="s">
        <v>39</v>
      </c>
      <c r="K37">
        <v>3118</v>
      </c>
      <c r="L37">
        <v>0.13150000000000001</v>
      </c>
      <c r="M37">
        <v>5039.1308600000002</v>
      </c>
      <c r="N37">
        <v>0.14692</v>
      </c>
      <c r="O37">
        <v>5039.1308600000002</v>
      </c>
      <c r="P37">
        <v>21.75</v>
      </c>
      <c r="Q37">
        <v>8853.4033199999994</v>
      </c>
      <c r="R37">
        <v>0.70986000000000005</v>
      </c>
      <c r="S37">
        <v>8853.4033199999994</v>
      </c>
      <c r="T37">
        <v>10.220000000000001</v>
      </c>
      <c r="U37">
        <v>9006.3349600000001</v>
      </c>
      <c r="V37">
        <v>0.48142000000000001</v>
      </c>
      <c r="W37">
        <v>9006.3349600000001</v>
      </c>
      <c r="X37">
        <v>21.12</v>
      </c>
      <c r="Y37">
        <v>2051.6379400000001</v>
      </c>
      <c r="Z37">
        <v>0.21933</v>
      </c>
      <c r="AA37">
        <v>2051.6379400000001</v>
      </c>
      <c r="AB37">
        <v>21.47</v>
      </c>
      <c r="AC37">
        <v>24950.507809999999</v>
      </c>
      <c r="AD37">
        <v>820.23577999999998</v>
      </c>
      <c r="AE37">
        <v>24950.507809999999</v>
      </c>
      <c r="AF37">
        <v>53.255429999999997</v>
      </c>
      <c r="AG37">
        <v>25.5</v>
      </c>
      <c r="AH37">
        <v>358.448688</v>
      </c>
      <c r="AI37">
        <v>31.615694000000001</v>
      </c>
      <c r="AJ37">
        <v>9354</v>
      </c>
      <c r="AK37">
        <v>12472</v>
      </c>
    </row>
    <row r="38" spans="1:37" x14ac:dyDescent="0.25">
      <c r="A38">
        <v>32046</v>
      </c>
      <c r="B38" t="s">
        <v>37</v>
      </c>
      <c r="C38">
        <v>34925</v>
      </c>
      <c r="D38">
        <v>30802</v>
      </c>
      <c r="E38" t="s">
        <v>75</v>
      </c>
      <c r="F38">
        <v>4</v>
      </c>
      <c r="G38">
        <v>115</v>
      </c>
      <c r="H38">
        <v>3.0089999999999999E-2</v>
      </c>
      <c r="I38">
        <v>15</v>
      </c>
      <c r="J38" t="s">
        <v>39</v>
      </c>
      <c r="K38">
        <v>3118</v>
      </c>
      <c r="L38">
        <v>0.12035999999999999</v>
      </c>
      <c r="M38">
        <v>4437.2324200000003</v>
      </c>
      <c r="N38">
        <v>0.12937000000000001</v>
      </c>
      <c r="O38">
        <v>4437.2324200000003</v>
      </c>
      <c r="P38">
        <v>21.77</v>
      </c>
      <c r="Q38">
        <v>8611.8115199999993</v>
      </c>
      <c r="R38">
        <v>0.69049000000000005</v>
      </c>
      <c r="S38">
        <v>8611.8115199999993</v>
      </c>
      <c r="T38">
        <v>10.48</v>
      </c>
      <c r="U38">
        <v>8165.6377000000002</v>
      </c>
      <c r="V38">
        <v>0.43647999999999998</v>
      </c>
      <c r="W38">
        <v>8165.6377000000002</v>
      </c>
      <c r="X38">
        <v>21.24</v>
      </c>
      <c r="Y38">
        <v>1704.61536</v>
      </c>
      <c r="Z38">
        <v>0.18223</v>
      </c>
      <c r="AA38">
        <v>1704.61536</v>
      </c>
      <c r="AB38">
        <v>21.57</v>
      </c>
      <c r="AC38">
        <v>22919.296880000002</v>
      </c>
      <c r="AD38">
        <v>689.64166</v>
      </c>
      <c r="AE38">
        <v>22919.296880000002</v>
      </c>
      <c r="AF38">
        <v>44.805050000000001</v>
      </c>
      <c r="AG38">
        <v>25.5</v>
      </c>
      <c r="AH38">
        <v>310.42129</v>
      </c>
      <c r="AI38">
        <v>27.104016999999999</v>
      </c>
      <c r="AJ38">
        <v>9354</v>
      </c>
      <c r="AK38">
        <v>12472</v>
      </c>
    </row>
    <row r="39" spans="1:37" x14ac:dyDescent="0.25">
      <c r="A39">
        <v>32047</v>
      </c>
      <c r="B39" t="s">
        <v>37</v>
      </c>
      <c r="C39">
        <v>34926</v>
      </c>
      <c r="D39">
        <v>30439</v>
      </c>
      <c r="E39" t="s">
        <v>76</v>
      </c>
      <c r="F39">
        <v>4</v>
      </c>
      <c r="G39">
        <v>115</v>
      </c>
      <c r="H39">
        <v>3.2640000000000002E-2</v>
      </c>
      <c r="I39">
        <v>15</v>
      </c>
      <c r="J39" t="s">
        <v>39</v>
      </c>
      <c r="K39">
        <v>3118</v>
      </c>
      <c r="L39">
        <v>0.13058</v>
      </c>
      <c r="M39">
        <v>4826.5078100000001</v>
      </c>
      <c r="N39">
        <v>0.14072000000000001</v>
      </c>
      <c r="O39">
        <v>4826.5078100000001</v>
      </c>
      <c r="P39">
        <v>21.76</v>
      </c>
      <c r="Q39">
        <v>9033.7138699999996</v>
      </c>
      <c r="R39">
        <v>0.72431999999999996</v>
      </c>
      <c r="S39">
        <v>9033.7138699999996</v>
      </c>
      <c r="T39">
        <v>10.02</v>
      </c>
      <c r="U39">
        <v>8445.2197300000007</v>
      </c>
      <c r="V39">
        <v>0.45141999999999999</v>
      </c>
      <c r="W39">
        <v>8445.2197300000007</v>
      </c>
      <c r="X39">
        <v>21.2</v>
      </c>
      <c r="Y39">
        <v>1844.34473</v>
      </c>
      <c r="Z39">
        <v>0.19717000000000001</v>
      </c>
      <c r="AA39">
        <v>1844.34473</v>
      </c>
      <c r="AB39">
        <v>21.53</v>
      </c>
      <c r="AC39">
        <v>24149.785159999999</v>
      </c>
      <c r="AD39">
        <v>788.35913000000005</v>
      </c>
      <c r="AE39">
        <v>24149.785159999999</v>
      </c>
      <c r="AF39">
        <v>52.472799999999999</v>
      </c>
      <c r="AG39">
        <v>25.5</v>
      </c>
      <c r="AH39">
        <v>355.059821</v>
      </c>
      <c r="AI39">
        <v>32.223255999999999</v>
      </c>
      <c r="AJ39">
        <v>9354</v>
      </c>
      <c r="AK39">
        <v>12472</v>
      </c>
    </row>
    <row r="40" spans="1:37" x14ac:dyDescent="0.25">
      <c r="K40">
        <f>AVERAGE(K2:K39)</f>
        <v>3405</v>
      </c>
      <c r="L40">
        <f t="shared" ref="L40:AK40" si="0">AVERAGE(L2:L39)</f>
        <v>0.13743131578947362</v>
      </c>
      <c r="M40">
        <f t="shared" si="0"/>
        <v>4564.5136276315798</v>
      </c>
      <c r="N40">
        <f t="shared" si="0"/>
        <v>0.12449315789473679</v>
      </c>
      <c r="O40">
        <f t="shared" si="0"/>
        <v>4564.5136276315798</v>
      </c>
      <c r="P40">
        <f t="shared" si="0"/>
        <v>21.776578947368421</v>
      </c>
      <c r="Q40">
        <f t="shared" si="0"/>
        <v>8089.7454907894698</v>
      </c>
      <c r="R40">
        <f t="shared" si="0"/>
        <v>0.60838105263157904</v>
      </c>
      <c r="S40">
        <f t="shared" si="0"/>
        <v>8089.7454907894698</v>
      </c>
      <c r="T40">
        <f t="shared" si="0"/>
        <v>12.259473684210528</v>
      </c>
      <c r="U40">
        <f t="shared" si="0"/>
        <v>10052.461221052632</v>
      </c>
      <c r="V40">
        <f t="shared" si="0"/>
        <v>0.49445973684210509</v>
      </c>
      <c r="W40">
        <f t="shared" si="0"/>
        <v>10052.461221052632</v>
      </c>
      <c r="X40">
        <f t="shared" si="0"/>
        <v>21.051842105263159</v>
      </c>
      <c r="Y40">
        <f t="shared" si="0"/>
        <v>4490.7779092105266</v>
      </c>
      <c r="Z40">
        <f t="shared" si="0"/>
        <v>0.42711736842105275</v>
      </c>
      <c r="AA40">
        <f t="shared" si="0"/>
        <v>4490.7779092105266</v>
      </c>
      <c r="AB40">
        <f t="shared" si="0"/>
        <v>18.600263157894744</v>
      </c>
      <c r="AC40">
        <f t="shared" si="0"/>
        <v>27197.498355789467</v>
      </c>
      <c r="AD40">
        <f t="shared" si="0"/>
        <v>854.45677105263155</v>
      </c>
      <c r="AE40">
        <f t="shared" si="0"/>
        <v>27197.498355789467</v>
      </c>
      <c r="AF40">
        <f t="shared" si="0"/>
        <v>52.534632631578937</v>
      </c>
      <c r="AG40">
        <f t="shared" si="0"/>
        <v>25.5</v>
      </c>
      <c r="AH40">
        <f t="shared" si="0"/>
        <v>395.17882618421055</v>
      </c>
      <c r="AI40">
        <f t="shared" si="0"/>
        <v>30.931824447368417</v>
      </c>
      <c r="AJ40">
        <f t="shared" si="0"/>
        <v>10215</v>
      </c>
      <c r="AK40">
        <f t="shared" si="0"/>
        <v>13620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40"/>
  <sheetViews>
    <sheetView topLeftCell="AG10" workbookViewId="0">
      <selection activeCell="EY41" sqref="EY41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6.5703125" bestFit="1" customWidth="1"/>
    <col min="6" max="6" width="7.42578125" bestFit="1" customWidth="1"/>
    <col min="7" max="7" width="7.7109375" bestFit="1" customWidth="1"/>
    <col min="8" max="8" width="7" bestFit="1" customWidth="1"/>
    <col min="9" max="9" width="7.28515625" bestFit="1" customWidth="1"/>
    <col min="10" max="10" width="6.140625" bestFit="1" customWidth="1"/>
    <col min="11" max="11" width="9.7109375" bestFit="1" customWidth="1"/>
    <col min="12" max="12" width="6.28515625" bestFit="1" customWidth="1"/>
    <col min="13" max="13" width="8" bestFit="1" customWidth="1"/>
    <col min="14" max="14" width="7.85546875" bestFit="1" customWidth="1"/>
    <col min="15" max="15" width="8" bestFit="1" customWidth="1"/>
    <col min="16" max="16" width="9.85546875" bestFit="1" customWidth="1"/>
    <col min="17" max="17" width="10.5703125" bestFit="1" customWidth="1"/>
    <col min="18" max="18" width="10.85546875" bestFit="1" customWidth="1"/>
    <col min="19" max="19" width="9" bestFit="1" customWidth="1"/>
    <col min="21" max="21" width="10.5703125" bestFit="1" customWidth="1"/>
    <col min="22" max="22" width="6.85546875" bestFit="1" customWidth="1"/>
    <col min="23" max="23" width="9.85546875" bestFit="1" customWidth="1"/>
    <col min="24" max="24" width="11.140625" bestFit="1" customWidth="1"/>
    <col min="25" max="25" width="8.5703125" bestFit="1" customWidth="1"/>
    <col min="26" max="26" width="8.28515625" bestFit="1" customWidth="1"/>
    <col min="27" max="27" width="6.7109375" bestFit="1" customWidth="1"/>
    <col min="28" max="28" width="12.7109375" bestFit="1" customWidth="1"/>
    <col min="29" max="29" width="9" bestFit="1" customWidth="1"/>
    <col min="30" max="30" width="6.5703125" bestFit="1" customWidth="1"/>
    <col min="31" max="31" width="6.7109375" bestFit="1" customWidth="1"/>
    <col min="32" max="32" width="6.85546875" bestFit="1" customWidth="1"/>
    <col min="33" max="33" width="4.5703125" bestFit="1" customWidth="1"/>
    <col min="34" max="34" width="9.7109375" bestFit="1" customWidth="1"/>
    <col min="35" max="35" width="11" bestFit="1" customWidth="1"/>
    <col min="36" max="37" width="8" bestFit="1" customWidth="1"/>
    <col min="38" max="38" width="9" bestFit="1" customWidth="1"/>
    <col min="39" max="39" width="10" bestFit="1" customWidth="1"/>
    <col min="40" max="40" width="9" bestFit="1" customWidth="1"/>
    <col min="41" max="42" width="10" bestFit="1" customWidth="1"/>
    <col min="43" max="48" width="11" bestFit="1" customWidth="1"/>
    <col min="49" max="49" width="10" bestFit="1" customWidth="1"/>
    <col min="50" max="51" width="11" bestFit="1" customWidth="1"/>
    <col min="52" max="53" width="10" bestFit="1" customWidth="1"/>
    <col min="54" max="54" width="11" bestFit="1" customWidth="1"/>
    <col min="55" max="55" width="9" bestFit="1" customWidth="1"/>
    <col min="56" max="60" width="10" bestFit="1" customWidth="1"/>
    <col min="61" max="61" width="11" bestFit="1" customWidth="1"/>
    <col min="62" max="63" width="10" bestFit="1" customWidth="1"/>
    <col min="64" max="86" width="6.28515625" bestFit="1" customWidth="1"/>
    <col min="87" max="87" width="11" bestFit="1" customWidth="1"/>
    <col min="88" max="89" width="10" bestFit="1" customWidth="1"/>
    <col min="90" max="95" width="11" bestFit="1" customWidth="1"/>
    <col min="96" max="96" width="10" bestFit="1" customWidth="1"/>
    <col min="97" max="98" width="11" bestFit="1" customWidth="1"/>
    <col min="99" max="100" width="10" bestFit="1" customWidth="1"/>
    <col min="101" max="101" width="11" bestFit="1" customWidth="1"/>
    <col min="102" max="102" width="9" bestFit="1" customWidth="1"/>
    <col min="103" max="107" width="10" bestFit="1" customWidth="1"/>
    <col min="108" max="108" width="11" bestFit="1" customWidth="1"/>
    <col min="109" max="110" width="10" bestFit="1" customWidth="1"/>
    <col min="111" max="133" width="7.28515625" bestFit="1" customWidth="1"/>
    <col min="134" max="134" width="6" bestFit="1" customWidth="1"/>
    <col min="135" max="135" width="6.42578125" bestFit="1" customWidth="1"/>
    <col min="136" max="136" width="11.5703125" bestFit="1" customWidth="1"/>
    <col min="137" max="137" width="11" bestFit="1" customWidth="1"/>
    <col min="138" max="138" width="8.140625" bestFit="1" customWidth="1"/>
    <col min="139" max="139" width="8" bestFit="1" customWidth="1"/>
    <col min="140" max="140" width="11" bestFit="1" customWidth="1"/>
    <col min="141" max="141" width="10.7109375" bestFit="1" customWidth="1"/>
    <col min="142" max="142" width="12" bestFit="1" customWidth="1"/>
    <col min="143" max="143" width="8.28515625" bestFit="1" customWidth="1"/>
    <col min="144" max="144" width="8" bestFit="1" customWidth="1"/>
    <col min="145" max="145" width="12" bestFit="1" customWidth="1"/>
    <col min="146" max="146" width="10.85546875" bestFit="1" customWidth="1"/>
    <col min="147" max="147" width="11.7109375" bestFit="1" customWidth="1"/>
    <col min="148" max="148" width="11" bestFit="1" customWidth="1"/>
    <col min="149" max="149" width="8.28515625" bestFit="1" customWidth="1"/>
    <col min="150" max="150" width="8" bestFit="1" customWidth="1"/>
    <col min="151" max="151" width="11" bestFit="1" customWidth="1"/>
    <col min="152" max="152" width="10.85546875" bestFit="1" customWidth="1"/>
    <col min="153" max="153" width="11.7109375" bestFit="1" customWidth="1"/>
    <col min="154" max="154" width="12" bestFit="1" customWidth="1"/>
    <col min="155" max="155" width="10" bestFit="1" customWidth="1"/>
    <col min="156" max="156" width="12" bestFit="1" customWidth="1"/>
    <col min="157" max="157" width="12.140625" bestFit="1" customWidth="1"/>
  </cols>
  <sheetData>
    <row r="1" spans="1:157" x14ac:dyDescent="0.25">
      <c r="A1" t="s">
        <v>0</v>
      </c>
      <c r="B1" t="s">
        <v>94</v>
      </c>
      <c r="C1" t="s">
        <v>2</v>
      </c>
      <c r="D1" t="s">
        <v>3</v>
      </c>
      <c r="E1" t="s">
        <v>5</v>
      </c>
      <c r="F1" t="s">
        <v>95</v>
      </c>
      <c r="G1" t="s">
        <v>96</v>
      </c>
      <c r="H1" t="s">
        <v>97</v>
      </c>
      <c r="I1" t="s">
        <v>98</v>
      </c>
      <c r="J1" t="s">
        <v>6</v>
      </c>
      <c r="K1" t="s">
        <v>7</v>
      </c>
      <c r="L1" t="s">
        <v>8</v>
      </c>
      <c r="M1" t="s">
        <v>99</v>
      </c>
      <c r="N1" t="s">
        <v>100</v>
      </c>
      <c r="O1" t="s">
        <v>101</v>
      </c>
      <c r="P1" t="s">
        <v>102</v>
      </c>
      <c r="Q1" t="s">
        <v>103</v>
      </c>
      <c r="R1" t="s">
        <v>9</v>
      </c>
      <c r="S1" t="s">
        <v>104</v>
      </c>
      <c r="T1" t="s">
        <v>105</v>
      </c>
      <c r="U1" t="s">
        <v>106</v>
      </c>
      <c r="V1" t="s">
        <v>107</v>
      </c>
      <c r="W1" t="s">
        <v>108</v>
      </c>
      <c r="X1" t="s">
        <v>109</v>
      </c>
      <c r="Y1" t="s">
        <v>110</v>
      </c>
      <c r="Z1" t="s">
        <v>111</v>
      </c>
      <c r="AA1" t="s">
        <v>112</v>
      </c>
      <c r="AB1" t="s">
        <v>113</v>
      </c>
      <c r="AC1" t="s">
        <v>114</v>
      </c>
      <c r="AD1" t="s">
        <v>115</v>
      </c>
      <c r="AE1" t="s">
        <v>77</v>
      </c>
      <c r="AF1" t="s">
        <v>10</v>
      </c>
      <c r="AG1" t="s">
        <v>78</v>
      </c>
      <c r="AH1" t="s">
        <v>11</v>
      </c>
      <c r="AI1" t="s">
        <v>12</v>
      </c>
      <c r="AJ1" t="s">
        <v>116</v>
      </c>
      <c r="AK1" t="s">
        <v>13</v>
      </c>
      <c r="AL1" t="s">
        <v>117</v>
      </c>
      <c r="AM1" t="s">
        <v>118</v>
      </c>
      <c r="AN1" t="s">
        <v>119</v>
      </c>
      <c r="AO1" t="s">
        <v>120</v>
      </c>
      <c r="AP1" t="s">
        <v>121</v>
      </c>
      <c r="AQ1" t="s">
        <v>122</v>
      </c>
      <c r="AR1" t="s">
        <v>123</v>
      </c>
      <c r="AS1" t="s">
        <v>124</v>
      </c>
      <c r="AT1" t="s">
        <v>125</v>
      </c>
      <c r="AU1" t="s">
        <v>126</v>
      </c>
      <c r="AV1" t="s">
        <v>127</v>
      </c>
      <c r="AW1" t="s">
        <v>128</v>
      </c>
      <c r="AX1" t="s">
        <v>129</v>
      </c>
      <c r="AY1" t="s">
        <v>130</v>
      </c>
      <c r="AZ1" t="s">
        <v>131</v>
      </c>
      <c r="BA1" t="s">
        <v>132</v>
      </c>
      <c r="BB1" t="s">
        <v>133</v>
      </c>
      <c r="BC1" t="s">
        <v>134</v>
      </c>
      <c r="BD1" t="s">
        <v>135</v>
      </c>
      <c r="BE1" t="s">
        <v>136</v>
      </c>
      <c r="BF1" t="s">
        <v>137</v>
      </c>
      <c r="BG1" t="s">
        <v>138</v>
      </c>
      <c r="BH1" t="s">
        <v>139</v>
      </c>
      <c r="BI1" t="s">
        <v>140</v>
      </c>
      <c r="BJ1" t="s">
        <v>141</v>
      </c>
      <c r="BK1" t="s">
        <v>142</v>
      </c>
      <c r="BL1" t="s">
        <v>143</v>
      </c>
      <c r="BM1" t="s">
        <v>144</v>
      </c>
      <c r="BN1" t="s">
        <v>145</v>
      </c>
      <c r="BO1" t="s">
        <v>146</v>
      </c>
      <c r="BP1" t="s">
        <v>147</v>
      </c>
      <c r="BQ1" t="s">
        <v>148</v>
      </c>
      <c r="BR1" t="s">
        <v>149</v>
      </c>
      <c r="BS1" t="s">
        <v>150</v>
      </c>
      <c r="BT1" t="s">
        <v>151</v>
      </c>
      <c r="BU1" t="s">
        <v>152</v>
      </c>
      <c r="BV1" t="s">
        <v>153</v>
      </c>
      <c r="BW1" t="s">
        <v>154</v>
      </c>
      <c r="BX1" t="s">
        <v>155</v>
      </c>
      <c r="BY1" t="s">
        <v>156</v>
      </c>
      <c r="BZ1" t="s">
        <v>157</v>
      </c>
      <c r="CA1" t="s">
        <v>158</v>
      </c>
      <c r="CB1" t="s">
        <v>159</v>
      </c>
      <c r="CC1" t="s">
        <v>160</v>
      </c>
      <c r="CD1" t="s">
        <v>161</v>
      </c>
      <c r="CE1" t="s">
        <v>162</v>
      </c>
      <c r="CF1" t="s">
        <v>163</v>
      </c>
      <c r="CG1" t="s">
        <v>164</v>
      </c>
      <c r="CH1" t="s">
        <v>165</v>
      </c>
      <c r="CI1" t="s">
        <v>14</v>
      </c>
      <c r="CJ1" t="s">
        <v>166</v>
      </c>
      <c r="CK1" t="s">
        <v>167</v>
      </c>
      <c r="CL1" t="s">
        <v>168</v>
      </c>
      <c r="CM1" t="s">
        <v>169</v>
      </c>
      <c r="CN1" t="s">
        <v>170</v>
      </c>
      <c r="CO1" t="s">
        <v>171</v>
      </c>
      <c r="CP1" t="s">
        <v>172</v>
      </c>
      <c r="CQ1" t="s">
        <v>173</v>
      </c>
      <c r="CR1" t="s">
        <v>174</v>
      </c>
      <c r="CS1" t="s">
        <v>175</v>
      </c>
      <c r="CT1" t="s">
        <v>176</v>
      </c>
      <c r="CU1" t="s">
        <v>177</v>
      </c>
      <c r="CV1" t="s">
        <v>178</v>
      </c>
      <c r="CW1" t="s">
        <v>179</v>
      </c>
      <c r="CX1" t="s">
        <v>180</v>
      </c>
      <c r="CY1" t="s">
        <v>181</v>
      </c>
      <c r="CZ1" t="s">
        <v>182</v>
      </c>
      <c r="DA1" t="s">
        <v>183</v>
      </c>
      <c r="DB1" t="s">
        <v>184</v>
      </c>
      <c r="DC1" t="s">
        <v>185</v>
      </c>
      <c r="DD1" t="s">
        <v>186</v>
      </c>
      <c r="DE1" t="s">
        <v>187</v>
      </c>
      <c r="DF1" t="s">
        <v>188</v>
      </c>
      <c r="DG1" t="s">
        <v>189</v>
      </c>
      <c r="DH1" t="s">
        <v>190</v>
      </c>
      <c r="DI1" t="s">
        <v>191</v>
      </c>
      <c r="DJ1" t="s">
        <v>192</v>
      </c>
      <c r="DK1" t="s">
        <v>193</v>
      </c>
      <c r="DL1" t="s">
        <v>194</v>
      </c>
      <c r="DM1" t="s">
        <v>195</v>
      </c>
      <c r="DN1" t="s">
        <v>196</v>
      </c>
      <c r="DO1" t="s">
        <v>197</v>
      </c>
      <c r="DP1" t="s">
        <v>198</v>
      </c>
      <c r="DQ1" t="s">
        <v>199</v>
      </c>
      <c r="DR1" t="s">
        <v>200</v>
      </c>
      <c r="DS1" t="s">
        <v>201</v>
      </c>
      <c r="DT1" t="s">
        <v>202</v>
      </c>
      <c r="DU1" t="s">
        <v>203</v>
      </c>
      <c r="DV1" t="s">
        <v>204</v>
      </c>
      <c r="DW1" t="s">
        <v>205</v>
      </c>
      <c r="DX1" t="s">
        <v>206</v>
      </c>
      <c r="DY1" t="s">
        <v>207</v>
      </c>
      <c r="DZ1" t="s">
        <v>208</v>
      </c>
      <c r="EA1" t="s">
        <v>209</v>
      </c>
      <c r="EB1" t="s">
        <v>210</v>
      </c>
      <c r="EC1" t="s">
        <v>211</v>
      </c>
      <c r="ED1" t="s">
        <v>212</v>
      </c>
      <c r="EE1" t="s">
        <v>213</v>
      </c>
      <c r="EF1" t="s">
        <v>15</v>
      </c>
      <c r="EG1" t="s">
        <v>16</v>
      </c>
      <c r="EH1" t="s">
        <v>214</v>
      </c>
      <c r="EI1" t="s">
        <v>17</v>
      </c>
      <c r="EJ1" t="s">
        <v>18</v>
      </c>
      <c r="EK1" t="s">
        <v>19</v>
      </c>
      <c r="EL1" t="s">
        <v>20</v>
      </c>
      <c r="EM1" t="s">
        <v>215</v>
      </c>
      <c r="EN1" t="s">
        <v>21</v>
      </c>
      <c r="EO1" t="s">
        <v>22</v>
      </c>
      <c r="EP1" t="s">
        <v>23</v>
      </c>
      <c r="EQ1" t="s">
        <v>216</v>
      </c>
      <c r="ER1" t="s">
        <v>24</v>
      </c>
      <c r="ES1" t="s">
        <v>217</v>
      </c>
      <c r="ET1" t="s">
        <v>25</v>
      </c>
      <c r="EU1" t="s">
        <v>26</v>
      </c>
      <c r="EV1" t="s">
        <v>27</v>
      </c>
      <c r="EW1" t="s">
        <v>218</v>
      </c>
      <c r="EX1" t="s">
        <v>28</v>
      </c>
      <c r="EY1" t="s">
        <v>29</v>
      </c>
      <c r="EZ1" t="s">
        <v>30</v>
      </c>
      <c r="FA1" t="s">
        <v>219</v>
      </c>
    </row>
    <row r="2" spans="1:157" x14ac:dyDescent="0.25">
      <c r="A2">
        <v>36759</v>
      </c>
      <c r="B2" t="s">
        <v>37</v>
      </c>
      <c r="C2">
        <v>27322</v>
      </c>
      <c r="D2">
        <v>34923</v>
      </c>
      <c r="E2">
        <v>5</v>
      </c>
      <c r="F2">
        <v>0</v>
      </c>
      <c r="G2">
        <v>0</v>
      </c>
      <c r="H2">
        <v>0</v>
      </c>
      <c r="I2">
        <v>0</v>
      </c>
      <c r="J2">
        <v>115</v>
      </c>
      <c r="K2">
        <v>2.9909999999999999E-2</v>
      </c>
      <c r="L2">
        <v>15</v>
      </c>
      <c r="M2">
        <v>0</v>
      </c>
      <c r="N2">
        <v>0</v>
      </c>
      <c r="O2">
        <v>0</v>
      </c>
      <c r="P2">
        <v>1</v>
      </c>
      <c r="Q2">
        <v>1</v>
      </c>
      <c r="R2" t="s">
        <v>39</v>
      </c>
      <c r="S2">
        <v>79</v>
      </c>
      <c r="T2">
        <v>0</v>
      </c>
      <c r="U2">
        <v>2550</v>
      </c>
      <c r="V2">
        <v>0</v>
      </c>
      <c r="W2">
        <v>0</v>
      </c>
      <c r="X2">
        <v>0</v>
      </c>
      <c r="Y2">
        <v>0</v>
      </c>
      <c r="Z2">
        <v>0</v>
      </c>
      <c r="AA2">
        <v>5</v>
      </c>
      <c r="AB2">
        <v>0</v>
      </c>
      <c r="AC2">
        <v>0</v>
      </c>
      <c r="AD2">
        <v>24</v>
      </c>
      <c r="AE2">
        <v>35200</v>
      </c>
      <c r="AF2">
        <v>3897</v>
      </c>
      <c r="AG2">
        <v>19</v>
      </c>
      <c r="AH2">
        <v>0.14954999999999999</v>
      </c>
      <c r="AI2">
        <v>4814.0688499999997</v>
      </c>
      <c r="AJ2">
        <v>7.4779999999999999E-2</v>
      </c>
      <c r="AK2">
        <v>0.1123</v>
      </c>
      <c r="AL2">
        <v>23.999369999999999</v>
      </c>
      <c r="AM2">
        <v>703.66547000000003</v>
      </c>
      <c r="AN2">
        <v>29.47777</v>
      </c>
      <c r="AO2">
        <v>142.14922999999999</v>
      </c>
      <c r="AP2">
        <v>303.07825000000003</v>
      </c>
      <c r="AQ2">
        <v>3995.3640099999998</v>
      </c>
      <c r="AR2">
        <v>875.96252000000004</v>
      </c>
      <c r="AS2">
        <v>3146.9167499999999</v>
      </c>
      <c r="AT2">
        <v>1884.6554000000001</v>
      </c>
      <c r="AU2">
        <v>3116.8239699999999</v>
      </c>
      <c r="AV2">
        <v>3894.6142599999998</v>
      </c>
      <c r="AW2">
        <v>118.01194</v>
      </c>
      <c r="AX2">
        <v>833.72058000000004</v>
      </c>
      <c r="AY2">
        <v>735.48528999999996</v>
      </c>
      <c r="AZ2">
        <v>534.17273</v>
      </c>
      <c r="BA2">
        <v>781.93670999999995</v>
      </c>
      <c r="BB2">
        <v>973.45441000000005</v>
      </c>
      <c r="BC2">
        <v>36.809919999999998</v>
      </c>
      <c r="BD2">
        <v>264.65579000000002</v>
      </c>
      <c r="BE2">
        <v>191.79096999999999</v>
      </c>
      <c r="BF2">
        <v>149.23339999999999</v>
      </c>
      <c r="BG2">
        <v>235.35414</v>
      </c>
      <c r="BH2">
        <v>233.12774999999999</v>
      </c>
      <c r="BI2">
        <v>563.21582000000001</v>
      </c>
      <c r="BJ2">
        <v>232.14438999999999</v>
      </c>
      <c r="BK2">
        <v>282.69562000000002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BX2">
        <v>0</v>
      </c>
      <c r="BY2">
        <v>0</v>
      </c>
      <c r="BZ2">
        <v>0</v>
      </c>
      <c r="CA2">
        <v>0</v>
      </c>
      <c r="CB2">
        <v>0</v>
      </c>
      <c r="CC2">
        <v>0</v>
      </c>
      <c r="CD2">
        <v>0</v>
      </c>
      <c r="CE2">
        <v>0</v>
      </c>
      <c r="CF2">
        <v>0</v>
      </c>
      <c r="CG2">
        <v>0</v>
      </c>
      <c r="CH2">
        <v>0</v>
      </c>
      <c r="CI2">
        <v>4814.0688499999997</v>
      </c>
      <c r="CJ2">
        <v>142.14922999999999</v>
      </c>
      <c r="CK2">
        <v>303.07825000000003</v>
      </c>
      <c r="CL2">
        <v>3995.3640099999998</v>
      </c>
      <c r="CM2">
        <v>875.96252000000004</v>
      </c>
      <c r="CN2">
        <v>3146.9167499999999</v>
      </c>
      <c r="CO2">
        <v>1884.6554000000001</v>
      </c>
      <c r="CP2">
        <v>3116.8239699999999</v>
      </c>
      <c r="CQ2">
        <v>3894.6142599999998</v>
      </c>
      <c r="CR2">
        <v>118.01194</v>
      </c>
      <c r="CS2">
        <v>833.72058000000004</v>
      </c>
      <c r="CT2">
        <v>735.48528999999996</v>
      </c>
      <c r="CU2">
        <v>534.17273</v>
      </c>
      <c r="CV2">
        <v>781.93670999999995</v>
      </c>
      <c r="CW2">
        <v>973.45441000000005</v>
      </c>
      <c r="CX2">
        <v>36.809919999999998</v>
      </c>
      <c r="CY2">
        <v>264.65579000000002</v>
      </c>
      <c r="CZ2">
        <v>191.79096999999999</v>
      </c>
      <c r="DA2">
        <v>149.23339999999999</v>
      </c>
      <c r="DB2">
        <v>235.35414</v>
      </c>
      <c r="DC2">
        <v>233.12774999999999</v>
      </c>
      <c r="DD2">
        <v>563.21582000000001</v>
      </c>
      <c r="DE2">
        <v>232.14438999999999</v>
      </c>
      <c r="DF2">
        <v>282.69562000000002</v>
      </c>
      <c r="DG2">
        <v>0</v>
      </c>
      <c r="DH2">
        <v>0</v>
      </c>
      <c r="DI2">
        <v>0</v>
      </c>
      <c r="DJ2">
        <v>0</v>
      </c>
      <c r="DK2">
        <v>0</v>
      </c>
      <c r="DL2">
        <v>0</v>
      </c>
      <c r="DM2">
        <v>0</v>
      </c>
      <c r="DN2">
        <v>0</v>
      </c>
      <c r="DO2">
        <v>0</v>
      </c>
      <c r="DP2">
        <v>0</v>
      </c>
      <c r="DQ2">
        <v>0</v>
      </c>
      <c r="DR2">
        <v>0</v>
      </c>
      <c r="DS2">
        <v>0</v>
      </c>
      <c r="DT2">
        <v>0</v>
      </c>
      <c r="DU2">
        <v>0</v>
      </c>
      <c r="DV2">
        <v>0</v>
      </c>
      <c r="DW2">
        <v>0</v>
      </c>
      <c r="DX2">
        <v>0</v>
      </c>
      <c r="DY2">
        <v>0</v>
      </c>
      <c r="DZ2">
        <v>0</v>
      </c>
      <c r="EA2">
        <v>0</v>
      </c>
      <c r="EB2">
        <v>0</v>
      </c>
      <c r="EC2">
        <v>0</v>
      </c>
      <c r="ED2">
        <v>81837</v>
      </c>
      <c r="EE2">
        <v>24</v>
      </c>
      <c r="EF2">
        <v>21.79</v>
      </c>
      <c r="EG2">
        <v>8449.5507799999996</v>
      </c>
      <c r="EH2">
        <v>7.5810000000000002E-2</v>
      </c>
      <c r="EI2">
        <v>0.54205000000000003</v>
      </c>
      <c r="EJ2">
        <v>8449.5507799999996</v>
      </c>
      <c r="EK2">
        <v>12.46</v>
      </c>
      <c r="EL2">
        <v>8231.4111300000004</v>
      </c>
      <c r="EM2">
        <v>7.4870000000000006E-2</v>
      </c>
      <c r="EN2">
        <v>0.35204000000000002</v>
      </c>
      <c r="EO2">
        <v>8231.4111300000004</v>
      </c>
      <c r="EP2">
        <v>21.43</v>
      </c>
      <c r="EQ2">
        <v>8.3739999999999995E-2</v>
      </c>
      <c r="ER2">
        <v>2030.34302</v>
      </c>
      <c r="ES2">
        <v>7.4779999999999999E-2</v>
      </c>
      <c r="ET2">
        <v>0.17366999999999999</v>
      </c>
      <c r="EU2">
        <v>2030.34302</v>
      </c>
      <c r="EV2">
        <v>21.59</v>
      </c>
      <c r="EW2">
        <v>8.3119999999999999E-2</v>
      </c>
      <c r="EX2">
        <v>23525.373049999998</v>
      </c>
      <c r="EY2">
        <v>703.66547000000003</v>
      </c>
      <c r="EZ2">
        <v>23525.373049999998</v>
      </c>
      <c r="FA2">
        <v>0</v>
      </c>
    </row>
    <row r="3" spans="1:157" x14ac:dyDescent="0.25">
      <c r="A3">
        <v>45008</v>
      </c>
      <c r="B3" t="s">
        <v>37</v>
      </c>
      <c r="C3">
        <v>30420</v>
      </c>
      <c r="D3">
        <v>34910</v>
      </c>
      <c r="E3">
        <v>5</v>
      </c>
      <c r="F3">
        <v>0</v>
      </c>
      <c r="G3">
        <v>0</v>
      </c>
      <c r="H3">
        <v>0</v>
      </c>
      <c r="I3">
        <v>0</v>
      </c>
      <c r="J3">
        <v>115</v>
      </c>
      <c r="K3">
        <v>3.0360000000000002E-2</v>
      </c>
      <c r="L3">
        <v>15</v>
      </c>
      <c r="M3">
        <v>0</v>
      </c>
      <c r="N3">
        <v>0</v>
      </c>
      <c r="O3">
        <v>0</v>
      </c>
      <c r="P3">
        <v>1</v>
      </c>
      <c r="Q3">
        <v>1</v>
      </c>
      <c r="R3" t="s">
        <v>39</v>
      </c>
      <c r="S3">
        <v>28</v>
      </c>
      <c r="T3">
        <v>0</v>
      </c>
      <c r="U3">
        <v>12025</v>
      </c>
      <c r="V3">
        <v>0</v>
      </c>
      <c r="W3">
        <v>0</v>
      </c>
      <c r="X3">
        <v>0</v>
      </c>
      <c r="Y3">
        <v>0</v>
      </c>
      <c r="Z3">
        <v>0</v>
      </c>
      <c r="AA3">
        <v>5</v>
      </c>
      <c r="AB3">
        <v>0</v>
      </c>
      <c r="AC3">
        <v>0</v>
      </c>
      <c r="AD3">
        <v>24</v>
      </c>
      <c r="AE3">
        <v>35200</v>
      </c>
      <c r="AF3">
        <v>3897</v>
      </c>
      <c r="AG3">
        <v>19</v>
      </c>
      <c r="AH3">
        <v>0.15182000000000001</v>
      </c>
      <c r="AI3">
        <v>3500.6770000000001</v>
      </c>
      <c r="AJ3">
        <v>7.5910000000000005E-2</v>
      </c>
      <c r="AK3">
        <v>8.1659999999999996E-2</v>
      </c>
      <c r="AL3">
        <v>23.17726</v>
      </c>
      <c r="AM3">
        <v>760.83887000000004</v>
      </c>
      <c r="AN3">
        <v>32.07123</v>
      </c>
      <c r="AO3">
        <v>220.74475000000001</v>
      </c>
      <c r="AP3">
        <v>615.66887999999994</v>
      </c>
      <c r="AQ3">
        <v>2566.0339399999998</v>
      </c>
      <c r="AR3">
        <v>1495.74524</v>
      </c>
      <c r="AS3">
        <v>3581.97363</v>
      </c>
      <c r="AT3">
        <v>2663.8483900000001</v>
      </c>
      <c r="AU3">
        <v>3121.4345699999999</v>
      </c>
      <c r="AV3">
        <v>3636.5983900000001</v>
      </c>
      <c r="AW3">
        <v>222.21413999999999</v>
      </c>
      <c r="AX3">
        <v>529.51409999999998</v>
      </c>
      <c r="AY3">
        <v>1182.68481</v>
      </c>
      <c r="AZ3">
        <v>782.08258000000001</v>
      </c>
      <c r="BA3">
        <v>833.87134000000003</v>
      </c>
      <c r="BB3">
        <v>1011.59851</v>
      </c>
      <c r="BC3">
        <v>63.624070000000003</v>
      </c>
      <c r="BD3">
        <v>155.66088999999999</v>
      </c>
      <c r="BE3">
        <v>311.33202999999997</v>
      </c>
      <c r="BF3">
        <v>283.40255999999999</v>
      </c>
      <c r="BG3">
        <v>276.69574</v>
      </c>
      <c r="BH3">
        <v>286.48169000000001</v>
      </c>
      <c r="BI3">
        <v>239.99413000000001</v>
      </c>
      <c r="BJ3">
        <v>424.25159000000002</v>
      </c>
      <c r="BK3">
        <v>552.18964000000005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  <c r="BY3">
        <v>0</v>
      </c>
      <c r="BZ3">
        <v>0</v>
      </c>
      <c r="CA3">
        <v>0</v>
      </c>
      <c r="CB3">
        <v>0</v>
      </c>
      <c r="CC3">
        <v>0</v>
      </c>
      <c r="CD3">
        <v>0</v>
      </c>
      <c r="CE3">
        <v>0</v>
      </c>
      <c r="CF3">
        <v>0</v>
      </c>
      <c r="CG3">
        <v>0</v>
      </c>
      <c r="CH3">
        <v>0</v>
      </c>
      <c r="CI3">
        <v>3500.6770000000001</v>
      </c>
      <c r="CJ3">
        <v>220.74475000000001</v>
      </c>
      <c r="CK3">
        <v>615.66887999999994</v>
      </c>
      <c r="CL3">
        <v>2566.0339399999998</v>
      </c>
      <c r="CM3">
        <v>1495.74524</v>
      </c>
      <c r="CN3">
        <v>3581.97363</v>
      </c>
      <c r="CO3">
        <v>2663.8483900000001</v>
      </c>
      <c r="CP3">
        <v>3121.4345699999999</v>
      </c>
      <c r="CQ3">
        <v>3636.5983900000001</v>
      </c>
      <c r="CR3">
        <v>222.21413999999999</v>
      </c>
      <c r="CS3">
        <v>529.51409999999998</v>
      </c>
      <c r="CT3">
        <v>1182.68481</v>
      </c>
      <c r="CU3">
        <v>782.08258000000001</v>
      </c>
      <c r="CV3">
        <v>833.87134000000003</v>
      </c>
      <c r="CW3">
        <v>1011.59851</v>
      </c>
      <c r="CX3">
        <v>63.624070000000003</v>
      </c>
      <c r="CY3">
        <v>155.66088999999999</v>
      </c>
      <c r="CZ3">
        <v>311.33202999999997</v>
      </c>
      <c r="DA3">
        <v>283.40255999999999</v>
      </c>
      <c r="DB3">
        <v>276.69574</v>
      </c>
      <c r="DC3">
        <v>286.48169000000001</v>
      </c>
      <c r="DD3">
        <v>239.99413000000001</v>
      </c>
      <c r="DE3">
        <v>424.25159000000002</v>
      </c>
      <c r="DF3">
        <v>552.18964000000005</v>
      </c>
      <c r="DG3">
        <v>0</v>
      </c>
      <c r="DH3">
        <v>0</v>
      </c>
      <c r="DI3">
        <v>0</v>
      </c>
      <c r="DJ3">
        <v>0</v>
      </c>
      <c r="DK3">
        <v>0</v>
      </c>
      <c r="DL3">
        <v>0</v>
      </c>
      <c r="DM3">
        <v>0</v>
      </c>
      <c r="DN3">
        <v>0</v>
      </c>
      <c r="DO3">
        <v>0</v>
      </c>
      <c r="DP3">
        <v>0</v>
      </c>
      <c r="DQ3">
        <v>0</v>
      </c>
      <c r="DR3">
        <v>0</v>
      </c>
      <c r="DS3">
        <v>0</v>
      </c>
      <c r="DT3">
        <v>0</v>
      </c>
      <c r="DU3">
        <v>0</v>
      </c>
      <c r="DV3">
        <v>0</v>
      </c>
      <c r="DW3">
        <v>0</v>
      </c>
      <c r="DX3">
        <v>0</v>
      </c>
      <c r="DY3">
        <v>0</v>
      </c>
      <c r="DZ3">
        <v>0</v>
      </c>
      <c r="EA3">
        <v>0</v>
      </c>
      <c r="EB3">
        <v>0</v>
      </c>
      <c r="EC3">
        <v>0</v>
      </c>
      <c r="ED3">
        <v>81837</v>
      </c>
      <c r="EE3">
        <v>24</v>
      </c>
      <c r="EF3">
        <v>21.83</v>
      </c>
      <c r="EG3">
        <v>4819.34717</v>
      </c>
      <c r="EH3">
        <v>7.596E-2</v>
      </c>
      <c r="EI3">
        <v>0.30917</v>
      </c>
      <c r="EJ3">
        <v>4819.34717</v>
      </c>
      <c r="EK3">
        <v>20.239999999999998</v>
      </c>
      <c r="EL3">
        <v>9210.9160200000006</v>
      </c>
      <c r="EM3">
        <v>7.6090000000000005E-2</v>
      </c>
      <c r="EN3">
        <v>0.39393</v>
      </c>
      <c r="EO3">
        <v>9210.9160200000006</v>
      </c>
      <c r="EP3">
        <v>21.34</v>
      </c>
      <c r="EQ3">
        <v>8.5370000000000001E-2</v>
      </c>
      <c r="ER3">
        <v>7526.7055700000001</v>
      </c>
      <c r="ES3">
        <v>7.8600000000000003E-2</v>
      </c>
      <c r="ET3">
        <v>0.64380000000000004</v>
      </c>
      <c r="EU3">
        <v>7526.7055700000001</v>
      </c>
      <c r="EV3">
        <v>13.16</v>
      </c>
      <c r="EW3">
        <v>0.13844000000000001</v>
      </c>
      <c r="EX3">
        <v>25057.646479999999</v>
      </c>
      <c r="EY3">
        <v>760.83887000000004</v>
      </c>
      <c r="EZ3">
        <v>25057.646479999999</v>
      </c>
      <c r="FA3">
        <v>0</v>
      </c>
    </row>
    <row r="4" spans="1:157" x14ac:dyDescent="0.25">
      <c r="A4">
        <v>45032</v>
      </c>
      <c r="B4" t="s">
        <v>37</v>
      </c>
      <c r="C4">
        <v>30431</v>
      </c>
      <c r="D4">
        <v>34921</v>
      </c>
      <c r="E4">
        <v>5</v>
      </c>
      <c r="F4">
        <v>0</v>
      </c>
      <c r="G4">
        <v>0</v>
      </c>
      <c r="H4">
        <v>0</v>
      </c>
      <c r="I4">
        <v>0</v>
      </c>
      <c r="J4">
        <v>115</v>
      </c>
      <c r="K4">
        <v>2.9180000000000001E-2</v>
      </c>
      <c r="L4">
        <v>15</v>
      </c>
      <c r="M4">
        <v>0</v>
      </c>
      <c r="N4">
        <v>0</v>
      </c>
      <c r="O4">
        <v>0</v>
      </c>
      <c r="P4">
        <v>1</v>
      </c>
      <c r="Q4">
        <v>1</v>
      </c>
      <c r="R4" t="s">
        <v>39</v>
      </c>
      <c r="S4">
        <v>66</v>
      </c>
      <c r="T4">
        <v>0</v>
      </c>
      <c r="U4">
        <v>1926</v>
      </c>
      <c r="V4">
        <v>0</v>
      </c>
      <c r="W4">
        <v>0</v>
      </c>
      <c r="X4">
        <v>0</v>
      </c>
      <c r="Y4">
        <v>0</v>
      </c>
      <c r="Z4">
        <v>0</v>
      </c>
      <c r="AA4">
        <v>5</v>
      </c>
      <c r="AB4">
        <v>0</v>
      </c>
      <c r="AC4">
        <v>0</v>
      </c>
      <c r="AD4">
        <v>24</v>
      </c>
      <c r="AE4">
        <v>35200</v>
      </c>
      <c r="AF4">
        <v>3897</v>
      </c>
      <c r="AG4">
        <v>19</v>
      </c>
      <c r="AH4">
        <v>0.14591000000000001</v>
      </c>
      <c r="AI4">
        <v>5092.6020500000004</v>
      </c>
      <c r="AJ4">
        <v>7.2959999999999997E-2</v>
      </c>
      <c r="AK4">
        <v>0.1188</v>
      </c>
      <c r="AL4">
        <v>23.999549999999999</v>
      </c>
      <c r="AM4">
        <v>679.49030000000005</v>
      </c>
      <c r="AN4">
        <v>28.44276</v>
      </c>
      <c r="AO4">
        <v>133.49012999999999</v>
      </c>
      <c r="AP4">
        <v>294.27929999999998</v>
      </c>
      <c r="AQ4">
        <v>3962.1962899999999</v>
      </c>
      <c r="AR4">
        <v>810.33178999999996</v>
      </c>
      <c r="AS4">
        <v>2905.1914099999999</v>
      </c>
      <c r="AT4">
        <v>1886.20569</v>
      </c>
      <c r="AU4">
        <v>3220.7480500000001</v>
      </c>
      <c r="AV4">
        <v>3794.8034699999998</v>
      </c>
      <c r="AW4">
        <v>119.57375</v>
      </c>
      <c r="AX4">
        <v>843.16179999999997</v>
      </c>
      <c r="AY4">
        <v>730.13324</v>
      </c>
      <c r="AZ4">
        <v>538.48217999999997</v>
      </c>
      <c r="BA4">
        <v>811.57232999999997</v>
      </c>
      <c r="BB4">
        <v>957.69281000000001</v>
      </c>
      <c r="BC4">
        <v>37.67662</v>
      </c>
      <c r="BD4">
        <v>268.33690999999999</v>
      </c>
      <c r="BE4">
        <v>191.89041</v>
      </c>
      <c r="BF4">
        <v>157.73699999999999</v>
      </c>
      <c r="BG4">
        <v>248.90109000000001</v>
      </c>
      <c r="BH4">
        <v>234.72993</v>
      </c>
      <c r="BI4">
        <v>616.17969000000005</v>
      </c>
      <c r="BJ4">
        <v>237.23493999999999</v>
      </c>
      <c r="BK4">
        <v>283.76974000000001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  <c r="BY4">
        <v>0</v>
      </c>
      <c r="BZ4">
        <v>0</v>
      </c>
      <c r="CA4">
        <v>0</v>
      </c>
      <c r="CB4">
        <v>0</v>
      </c>
      <c r="CC4">
        <v>0</v>
      </c>
      <c r="CD4">
        <v>0</v>
      </c>
      <c r="CE4">
        <v>0</v>
      </c>
      <c r="CF4">
        <v>0</v>
      </c>
      <c r="CG4">
        <v>0</v>
      </c>
      <c r="CH4">
        <v>0</v>
      </c>
      <c r="CI4">
        <v>5092.6020500000004</v>
      </c>
      <c r="CJ4">
        <v>133.49012999999999</v>
      </c>
      <c r="CK4">
        <v>294.27929999999998</v>
      </c>
      <c r="CL4">
        <v>3962.1962899999999</v>
      </c>
      <c r="CM4">
        <v>810.33178999999996</v>
      </c>
      <c r="CN4">
        <v>2905.1914099999999</v>
      </c>
      <c r="CO4">
        <v>1886.20569</v>
      </c>
      <c r="CP4">
        <v>3220.7480500000001</v>
      </c>
      <c r="CQ4">
        <v>3794.8034699999998</v>
      </c>
      <c r="CR4">
        <v>119.57375</v>
      </c>
      <c r="CS4">
        <v>843.16179999999997</v>
      </c>
      <c r="CT4">
        <v>730.13324</v>
      </c>
      <c r="CU4">
        <v>538.48217999999997</v>
      </c>
      <c r="CV4">
        <v>811.57232999999997</v>
      </c>
      <c r="CW4">
        <v>957.69281000000001</v>
      </c>
      <c r="CX4">
        <v>37.67662</v>
      </c>
      <c r="CY4">
        <v>268.33690999999999</v>
      </c>
      <c r="CZ4">
        <v>191.89041</v>
      </c>
      <c r="DA4">
        <v>157.73699999999999</v>
      </c>
      <c r="DB4">
        <v>248.90109000000001</v>
      </c>
      <c r="DC4">
        <v>234.72993</v>
      </c>
      <c r="DD4">
        <v>616.17969000000005</v>
      </c>
      <c r="DE4">
        <v>237.23493999999999</v>
      </c>
      <c r="DF4">
        <v>283.76974000000001</v>
      </c>
      <c r="DG4">
        <v>0</v>
      </c>
      <c r="DH4">
        <v>0</v>
      </c>
      <c r="DI4">
        <v>0</v>
      </c>
      <c r="DJ4">
        <v>0</v>
      </c>
      <c r="DK4">
        <v>0</v>
      </c>
      <c r="DL4">
        <v>0</v>
      </c>
      <c r="DM4">
        <v>0</v>
      </c>
      <c r="DN4">
        <v>0</v>
      </c>
      <c r="DO4">
        <v>0</v>
      </c>
      <c r="DP4">
        <v>0</v>
      </c>
      <c r="DQ4">
        <v>0</v>
      </c>
      <c r="DR4">
        <v>0</v>
      </c>
      <c r="DS4">
        <v>0</v>
      </c>
      <c r="DT4">
        <v>0</v>
      </c>
      <c r="DU4">
        <v>0</v>
      </c>
      <c r="DV4">
        <v>0</v>
      </c>
      <c r="DW4">
        <v>0</v>
      </c>
      <c r="DX4">
        <v>0</v>
      </c>
      <c r="DY4">
        <v>0</v>
      </c>
      <c r="DZ4">
        <v>0</v>
      </c>
      <c r="EA4">
        <v>0</v>
      </c>
      <c r="EB4">
        <v>0</v>
      </c>
      <c r="EC4">
        <v>0</v>
      </c>
      <c r="ED4">
        <v>81837</v>
      </c>
      <c r="EE4">
        <v>24</v>
      </c>
      <c r="EF4">
        <v>21.78</v>
      </c>
      <c r="EG4">
        <v>8231.6581999999999</v>
      </c>
      <c r="EH4">
        <v>7.3830000000000007E-2</v>
      </c>
      <c r="EI4">
        <v>0.52807999999999999</v>
      </c>
      <c r="EJ4">
        <v>8231.6581999999999</v>
      </c>
      <c r="EK4">
        <v>12.63</v>
      </c>
      <c r="EL4">
        <v>8050.8730500000001</v>
      </c>
      <c r="EM4">
        <v>7.3039999999999994E-2</v>
      </c>
      <c r="EN4">
        <v>0.34432000000000001</v>
      </c>
      <c r="EO4">
        <v>8050.8730500000001</v>
      </c>
      <c r="EP4">
        <v>21.44</v>
      </c>
      <c r="EQ4">
        <v>8.1670000000000006E-2</v>
      </c>
      <c r="ER4">
        <v>1909.1856700000001</v>
      </c>
      <c r="ES4">
        <v>7.2959999999999997E-2</v>
      </c>
      <c r="ET4">
        <v>0.1633</v>
      </c>
      <c r="EU4">
        <v>1909.1856700000001</v>
      </c>
      <c r="EV4">
        <v>21.61</v>
      </c>
      <c r="EW4">
        <v>8.1019999999999995E-2</v>
      </c>
      <c r="EX4">
        <v>23284.318360000001</v>
      </c>
      <c r="EY4">
        <v>679.49030000000005</v>
      </c>
      <c r="EZ4">
        <v>23284.318360000001</v>
      </c>
      <c r="FA4">
        <v>0</v>
      </c>
    </row>
    <row r="5" spans="1:157" x14ac:dyDescent="0.25">
      <c r="A5">
        <v>45041</v>
      </c>
      <c r="B5" t="s">
        <v>37</v>
      </c>
      <c r="C5">
        <v>30435</v>
      </c>
      <c r="D5">
        <v>34925</v>
      </c>
      <c r="E5">
        <v>5</v>
      </c>
      <c r="F5">
        <v>0</v>
      </c>
      <c r="G5">
        <v>0</v>
      </c>
      <c r="H5">
        <v>0</v>
      </c>
      <c r="I5">
        <v>0</v>
      </c>
      <c r="J5">
        <v>115</v>
      </c>
      <c r="K5">
        <v>3.2969999999999999E-2</v>
      </c>
      <c r="L5">
        <v>15</v>
      </c>
      <c r="M5">
        <v>0</v>
      </c>
      <c r="N5">
        <v>0</v>
      </c>
      <c r="O5">
        <v>0</v>
      </c>
      <c r="P5">
        <v>1</v>
      </c>
      <c r="Q5">
        <v>1</v>
      </c>
      <c r="R5" t="s">
        <v>39</v>
      </c>
      <c r="S5">
        <v>95</v>
      </c>
      <c r="T5">
        <v>0</v>
      </c>
      <c r="U5">
        <v>2456</v>
      </c>
      <c r="V5">
        <v>0</v>
      </c>
      <c r="W5">
        <v>4</v>
      </c>
      <c r="X5">
        <v>0</v>
      </c>
      <c r="Y5">
        <v>0</v>
      </c>
      <c r="Z5">
        <v>0</v>
      </c>
      <c r="AA5">
        <v>5</v>
      </c>
      <c r="AB5">
        <v>0</v>
      </c>
      <c r="AC5">
        <v>0</v>
      </c>
      <c r="AD5">
        <v>24</v>
      </c>
      <c r="AE5">
        <v>35200</v>
      </c>
      <c r="AF5">
        <v>3897</v>
      </c>
      <c r="AG5">
        <v>19</v>
      </c>
      <c r="AH5">
        <v>0.16486000000000001</v>
      </c>
      <c r="AI5">
        <v>4263.6738299999997</v>
      </c>
      <c r="AJ5">
        <v>8.2430000000000003E-2</v>
      </c>
      <c r="AK5">
        <v>9.9460000000000007E-2</v>
      </c>
      <c r="AL5">
        <v>23.999970000000001</v>
      </c>
      <c r="AM5">
        <v>678.95983999999999</v>
      </c>
      <c r="AN5">
        <v>28.429970000000001</v>
      </c>
      <c r="AO5">
        <v>133.14922000000001</v>
      </c>
      <c r="AP5">
        <v>277.69024999999999</v>
      </c>
      <c r="AQ5">
        <v>3059.53809</v>
      </c>
      <c r="AR5">
        <v>773.50945999999999</v>
      </c>
      <c r="AS5">
        <v>2951.4445799999999</v>
      </c>
      <c r="AT5">
        <v>1692.3754899999999</v>
      </c>
      <c r="AU5">
        <v>2779.1442900000002</v>
      </c>
      <c r="AV5">
        <v>3758.2443800000001</v>
      </c>
      <c r="AW5">
        <v>111.02804999999999</v>
      </c>
      <c r="AX5">
        <v>619.17827999999997</v>
      </c>
      <c r="AY5">
        <v>701.45507999999995</v>
      </c>
      <c r="AZ5">
        <v>479.95134999999999</v>
      </c>
      <c r="BA5">
        <v>699.01513999999997</v>
      </c>
      <c r="BB5">
        <v>939.00854000000004</v>
      </c>
      <c r="BC5">
        <v>34.994970000000002</v>
      </c>
      <c r="BD5">
        <v>195.82542000000001</v>
      </c>
      <c r="BE5">
        <v>185.76250999999999</v>
      </c>
      <c r="BF5">
        <v>129.09302</v>
      </c>
      <c r="BG5">
        <v>206.93934999999999</v>
      </c>
      <c r="BH5">
        <v>221.46985000000001</v>
      </c>
      <c r="BI5">
        <v>189.41605999999999</v>
      </c>
      <c r="BJ5">
        <v>196.76004</v>
      </c>
      <c r="BK5">
        <v>257.18646000000001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  <c r="BY5">
        <v>0</v>
      </c>
      <c r="BZ5">
        <v>0</v>
      </c>
      <c r="CA5">
        <v>0</v>
      </c>
      <c r="CB5">
        <v>0</v>
      </c>
      <c r="CC5">
        <v>0</v>
      </c>
      <c r="CD5">
        <v>0</v>
      </c>
      <c r="CE5">
        <v>0</v>
      </c>
      <c r="CF5">
        <v>0</v>
      </c>
      <c r="CG5">
        <v>0</v>
      </c>
      <c r="CH5">
        <v>0</v>
      </c>
      <c r="CI5">
        <v>4263.6738299999997</v>
      </c>
      <c r="CJ5">
        <v>133.14922000000001</v>
      </c>
      <c r="CK5">
        <v>277.69024999999999</v>
      </c>
      <c r="CL5">
        <v>3059.53809</v>
      </c>
      <c r="CM5">
        <v>773.50945999999999</v>
      </c>
      <c r="CN5">
        <v>2951.4445799999999</v>
      </c>
      <c r="CO5">
        <v>1692.3754899999999</v>
      </c>
      <c r="CP5">
        <v>2779.1442900000002</v>
      </c>
      <c r="CQ5">
        <v>3758.2443800000001</v>
      </c>
      <c r="CR5">
        <v>111.02804999999999</v>
      </c>
      <c r="CS5">
        <v>619.17827999999997</v>
      </c>
      <c r="CT5">
        <v>701.45507999999995</v>
      </c>
      <c r="CU5">
        <v>479.95134999999999</v>
      </c>
      <c r="CV5">
        <v>699.01513999999997</v>
      </c>
      <c r="CW5">
        <v>939.00854000000004</v>
      </c>
      <c r="CX5">
        <v>34.994970000000002</v>
      </c>
      <c r="CY5">
        <v>195.82542000000001</v>
      </c>
      <c r="CZ5">
        <v>185.76250999999999</v>
      </c>
      <c r="DA5">
        <v>129.09302</v>
      </c>
      <c r="DB5">
        <v>206.93934999999999</v>
      </c>
      <c r="DC5">
        <v>221.46985000000001</v>
      </c>
      <c r="DD5">
        <v>189.41605999999999</v>
      </c>
      <c r="DE5">
        <v>196.76004</v>
      </c>
      <c r="DF5">
        <v>257.18646000000001</v>
      </c>
      <c r="DG5">
        <v>0</v>
      </c>
      <c r="DH5">
        <v>0</v>
      </c>
      <c r="DI5">
        <v>0</v>
      </c>
      <c r="DJ5">
        <v>0</v>
      </c>
      <c r="DK5">
        <v>0</v>
      </c>
      <c r="DL5">
        <v>0</v>
      </c>
      <c r="DM5">
        <v>0</v>
      </c>
      <c r="DN5">
        <v>0</v>
      </c>
      <c r="DO5">
        <v>0</v>
      </c>
      <c r="DP5">
        <v>0</v>
      </c>
      <c r="DQ5">
        <v>0</v>
      </c>
      <c r="DR5">
        <v>0</v>
      </c>
      <c r="DS5">
        <v>0</v>
      </c>
      <c r="DT5">
        <v>0</v>
      </c>
      <c r="DU5">
        <v>0</v>
      </c>
      <c r="DV5">
        <v>0</v>
      </c>
      <c r="DW5">
        <v>0</v>
      </c>
      <c r="DX5">
        <v>0</v>
      </c>
      <c r="DY5">
        <v>0</v>
      </c>
      <c r="DZ5">
        <v>0</v>
      </c>
      <c r="EA5">
        <v>0</v>
      </c>
      <c r="EB5">
        <v>0</v>
      </c>
      <c r="EC5">
        <v>0</v>
      </c>
      <c r="ED5">
        <v>81837</v>
      </c>
      <c r="EE5">
        <v>24</v>
      </c>
      <c r="EF5">
        <v>21.81</v>
      </c>
      <c r="EG5">
        <v>8233.4091800000006</v>
      </c>
      <c r="EH5">
        <v>8.3409999999999998E-2</v>
      </c>
      <c r="EI5">
        <v>0.52819000000000005</v>
      </c>
      <c r="EJ5">
        <v>8233.4091800000006</v>
      </c>
      <c r="EK5">
        <v>12.63</v>
      </c>
      <c r="EL5">
        <v>6941.0722699999997</v>
      </c>
      <c r="EM5">
        <v>8.2470000000000002E-2</v>
      </c>
      <c r="EN5">
        <v>0.29686000000000001</v>
      </c>
      <c r="EO5">
        <v>6941.0722699999997</v>
      </c>
      <c r="EP5">
        <v>21.53</v>
      </c>
      <c r="EQ5">
        <v>9.1889999999999999E-2</v>
      </c>
      <c r="ER5">
        <v>1154.02478</v>
      </c>
      <c r="ES5">
        <v>8.2430000000000003E-2</v>
      </c>
      <c r="ET5">
        <v>9.8710000000000006E-2</v>
      </c>
      <c r="EU5">
        <v>1154.02478</v>
      </c>
      <c r="EV5">
        <v>21.75</v>
      </c>
      <c r="EW5">
        <v>9.0959999999999999E-2</v>
      </c>
      <c r="EX5">
        <v>20592.179690000001</v>
      </c>
      <c r="EY5">
        <v>678.95983999999999</v>
      </c>
      <c r="EZ5">
        <v>20592.179690000001</v>
      </c>
      <c r="FA5">
        <v>0</v>
      </c>
    </row>
    <row r="6" spans="1:157" x14ac:dyDescent="0.25">
      <c r="A6">
        <v>45871</v>
      </c>
      <c r="B6" t="s">
        <v>37</v>
      </c>
      <c r="C6">
        <v>30774</v>
      </c>
      <c r="D6">
        <v>34911</v>
      </c>
      <c r="E6">
        <v>5</v>
      </c>
      <c r="F6">
        <v>0</v>
      </c>
      <c r="G6">
        <v>0</v>
      </c>
      <c r="H6">
        <v>0</v>
      </c>
      <c r="I6">
        <v>0</v>
      </c>
      <c r="J6">
        <v>115</v>
      </c>
      <c r="K6">
        <v>3.0589999999999999E-2</v>
      </c>
      <c r="L6">
        <v>15</v>
      </c>
      <c r="M6">
        <v>0</v>
      </c>
      <c r="N6">
        <v>0</v>
      </c>
      <c r="O6">
        <v>0</v>
      </c>
      <c r="P6">
        <v>1</v>
      </c>
      <c r="Q6">
        <v>1</v>
      </c>
      <c r="R6" t="s">
        <v>39</v>
      </c>
      <c r="S6">
        <v>37</v>
      </c>
      <c r="T6">
        <v>0</v>
      </c>
      <c r="U6">
        <v>9990</v>
      </c>
      <c r="V6">
        <v>0</v>
      </c>
      <c r="W6">
        <v>0</v>
      </c>
      <c r="X6">
        <v>0</v>
      </c>
      <c r="Y6">
        <v>0</v>
      </c>
      <c r="Z6">
        <v>0</v>
      </c>
      <c r="AA6">
        <v>5</v>
      </c>
      <c r="AB6">
        <v>0</v>
      </c>
      <c r="AC6">
        <v>0</v>
      </c>
      <c r="AD6">
        <v>24</v>
      </c>
      <c r="AE6">
        <v>35200</v>
      </c>
      <c r="AF6">
        <v>3897</v>
      </c>
      <c r="AG6">
        <v>19</v>
      </c>
      <c r="AH6">
        <v>0.15295</v>
      </c>
      <c r="AI6">
        <v>2240.00684</v>
      </c>
      <c r="AJ6">
        <v>7.6480000000000006E-2</v>
      </c>
      <c r="AK6">
        <v>5.2249999999999998E-2</v>
      </c>
      <c r="AL6">
        <v>23.715769999999999</v>
      </c>
      <c r="AM6">
        <v>560.31934000000001</v>
      </c>
      <c r="AN6">
        <v>23.444400000000002</v>
      </c>
      <c r="AO6">
        <v>160.32462000000001</v>
      </c>
      <c r="AP6">
        <v>372.23394999999999</v>
      </c>
      <c r="AQ6">
        <v>2030.5067100000001</v>
      </c>
      <c r="AR6">
        <v>1128.67688</v>
      </c>
      <c r="AS6">
        <v>3139.0939899999998</v>
      </c>
      <c r="AT6">
        <v>1719.4005099999999</v>
      </c>
      <c r="AU6">
        <v>2110.46387</v>
      </c>
      <c r="AV6">
        <v>2282.85718</v>
      </c>
      <c r="AW6">
        <v>160.93025</v>
      </c>
      <c r="AX6">
        <v>446.38177000000002</v>
      </c>
      <c r="AY6">
        <v>1068.0158699999999</v>
      </c>
      <c r="AZ6">
        <v>517.05640000000005</v>
      </c>
      <c r="BA6">
        <v>581.75665000000004</v>
      </c>
      <c r="BB6">
        <v>675.13238999999999</v>
      </c>
      <c r="BC6">
        <v>49.56277</v>
      </c>
      <c r="BD6">
        <v>136.78550999999999</v>
      </c>
      <c r="BE6">
        <v>288.56301999999999</v>
      </c>
      <c r="BF6">
        <v>189.87952999999999</v>
      </c>
      <c r="BG6">
        <v>193.16541000000001</v>
      </c>
      <c r="BH6">
        <v>193.38426000000001</v>
      </c>
      <c r="BI6">
        <v>193.54230999999999</v>
      </c>
      <c r="BJ6">
        <v>299.01958999999999</v>
      </c>
      <c r="BK6">
        <v>380.34222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2240.00684</v>
      </c>
      <c r="CJ6">
        <v>160.32462000000001</v>
      </c>
      <c r="CK6">
        <v>372.23394999999999</v>
      </c>
      <c r="CL6">
        <v>2030.5067100000001</v>
      </c>
      <c r="CM6">
        <v>1128.67688</v>
      </c>
      <c r="CN6">
        <v>3139.0939899999998</v>
      </c>
      <c r="CO6">
        <v>1719.4005099999999</v>
      </c>
      <c r="CP6">
        <v>2110.46387</v>
      </c>
      <c r="CQ6">
        <v>2282.85718</v>
      </c>
      <c r="CR6">
        <v>160.93025</v>
      </c>
      <c r="CS6">
        <v>446.38177000000002</v>
      </c>
      <c r="CT6">
        <v>1068.0158699999999</v>
      </c>
      <c r="CU6">
        <v>517.05640000000005</v>
      </c>
      <c r="CV6">
        <v>581.75665000000004</v>
      </c>
      <c r="CW6">
        <v>675.13238999999999</v>
      </c>
      <c r="CX6">
        <v>49.56277</v>
      </c>
      <c r="CY6">
        <v>136.78550999999999</v>
      </c>
      <c r="CZ6">
        <v>288.56301999999999</v>
      </c>
      <c r="DA6">
        <v>189.87952999999999</v>
      </c>
      <c r="DB6">
        <v>193.16541000000001</v>
      </c>
      <c r="DC6">
        <v>193.38426000000001</v>
      </c>
      <c r="DD6">
        <v>193.54230999999999</v>
      </c>
      <c r="DE6">
        <v>299.01958999999999</v>
      </c>
      <c r="DF6">
        <v>380.34222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81837</v>
      </c>
      <c r="EE6">
        <v>24</v>
      </c>
      <c r="EF6">
        <v>21.86</v>
      </c>
      <c r="EG6">
        <v>3359.25171</v>
      </c>
      <c r="EH6">
        <v>7.6480000000000006E-2</v>
      </c>
      <c r="EI6">
        <v>0.2155</v>
      </c>
      <c r="EJ6">
        <v>3359.25171</v>
      </c>
      <c r="EK6">
        <v>21.25</v>
      </c>
      <c r="EL6">
        <v>6539.5947299999998</v>
      </c>
      <c r="EM6">
        <v>7.6499999999999999E-2</v>
      </c>
      <c r="EN6">
        <v>0.27967999999999998</v>
      </c>
      <c r="EO6">
        <v>6539.5947299999998</v>
      </c>
      <c r="EP6">
        <v>21.56</v>
      </c>
      <c r="EQ6">
        <v>8.5129999999999997E-2</v>
      </c>
      <c r="ER6">
        <v>6178.22217</v>
      </c>
      <c r="ES6">
        <v>7.739E-2</v>
      </c>
      <c r="ET6">
        <v>0.52846000000000004</v>
      </c>
      <c r="EU6">
        <v>6178.22217</v>
      </c>
      <c r="EV6">
        <v>17.600000000000001</v>
      </c>
      <c r="EW6">
        <v>0.10428</v>
      </c>
      <c r="EX6">
        <v>18317.07617</v>
      </c>
      <c r="EY6">
        <v>560.31934000000001</v>
      </c>
      <c r="EZ6">
        <v>18317.07617</v>
      </c>
      <c r="FA6">
        <v>0</v>
      </c>
    </row>
    <row r="7" spans="1:157" x14ac:dyDescent="0.25">
      <c r="A7">
        <v>45899</v>
      </c>
      <c r="B7" t="s">
        <v>37</v>
      </c>
      <c r="C7">
        <v>30782</v>
      </c>
      <c r="D7">
        <v>34913</v>
      </c>
      <c r="E7">
        <v>5</v>
      </c>
      <c r="F7">
        <v>0</v>
      </c>
      <c r="G7">
        <v>0</v>
      </c>
      <c r="H7">
        <v>0</v>
      </c>
      <c r="I7">
        <v>0</v>
      </c>
      <c r="J7">
        <v>115</v>
      </c>
      <c r="K7">
        <v>3.1230000000000001E-2</v>
      </c>
      <c r="L7">
        <v>15</v>
      </c>
      <c r="M7">
        <v>0</v>
      </c>
      <c r="N7">
        <v>0</v>
      </c>
      <c r="O7">
        <v>0</v>
      </c>
      <c r="P7">
        <v>1</v>
      </c>
      <c r="Q7">
        <v>1</v>
      </c>
      <c r="R7" t="s">
        <v>39</v>
      </c>
      <c r="S7">
        <v>41</v>
      </c>
      <c r="T7">
        <v>0</v>
      </c>
      <c r="U7">
        <v>8296</v>
      </c>
      <c r="V7">
        <v>0</v>
      </c>
      <c r="W7">
        <v>0</v>
      </c>
      <c r="X7">
        <v>0</v>
      </c>
      <c r="Y7">
        <v>0</v>
      </c>
      <c r="Z7">
        <v>0</v>
      </c>
      <c r="AA7">
        <v>5</v>
      </c>
      <c r="AB7">
        <v>0</v>
      </c>
      <c r="AC7">
        <v>0</v>
      </c>
      <c r="AD7">
        <v>24</v>
      </c>
      <c r="AE7">
        <v>35200</v>
      </c>
      <c r="AF7">
        <v>3897</v>
      </c>
      <c r="AG7">
        <v>19</v>
      </c>
      <c r="AH7">
        <v>0.15615000000000001</v>
      </c>
      <c r="AI7">
        <v>2852.26611</v>
      </c>
      <c r="AJ7">
        <v>7.8079999999999997E-2</v>
      </c>
      <c r="AK7">
        <v>6.6540000000000002E-2</v>
      </c>
      <c r="AL7">
        <v>23.897469999999998</v>
      </c>
      <c r="AM7">
        <v>597.74730999999997</v>
      </c>
      <c r="AN7">
        <v>24.94173</v>
      </c>
      <c r="AO7">
        <v>145.15324000000001</v>
      </c>
      <c r="AP7">
        <v>293.20501999999999</v>
      </c>
      <c r="AQ7">
        <v>2333.0349099999999</v>
      </c>
      <c r="AR7">
        <v>896.11188000000004</v>
      </c>
      <c r="AS7">
        <v>2439.8613300000002</v>
      </c>
      <c r="AT7">
        <v>2116.3967299999999</v>
      </c>
      <c r="AU7">
        <v>2468.9538600000001</v>
      </c>
      <c r="AV7">
        <v>2473.4760700000002</v>
      </c>
      <c r="AW7">
        <v>149.21290999999999</v>
      </c>
      <c r="AX7">
        <v>520.32996000000003</v>
      </c>
      <c r="AY7">
        <v>938.13256999999999</v>
      </c>
      <c r="AZ7">
        <v>617.56597999999997</v>
      </c>
      <c r="BA7">
        <v>657.53876000000002</v>
      </c>
      <c r="BB7">
        <v>683.67382999999995</v>
      </c>
      <c r="BC7">
        <v>51.158529999999999</v>
      </c>
      <c r="BD7">
        <v>168.77408</v>
      </c>
      <c r="BE7">
        <v>273.64102000000003</v>
      </c>
      <c r="BF7">
        <v>225.54107999999999</v>
      </c>
      <c r="BG7">
        <v>222.42256</v>
      </c>
      <c r="BH7">
        <v>200.68323000000001</v>
      </c>
      <c r="BI7">
        <v>433.72275000000002</v>
      </c>
      <c r="BJ7">
        <v>400.21956999999998</v>
      </c>
      <c r="BK7">
        <v>431.28194999999999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2852.26611</v>
      </c>
      <c r="CJ7">
        <v>145.15324000000001</v>
      </c>
      <c r="CK7">
        <v>293.20501999999999</v>
      </c>
      <c r="CL7">
        <v>2333.0349099999999</v>
      </c>
      <c r="CM7">
        <v>896.11188000000004</v>
      </c>
      <c r="CN7">
        <v>2439.8613300000002</v>
      </c>
      <c r="CO7">
        <v>2116.3967299999999</v>
      </c>
      <c r="CP7">
        <v>2468.9538600000001</v>
      </c>
      <c r="CQ7">
        <v>2473.4760700000002</v>
      </c>
      <c r="CR7">
        <v>149.21290999999999</v>
      </c>
      <c r="CS7">
        <v>520.32996000000003</v>
      </c>
      <c r="CT7">
        <v>938.13256999999999</v>
      </c>
      <c r="CU7">
        <v>617.56597999999997</v>
      </c>
      <c r="CV7">
        <v>657.53876000000002</v>
      </c>
      <c r="CW7">
        <v>683.67382999999995</v>
      </c>
      <c r="CX7">
        <v>51.158529999999999</v>
      </c>
      <c r="CY7">
        <v>168.77408</v>
      </c>
      <c r="CZ7">
        <v>273.64102000000003</v>
      </c>
      <c r="DA7">
        <v>225.54107999999999</v>
      </c>
      <c r="DB7">
        <v>222.42256</v>
      </c>
      <c r="DC7">
        <v>200.68323000000001</v>
      </c>
      <c r="DD7">
        <v>433.72275000000002</v>
      </c>
      <c r="DE7">
        <v>400.21956999999998</v>
      </c>
      <c r="DF7">
        <v>431.28194999999999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81837</v>
      </c>
      <c r="EE7">
        <v>24</v>
      </c>
      <c r="EF7">
        <v>21.85</v>
      </c>
      <c r="EG7">
        <v>3929.09521</v>
      </c>
      <c r="EH7">
        <v>7.8090000000000007E-2</v>
      </c>
      <c r="EI7">
        <v>0.25206000000000001</v>
      </c>
      <c r="EJ7">
        <v>3929.09521</v>
      </c>
      <c r="EK7">
        <v>21.05</v>
      </c>
      <c r="EL7">
        <v>7233.1020500000004</v>
      </c>
      <c r="EM7">
        <v>7.8119999999999995E-2</v>
      </c>
      <c r="EN7">
        <v>0.30934</v>
      </c>
      <c r="EO7">
        <v>7233.1020500000004</v>
      </c>
      <c r="EP7">
        <v>21.51</v>
      </c>
      <c r="EQ7">
        <v>8.7110000000000007E-2</v>
      </c>
      <c r="ER7">
        <v>5125.6279299999997</v>
      </c>
      <c r="ES7">
        <v>7.8409999999999994E-2</v>
      </c>
      <c r="ET7">
        <v>0.43842999999999999</v>
      </c>
      <c r="EU7">
        <v>5125.6279299999997</v>
      </c>
      <c r="EV7">
        <v>20</v>
      </c>
      <c r="EW7">
        <v>9.3689999999999996E-2</v>
      </c>
      <c r="EX7">
        <v>19140.091799999998</v>
      </c>
      <c r="EY7">
        <v>597.74725000000001</v>
      </c>
      <c r="EZ7">
        <v>19140.091799999998</v>
      </c>
      <c r="FA7">
        <v>0</v>
      </c>
    </row>
    <row r="8" spans="1:157" x14ac:dyDescent="0.25">
      <c r="A8">
        <v>45900</v>
      </c>
      <c r="B8" t="s">
        <v>37</v>
      </c>
      <c r="C8">
        <v>30783</v>
      </c>
      <c r="D8">
        <v>34912</v>
      </c>
      <c r="E8">
        <v>5</v>
      </c>
      <c r="F8">
        <v>0</v>
      </c>
      <c r="G8">
        <v>0</v>
      </c>
      <c r="H8">
        <v>0</v>
      </c>
      <c r="I8">
        <v>0</v>
      </c>
      <c r="J8">
        <v>115</v>
      </c>
      <c r="K8">
        <v>3.041E-2</v>
      </c>
      <c r="L8">
        <v>15</v>
      </c>
      <c r="M8">
        <v>0</v>
      </c>
      <c r="N8">
        <v>0</v>
      </c>
      <c r="O8">
        <v>0</v>
      </c>
      <c r="P8">
        <v>1</v>
      </c>
      <c r="Q8">
        <v>1</v>
      </c>
      <c r="R8" t="s">
        <v>39</v>
      </c>
      <c r="S8">
        <v>39</v>
      </c>
      <c r="T8">
        <v>0</v>
      </c>
      <c r="U8">
        <v>9380</v>
      </c>
      <c r="V8">
        <v>0</v>
      </c>
      <c r="W8">
        <v>0</v>
      </c>
      <c r="X8">
        <v>0</v>
      </c>
      <c r="Y8">
        <v>0</v>
      </c>
      <c r="Z8">
        <v>0</v>
      </c>
      <c r="AA8">
        <v>5</v>
      </c>
      <c r="AB8">
        <v>0</v>
      </c>
      <c r="AC8">
        <v>0</v>
      </c>
      <c r="AD8">
        <v>24</v>
      </c>
      <c r="AE8">
        <v>35200</v>
      </c>
      <c r="AF8">
        <v>3897</v>
      </c>
      <c r="AG8">
        <v>19</v>
      </c>
      <c r="AH8">
        <v>0.15207000000000001</v>
      </c>
      <c r="AI8">
        <v>3631.12842</v>
      </c>
      <c r="AJ8">
        <v>7.603E-2</v>
      </c>
      <c r="AK8">
        <v>8.4709999999999994E-2</v>
      </c>
      <c r="AL8">
        <v>23.1416</v>
      </c>
      <c r="AM8">
        <v>784.40607</v>
      </c>
      <c r="AN8">
        <v>33.079549999999998</v>
      </c>
      <c r="AO8">
        <v>220.59514999999999</v>
      </c>
      <c r="AP8">
        <v>481.04809999999998</v>
      </c>
      <c r="AQ8">
        <v>2914.4863300000002</v>
      </c>
      <c r="AR8">
        <v>1376.8618200000001</v>
      </c>
      <c r="AS8">
        <v>3649.5974099999999</v>
      </c>
      <c r="AT8">
        <v>2816.2175299999999</v>
      </c>
      <c r="AU8">
        <v>3294.85815</v>
      </c>
      <c r="AV8">
        <v>3358.79297</v>
      </c>
      <c r="AW8">
        <v>208.90810999999999</v>
      </c>
      <c r="AX8">
        <v>632.46338000000003</v>
      </c>
      <c r="AY8">
        <v>1259.5766599999999</v>
      </c>
      <c r="AZ8">
        <v>828.34717000000001</v>
      </c>
      <c r="BA8">
        <v>882.6825</v>
      </c>
      <c r="BB8">
        <v>944.73090000000002</v>
      </c>
      <c r="BC8">
        <v>65.908050000000003</v>
      </c>
      <c r="BD8">
        <v>197.27901</v>
      </c>
      <c r="BE8">
        <v>347.84539999999998</v>
      </c>
      <c r="BF8">
        <v>298.14571999999998</v>
      </c>
      <c r="BG8">
        <v>294.16116</v>
      </c>
      <c r="BH8">
        <v>273.06403</v>
      </c>
      <c r="BI8">
        <v>394.43322999999998</v>
      </c>
      <c r="BJ8">
        <v>470.80151000000001</v>
      </c>
      <c r="BK8">
        <v>580.65441999999996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3631.12842</v>
      </c>
      <c r="CJ8">
        <v>220.59514999999999</v>
      </c>
      <c r="CK8">
        <v>481.04809999999998</v>
      </c>
      <c r="CL8">
        <v>2914.4863300000002</v>
      </c>
      <c r="CM8">
        <v>1376.8618200000001</v>
      </c>
      <c r="CN8">
        <v>3649.5974099999999</v>
      </c>
      <c r="CO8">
        <v>2816.2175299999999</v>
      </c>
      <c r="CP8">
        <v>3294.85815</v>
      </c>
      <c r="CQ8">
        <v>3358.79297</v>
      </c>
      <c r="CR8">
        <v>208.90810999999999</v>
      </c>
      <c r="CS8">
        <v>632.46338000000003</v>
      </c>
      <c r="CT8">
        <v>1259.5766599999999</v>
      </c>
      <c r="CU8">
        <v>828.34717000000001</v>
      </c>
      <c r="CV8">
        <v>882.6825</v>
      </c>
      <c r="CW8">
        <v>944.73090000000002</v>
      </c>
      <c r="CX8">
        <v>65.908050000000003</v>
      </c>
      <c r="CY8">
        <v>197.27901</v>
      </c>
      <c r="CZ8">
        <v>347.84539999999998</v>
      </c>
      <c r="DA8">
        <v>298.14571999999998</v>
      </c>
      <c r="DB8">
        <v>294.16116</v>
      </c>
      <c r="DC8">
        <v>273.06403</v>
      </c>
      <c r="DD8">
        <v>394.43322999999998</v>
      </c>
      <c r="DE8">
        <v>470.80151000000001</v>
      </c>
      <c r="DF8">
        <v>580.65441999999996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81837</v>
      </c>
      <c r="EE8">
        <v>24</v>
      </c>
      <c r="EF8">
        <v>21.83</v>
      </c>
      <c r="EG8">
        <v>5074.0805700000001</v>
      </c>
      <c r="EH8">
        <v>7.6100000000000001E-2</v>
      </c>
      <c r="EI8">
        <v>0.32551000000000002</v>
      </c>
      <c r="EJ8">
        <v>5074.0805700000001</v>
      </c>
      <c r="EK8">
        <v>20.04</v>
      </c>
      <c r="EL8">
        <v>9499.1425799999997</v>
      </c>
      <c r="EM8">
        <v>7.6249999999999998E-2</v>
      </c>
      <c r="EN8">
        <v>0.40626000000000001</v>
      </c>
      <c r="EO8">
        <v>9499.1425799999997</v>
      </c>
      <c r="EP8">
        <v>21.31</v>
      </c>
      <c r="EQ8">
        <v>8.5629999999999998E-2</v>
      </c>
      <c r="ER8">
        <v>7587.1074200000003</v>
      </c>
      <c r="ES8">
        <v>7.8850000000000003E-2</v>
      </c>
      <c r="ET8">
        <v>0.64897000000000005</v>
      </c>
      <c r="EU8">
        <v>7587.1074200000003</v>
      </c>
      <c r="EV8">
        <v>13.12</v>
      </c>
      <c r="EW8">
        <v>0.13908999999999999</v>
      </c>
      <c r="EX8">
        <v>25791.458979999999</v>
      </c>
      <c r="EY8">
        <v>784.40607</v>
      </c>
      <c r="EZ8">
        <v>25791.458979999999</v>
      </c>
      <c r="FA8">
        <v>0</v>
      </c>
    </row>
    <row r="9" spans="1:157" x14ac:dyDescent="0.25">
      <c r="A9">
        <v>45906</v>
      </c>
      <c r="B9" t="s">
        <v>37</v>
      </c>
      <c r="C9">
        <v>30785</v>
      </c>
      <c r="D9">
        <v>34914</v>
      </c>
      <c r="E9">
        <v>5</v>
      </c>
      <c r="F9">
        <v>0</v>
      </c>
      <c r="G9">
        <v>0</v>
      </c>
      <c r="H9">
        <v>0</v>
      </c>
      <c r="I9">
        <v>0</v>
      </c>
      <c r="J9">
        <v>115</v>
      </c>
      <c r="K9">
        <v>3.1510000000000003E-2</v>
      </c>
      <c r="L9">
        <v>15</v>
      </c>
      <c r="M9">
        <v>0</v>
      </c>
      <c r="N9">
        <v>0</v>
      </c>
      <c r="O9">
        <v>0</v>
      </c>
      <c r="P9">
        <v>1</v>
      </c>
      <c r="Q9">
        <v>1</v>
      </c>
      <c r="R9" t="s">
        <v>39</v>
      </c>
      <c r="S9">
        <v>36</v>
      </c>
      <c r="T9">
        <v>0</v>
      </c>
      <c r="U9">
        <v>6106</v>
      </c>
      <c r="V9">
        <v>0</v>
      </c>
      <c r="W9">
        <v>0</v>
      </c>
      <c r="X9">
        <v>0</v>
      </c>
      <c r="Y9">
        <v>0</v>
      </c>
      <c r="Z9">
        <v>0</v>
      </c>
      <c r="AA9">
        <v>5</v>
      </c>
      <c r="AB9">
        <v>0</v>
      </c>
      <c r="AC9">
        <v>0</v>
      </c>
      <c r="AD9">
        <v>24</v>
      </c>
      <c r="AE9">
        <v>35200</v>
      </c>
      <c r="AF9">
        <v>3897</v>
      </c>
      <c r="AG9">
        <v>19</v>
      </c>
      <c r="AH9">
        <v>0.15756000000000001</v>
      </c>
      <c r="AI9">
        <v>3393.0273400000001</v>
      </c>
      <c r="AJ9">
        <v>7.8780000000000003E-2</v>
      </c>
      <c r="AK9">
        <v>7.9149999999999998E-2</v>
      </c>
      <c r="AL9">
        <v>23.80855</v>
      </c>
      <c r="AM9">
        <v>703.96875</v>
      </c>
      <c r="AN9">
        <v>29.41328</v>
      </c>
      <c r="AO9">
        <v>159.67456000000001</v>
      </c>
      <c r="AP9">
        <v>320.28591999999998</v>
      </c>
      <c r="AQ9">
        <v>3294.0588400000001</v>
      </c>
      <c r="AR9">
        <v>963.77715999999998</v>
      </c>
      <c r="AS9">
        <v>2656.8269</v>
      </c>
      <c r="AT9">
        <v>2288.3398400000001</v>
      </c>
      <c r="AU9">
        <v>2886.9370100000001</v>
      </c>
      <c r="AV9">
        <v>2766.3444800000002</v>
      </c>
      <c r="AW9">
        <v>162.50480999999999</v>
      </c>
      <c r="AX9">
        <v>740.40392999999995</v>
      </c>
      <c r="AY9">
        <v>1016.64417</v>
      </c>
      <c r="AZ9">
        <v>668.68781000000001</v>
      </c>
      <c r="BA9">
        <v>762.25238000000002</v>
      </c>
      <c r="BB9">
        <v>760.05493000000001</v>
      </c>
      <c r="BC9">
        <v>55.688049999999997</v>
      </c>
      <c r="BD9">
        <v>240.27866</v>
      </c>
      <c r="BE9">
        <v>296.15832999999998</v>
      </c>
      <c r="BF9">
        <v>239.00774000000001</v>
      </c>
      <c r="BG9">
        <v>254.57538</v>
      </c>
      <c r="BH9">
        <v>218.13942</v>
      </c>
      <c r="BI9">
        <v>716.78204000000005</v>
      </c>
      <c r="BJ9">
        <v>408.88132000000002</v>
      </c>
      <c r="BK9">
        <v>463.06783999999999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3393.0273400000001</v>
      </c>
      <c r="CJ9">
        <v>159.67456000000001</v>
      </c>
      <c r="CK9">
        <v>320.28591999999998</v>
      </c>
      <c r="CL9">
        <v>3294.0588400000001</v>
      </c>
      <c r="CM9">
        <v>963.77715999999998</v>
      </c>
      <c r="CN9">
        <v>2656.8269</v>
      </c>
      <c r="CO9">
        <v>2288.3398400000001</v>
      </c>
      <c r="CP9">
        <v>2886.9370100000001</v>
      </c>
      <c r="CQ9">
        <v>2766.3444800000002</v>
      </c>
      <c r="CR9">
        <v>162.50480999999999</v>
      </c>
      <c r="CS9">
        <v>740.40392999999995</v>
      </c>
      <c r="CT9">
        <v>1016.64417</v>
      </c>
      <c r="CU9">
        <v>668.68781000000001</v>
      </c>
      <c r="CV9">
        <v>762.25238000000002</v>
      </c>
      <c r="CW9">
        <v>760.05493000000001</v>
      </c>
      <c r="CX9">
        <v>55.688049999999997</v>
      </c>
      <c r="CY9">
        <v>240.27866</v>
      </c>
      <c r="CZ9">
        <v>296.15832999999998</v>
      </c>
      <c r="DA9">
        <v>239.00774000000001</v>
      </c>
      <c r="DB9">
        <v>254.57538</v>
      </c>
      <c r="DC9">
        <v>218.13942</v>
      </c>
      <c r="DD9">
        <v>716.78204000000005</v>
      </c>
      <c r="DE9">
        <v>408.88132000000002</v>
      </c>
      <c r="DF9">
        <v>463.06783999999999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81837</v>
      </c>
      <c r="EE9">
        <v>24</v>
      </c>
      <c r="EF9">
        <v>21.83</v>
      </c>
      <c r="EG9">
        <v>4687.3642600000003</v>
      </c>
      <c r="EH9">
        <v>7.8820000000000001E-2</v>
      </c>
      <c r="EI9">
        <v>0.30070000000000002</v>
      </c>
      <c r="EJ9">
        <v>4687.3642600000003</v>
      </c>
      <c r="EK9">
        <v>20.329999999999998</v>
      </c>
      <c r="EL9">
        <v>8513.1445299999996</v>
      </c>
      <c r="EM9">
        <v>7.8899999999999998E-2</v>
      </c>
      <c r="EN9">
        <v>0.36409000000000002</v>
      </c>
      <c r="EO9">
        <v>8513.1445299999996</v>
      </c>
      <c r="EP9">
        <v>21.4</v>
      </c>
      <c r="EQ9">
        <v>8.8349999999999998E-2</v>
      </c>
      <c r="ER9">
        <v>5745.8364300000003</v>
      </c>
      <c r="ES9">
        <v>7.9409999999999994E-2</v>
      </c>
      <c r="ET9">
        <v>0.49147999999999997</v>
      </c>
      <c r="EU9">
        <v>5745.8364300000003</v>
      </c>
      <c r="EV9">
        <v>18.89</v>
      </c>
      <c r="EW9">
        <v>0.10009</v>
      </c>
      <c r="EX9">
        <v>22339.373049999998</v>
      </c>
      <c r="EY9">
        <v>703.96880999999996</v>
      </c>
      <c r="EZ9">
        <v>22339.373049999998</v>
      </c>
      <c r="FA9">
        <v>0</v>
      </c>
    </row>
    <row r="10" spans="1:157" x14ac:dyDescent="0.25">
      <c r="A10">
        <v>45908</v>
      </c>
      <c r="B10" t="s">
        <v>37</v>
      </c>
      <c r="C10">
        <v>30786</v>
      </c>
      <c r="D10">
        <v>30788</v>
      </c>
      <c r="E10">
        <v>5</v>
      </c>
      <c r="F10">
        <v>0</v>
      </c>
      <c r="G10">
        <v>0</v>
      </c>
      <c r="H10">
        <v>0</v>
      </c>
      <c r="I10">
        <v>0</v>
      </c>
      <c r="J10">
        <v>115</v>
      </c>
      <c r="K10">
        <v>4.018E-2</v>
      </c>
      <c r="L10">
        <v>15</v>
      </c>
      <c r="M10">
        <v>0</v>
      </c>
      <c r="N10">
        <v>0</v>
      </c>
      <c r="O10">
        <v>0</v>
      </c>
      <c r="P10">
        <v>1</v>
      </c>
      <c r="Q10">
        <v>1</v>
      </c>
      <c r="R10" t="s">
        <v>39</v>
      </c>
      <c r="S10">
        <v>36</v>
      </c>
      <c r="T10">
        <v>0</v>
      </c>
      <c r="U10">
        <v>4816</v>
      </c>
      <c r="V10">
        <v>0</v>
      </c>
      <c r="W10">
        <v>0</v>
      </c>
      <c r="X10">
        <v>0</v>
      </c>
      <c r="Y10">
        <v>0</v>
      </c>
      <c r="Z10">
        <v>0</v>
      </c>
      <c r="AA10">
        <v>5</v>
      </c>
      <c r="AB10">
        <v>0</v>
      </c>
      <c r="AC10">
        <v>0</v>
      </c>
      <c r="AD10">
        <v>24</v>
      </c>
      <c r="AE10">
        <v>35200</v>
      </c>
      <c r="AF10">
        <v>3897</v>
      </c>
      <c r="AG10">
        <v>19</v>
      </c>
      <c r="AH10">
        <v>0.2009</v>
      </c>
      <c r="AI10">
        <v>2482.03638</v>
      </c>
      <c r="AJ10">
        <v>0.10045</v>
      </c>
      <c r="AK10">
        <v>5.79E-2</v>
      </c>
      <c r="AL10">
        <v>23.975760000000001</v>
      </c>
      <c r="AM10">
        <v>652.26342999999997</v>
      </c>
      <c r="AN10">
        <v>27.1877</v>
      </c>
      <c r="AO10">
        <v>106.77331</v>
      </c>
      <c r="AP10">
        <v>212.46960000000001</v>
      </c>
      <c r="AQ10">
        <v>2650.8195799999999</v>
      </c>
      <c r="AR10">
        <v>618.23090000000002</v>
      </c>
      <c r="AS10">
        <v>1721.6158399999999</v>
      </c>
      <c r="AT10">
        <v>1590.3985600000001</v>
      </c>
      <c r="AU10">
        <v>2322.65283</v>
      </c>
      <c r="AV10">
        <v>1974.5369900000001</v>
      </c>
      <c r="AW10">
        <v>109.25355</v>
      </c>
      <c r="AX10">
        <v>608.40039000000002</v>
      </c>
      <c r="AY10">
        <v>663.01220999999998</v>
      </c>
      <c r="AZ10">
        <v>466.97208000000001</v>
      </c>
      <c r="BA10">
        <v>606.85375999999997</v>
      </c>
      <c r="BB10">
        <v>545.16576999999995</v>
      </c>
      <c r="BC10">
        <v>37.662439999999997</v>
      </c>
      <c r="BD10">
        <v>197.33698000000001</v>
      </c>
      <c r="BE10">
        <v>197.79211000000001</v>
      </c>
      <c r="BF10">
        <v>162.00002000000001</v>
      </c>
      <c r="BG10">
        <v>199.24561</v>
      </c>
      <c r="BH10">
        <v>151.76378</v>
      </c>
      <c r="BI10">
        <v>518.61852999999996</v>
      </c>
      <c r="BJ10">
        <v>251.90106</v>
      </c>
      <c r="BK10">
        <v>319.91705000000002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2482.03638</v>
      </c>
      <c r="CJ10">
        <v>106.77331</v>
      </c>
      <c r="CK10">
        <v>212.46960000000001</v>
      </c>
      <c r="CL10">
        <v>2650.8195799999999</v>
      </c>
      <c r="CM10">
        <v>618.23090000000002</v>
      </c>
      <c r="CN10">
        <v>1721.6158399999999</v>
      </c>
      <c r="CO10">
        <v>1590.3985600000001</v>
      </c>
      <c r="CP10">
        <v>2322.65283</v>
      </c>
      <c r="CQ10">
        <v>1974.5369900000001</v>
      </c>
      <c r="CR10">
        <v>109.25355</v>
      </c>
      <c r="CS10">
        <v>608.40039000000002</v>
      </c>
      <c r="CT10">
        <v>663.01220999999998</v>
      </c>
      <c r="CU10">
        <v>466.97208000000001</v>
      </c>
      <c r="CV10">
        <v>606.85375999999997</v>
      </c>
      <c r="CW10">
        <v>545.16576999999995</v>
      </c>
      <c r="CX10">
        <v>37.662439999999997</v>
      </c>
      <c r="CY10">
        <v>197.33698000000001</v>
      </c>
      <c r="CZ10">
        <v>197.79211000000001</v>
      </c>
      <c r="DA10">
        <v>162.00002000000001</v>
      </c>
      <c r="DB10">
        <v>199.24561</v>
      </c>
      <c r="DC10">
        <v>151.76378</v>
      </c>
      <c r="DD10">
        <v>518.61852999999996</v>
      </c>
      <c r="DE10">
        <v>251.90106</v>
      </c>
      <c r="DF10">
        <v>319.91705000000002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81837</v>
      </c>
      <c r="EE10">
        <v>24</v>
      </c>
      <c r="EF10">
        <v>21.86</v>
      </c>
      <c r="EG10">
        <v>3778.3051799999998</v>
      </c>
      <c r="EH10">
        <v>0.10047</v>
      </c>
      <c r="EI10">
        <v>0.24238999999999999</v>
      </c>
      <c r="EJ10">
        <v>3778.3051799999998</v>
      </c>
      <c r="EK10">
        <v>21.11</v>
      </c>
      <c r="EL10">
        <v>6032.0297899999996</v>
      </c>
      <c r="EM10">
        <v>0.10047</v>
      </c>
      <c r="EN10">
        <v>0.25797999999999999</v>
      </c>
      <c r="EO10">
        <v>6032.0297899999996</v>
      </c>
      <c r="EP10">
        <v>21.59</v>
      </c>
      <c r="EQ10">
        <v>0.11166</v>
      </c>
      <c r="ER10">
        <v>3941.0217299999999</v>
      </c>
      <c r="ES10">
        <v>0.10055</v>
      </c>
      <c r="ET10">
        <v>0.33710000000000001</v>
      </c>
      <c r="EU10">
        <v>3941.0217299999999</v>
      </c>
      <c r="EV10">
        <v>21.04</v>
      </c>
      <c r="EW10">
        <v>0.11458</v>
      </c>
      <c r="EX10">
        <v>16233.39258</v>
      </c>
      <c r="EY10">
        <v>652.26342999999997</v>
      </c>
      <c r="EZ10">
        <v>16233.39258</v>
      </c>
      <c r="FA10">
        <v>0</v>
      </c>
    </row>
    <row r="11" spans="1:157" x14ac:dyDescent="0.25">
      <c r="A11">
        <v>45915</v>
      </c>
      <c r="B11" t="s">
        <v>37</v>
      </c>
      <c r="C11">
        <v>30788</v>
      </c>
      <c r="D11">
        <v>30789</v>
      </c>
      <c r="E11">
        <v>5</v>
      </c>
      <c r="F11">
        <v>0</v>
      </c>
      <c r="G11">
        <v>0</v>
      </c>
      <c r="H11">
        <v>0</v>
      </c>
      <c r="I11">
        <v>0</v>
      </c>
      <c r="J11">
        <v>115</v>
      </c>
      <c r="K11">
        <v>2.4160000000000001E-2</v>
      </c>
      <c r="L11">
        <v>15</v>
      </c>
      <c r="M11">
        <v>0</v>
      </c>
      <c r="N11">
        <v>0</v>
      </c>
      <c r="O11">
        <v>0</v>
      </c>
      <c r="P11">
        <v>1</v>
      </c>
      <c r="Q11">
        <v>1</v>
      </c>
      <c r="R11" t="s">
        <v>39</v>
      </c>
      <c r="S11">
        <v>46</v>
      </c>
      <c r="T11">
        <v>0</v>
      </c>
      <c r="U11">
        <v>4816</v>
      </c>
      <c r="V11">
        <v>0</v>
      </c>
      <c r="W11">
        <v>0</v>
      </c>
      <c r="X11">
        <v>0</v>
      </c>
      <c r="Y11">
        <v>0</v>
      </c>
      <c r="Z11">
        <v>0</v>
      </c>
      <c r="AA11">
        <v>5</v>
      </c>
      <c r="AB11">
        <v>0</v>
      </c>
      <c r="AC11">
        <v>0</v>
      </c>
      <c r="AD11">
        <v>24</v>
      </c>
      <c r="AE11">
        <v>35200</v>
      </c>
      <c r="AF11">
        <v>3897</v>
      </c>
      <c r="AG11">
        <v>19</v>
      </c>
      <c r="AH11">
        <v>0.12082</v>
      </c>
      <c r="AI11">
        <v>3878.15967</v>
      </c>
      <c r="AJ11">
        <v>6.0409999999999998E-2</v>
      </c>
      <c r="AK11">
        <v>9.0469999999999995E-2</v>
      </c>
      <c r="AL11">
        <v>23.955020000000001</v>
      </c>
      <c r="AM11">
        <v>540.43195000000003</v>
      </c>
      <c r="AN11">
        <v>22.547470000000001</v>
      </c>
      <c r="AO11">
        <v>128.86707999999999</v>
      </c>
      <c r="AP11">
        <v>250.9581</v>
      </c>
      <c r="AQ11">
        <v>4527.6377000000002</v>
      </c>
      <c r="AR11">
        <v>768.93304000000001</v>
      </c>
      <c r="AS11">
        <v>2391.0688500000001</v>
      </c>
      <c r="AT11">
        <v>1783.62878</v>
      </c>
      <c r="AU11">
        <v>2858.15283</v>
      </c>
      <c r="AV11">
        <v>2559.3103000000001</v>
      </c>
      <c r="AW11">
        <v>129.25037</v>
      </c>
      <c r="AX11">
        <v>1030.8385000000001</v>
      </c>
      <c r="AY11">
        <v>838.05669999999998</v>
      </c>
      <c r="AZ11">
        <v>524.52099999999996</v>
      </c>
      <c r="BA11">
        <v>740.53472999999997</v>
      </c>
      <c r="BB11">
        <v>693.43340999999998</v>
      </c>
      <c r="BC11">
        <v>44.305390000000003</v>
      </c>
      <c r="BD11">
        <v>334.81088</v>
      </c>
      <c r="BE11">
        <v>241.63934</v>
      </c>
      <c r="BF11">
        <v>177.22720000000001</v>
      </c>
      <c r="BG11">
        <v>240.07993999999999</v>
      </c>
      <c r="BH11">
        <v>185.36548999999999</v>
      </c>
      <c r="BI11">
        <v>1236.3587600000001</v>
      </c>
      <c r="BJ11">
        <v>310.62723</v>
      </c>
      <c r="BK11">
        <v>369.73383000000001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3878.15967</v>
      </c>
      <c r="CJ11">
        <v>128.86707999999999</v>
      </c>
      <c r="CK11">
        <v>250.9581</v>
      </c>
      <c r="CL11">
        <v>4527.6377000000002</v>
      </c>
      <c r="CM11">
        <v>768.93304000000001</v>
      </c>
      <c r="CN11">
        <v>2391.0688500000001</v>
      </c>
      <c r="CO11">
        <v>1783.62878</v>
      </c>
      <c r="CP11">
        <v>2858.15283</v>
      </c>
      <c r="CQ11">
        <v>2559.3103000000001</v>
      </c>
      <c r="CR11">
        <v>129.25037</v>
      </c>
      <c r="CS11">
        <v>1030.8385000000001</v>
      </c>
      <c r="CT11">
        <v>838.05669999999998</v>
      </c>
      <c r="CU11">
        <v>524.52099999999996</v>
      </c>
      <c r="CV11">
        <v>740.53472999999997</v>
      </c>
      <c r="CW11">
        <v>693.43340999999998</v>
      </c>
      <c r="CX11">
        <v>44.305390000000003</v>
      </c>
      <c r="CY11">
        <v>334.81088</v>
      </c>
      <c r="CZ11">
        <v>241.63934</v>
      </c>
      <c r="DA11">
        <v>177.22720000000001</v>
      </c>
      <c r="DB11">
        <v>240.07993999999999</v>
      </c>
      <c r="DC11">
        <v>185.36548999999999</v>
      </c>
      <c r="DD11">
        <v>1236.3587600000001</v>
      </c>
      <c r="DE11">
        <v>310.62723</v>
      </c>
      <c r="DF11">
        <v>369.73383000000001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81837</v>
      </c>
      <c r="EE11">
        <v>24</v>
      </c>
      <c r="EF11">
        <v>21.82</v>
      </c>
      <c r="EG11">
        <v>5781.7592800000002</v>
      </c>
      <c r="EH11">
        <v>6.0510000000000001E-2</v>
      </c>
      <c r="EI11">
        <v>0.37091000000000002</v>
      </c>
      <c r="EJ11">
        <v>5781.7592800000002</v>
      </c>
      <c r="EK11">
        <v>18.84</v>
      </c>
      <c r="EL11">
        <v>8294.78809</v>
      </c>
      <c r="EM11">
        <v>6.0490000000000002E-2</v>
      </c>
      <c r="EN11">
        <v>0.35475000000000001</v>
      </c>
      <c r="EO11">
        <v>8294.78809</v>
      </c>
      <c r="EP11">
        <v>21.42</v>
      </c>
      <c r="EQ11">
        <v>6.769E-2</v>
      </c>
      <c r="ER11">
        <v>4410.6328100000001</v>
      </c>
      <c r="ES11">
        <v>6.0519999999999997E-2</v>
      </c>
      <c r="ET11">
        <v>0.37726999999999999</v>
      </c>
      <c r="EU11">
        <v>4410.6328100000001</v>
      </c>
      <c r="EV11">
        <v>20.83</v>
      </c>
      <c r="EW11">
        <v>6.9599999999999995E-2</v>
      </c>
      <c r="EX11">
        <v>22365.339840000001</v>
      </c>
      <c r="EY11">
        <v>540.43195000000003</v>
      </c>
      <c r="EZ11">
        <v>22365.339840000001</v>
      </c>
      <c r="FA11">
        <v>0</v>
      </c>
    </row>
    <row r="12" spans="1:157" x14ac:dyDescent="0.25">
      <c r="A12">
        <v>45916</v>
      </c>
      <c r="B12" t="s">
        <v>37</v>
      </c>
      <c r="C12">
        <v>30789</v>
      </c>
      <c r="D12">
        <v>34915</v>
      </c>
      <c r="E12">
        <v>5</v>
      </c>
      <c r="F12">
        <v>0</v>
      </c>
      <c r="G12">
        <v>0</v>
      </c>
      <c r="H12">
        <v>0</v>
      </c>
      <c r="I12">
        <v>0</v>
      </c>
      <c r="J12">
        <v>115</v>
      </c>
      <c r="K12">
        <v>3.1269999999999999E-2</v>
      </c>
      <c r="L12">
        <v>15</v>
      </c>
      <c r="M12">
        <v>0</v>
      </c>
      <c r="N12">
        <v>0</v>
      </c>
      <c r="O12">
        <v>0</v>
      </c>
      <c r="P12">
        <v>1</v>
      </c>
      <c r="Q12">
        <v>1</v>
      </c>
      <c r="R12" t="s">
        <v>39</v>
      </c>
      <c r="S12">
        <v>48</v>
      </c>
      <c r="T12">
        <v>0</v>
      </c>
      <c r="U12">
        <v>3550</v>
      </c>
      <c r="V12">
        <v>0</v>
      </c>
      <c r="W12">
        <v>0</v>
      </c>
      <c r="X12">
        <v>0</v>
      </c>
      <c r="Y12">
        <v>0</v>
      </c>
      <c r="Z12">
        <v>0</v>
      </c>
      <c r="AA12">
        <v>5</v>
      </c>
      <c r="AB12">
        <v>0</v>
      </c>
      <c r="AC12">
        <v>0</v>
      </c>
      <c r="AD12">
        <v>24</v>
      </c>
      <c r="AE12">
        <v>35200</v>
      </c>
      <c r="AF12">
        <v>3897</v>
      </c>
      <c r="AG12">
        <v>19</v>
      </c>
      <c r="AH12">
        <v>0.15637000000000001</v>
      </c>
      <c r="AI12">
        <v>3009.4448200000002</v>
      </c>
      <c r="AJ12">
        <v>7.8189999999999996E-2</v>
      </c>
      <c r="AK12">
        <v>7.0199999999999999E-2</v>
      </c>
      <c r="AL12">
        <v>23.955200000000001</v>
      </c>
      <c r="AM12">
        <v>627.66881999999998</v>
      </c>
      <c r="AN12">
        <v>26.177209999999999</v>
      </c>
      <c r="AO12">
        <v>119.34235</v>
      </c>
      <c r="AP12">
        <v>236.6122</v>
      </c>
      <c r="AQ12">
        <v>4259.2797899999996</v>
      </c>
      <c r="AR12">
        <v>698.20618000000002</v>
      </c>
      <c r="AS12">
        <v>2134.6796899999999</v>
      </c>
      <c r="AT12">
        <v>1609.0061000000001</v>
      </c>
      <c r="AU12">
        <v>2697.0109900000002</v>
      </c>
      <c r="AV12">
        <v>2154.8596200000002</v>
      </c>
      <c r="AW12">
        <v>120.51491</v>
      </c>
      <c r="AX12">
        <v>977.92334000000005</v>
      </c>
      <c r="AY12">
        <v>748.65917999999999</v>
      </c>
      <c r="AZ12">
        <v>475.15048000000002</v>
      </c>
      <c r="BA12">
        <v>698.81775000000005</v>
      </c>
      <c r="BB12">
        <v>593.58612000000005</v>
      </c>
      <c r="BC12">
        <v>41.042189999999998</v>
      </c>
      <c r="BD12">
        <v>316.83816999999999</v>
      </c>
      <c r="BE12">
        <v>216.79958999999999</v>
      </c>
      <c r="BF12">
        <v>159.87321</v>
      </c>
      <c r="BG12">
        <v>226.27672999999999</v>
      </c>
      <c r="BH12">
        <v>159.88489999999999</v>
      </c>
      <c r="BI12">
        <v>846.00616000000002</v>
      </c>
      <c r="BJ12">
        <v>256.75375000000003</v>
      </c>
      <c r="BK12">
        <v>322.59453999999999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3009.4448200000002</v>
      </c>
      <c r="CJ12">
        <v>119.34235</v>
      </c>
      <c r="CK12">
        <v>236.6122</v>
      </c>
      <c r="CL12">
        <v>4259.2797899999996</v>
      </c>
      <c r="CM12">
        <v>698.20618000000002</v>
      </c>
      <c r="CN12">
        <v>2134.6796899999999</v>
      </c>
      <c r="CO12">
        <v>1609.0061000000001</v>
      </c>
      <c r="CP12">
        <v>2697.0109900000002</v>
      </c>
      <c r="CQ12">
        <v>2154.8596200000002</v>
      </c>
      <c r="CR12">
        <v>120.51491</v>
      </c>
      <c r="CS12">
        <v>977.92334000000005</v>
      </c>
      <c r="CT12">
        <v>748.65917999999999</v>
      </c>
      <c r="CU12">
        <v>475.15048000000002</v>
      </c>
      <c r="CV12">
        <v>698.81775000000005</v>
      </c>
      <c r="CW12">
        <v>593.58612000000005</v>
      </c>
      <c r="CX12">
        <v>41.042189999999998</v>
      </c>
      <c r="CY12">
        <v>316.83816999999999</v>
      </c>
      <c r="CZ12">
        <v>216.79958999999999</v>
      </c>
      <c r="DA12">
        <v>159.87321</v>
      </c>
      <c r="DB12">
        <v>226.27672999999999</v>
      </c>
      <c r="DC12">
        <v>159.88489999999999</v>
      </c>
      <c r="DD12">
        <v>846.00616000000002</v>
      </c>
      <c r="DE12">
        <v>256.75375000000003</v>
      </c>
      <c r="DF12">
        <v>322.59453999999999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81837</v>
      </c>
      <c r="EE12">
        <v>24</v>
      </c>
      <c r="EF12">
        <v>21.84</v>
      </c>
      <c r="EG12">
        <v>5137.4331099999999</v>
      </c>
      <c r="EH12">
        <v>7.8259999999999996E-2</v>
      </c>
      <c r="EI12">
        <v>0.32957999999999998</v>
      </c>
      <c r="EJ12">
        <v>5137.4331099999999</v>
      </c>
      <c r="EK12">
        <v>19.989999999999998</v>
      </c>
      <c r="EL12">
        <v>7515.5170900000003</v>
      </c>
      <c r="EM12">
        <v>7.825E-2</v>
      </c>
      <c r="EN12">
        <v>0.32141999999999998</v>
      </c>
      <c r="EO12">
        <v>7515.5170900000003</v>
      </c>
      <c r="EP12">
        <v>21.48</v>
      </c>
      <c r="EQ12">
        <v>8.7359999999999993E-2</v>
      </c>
      <c r="ER12">
        <v>4407.3232399999997</v>
      </c>
      <c r="ES12">
        <v>7.8329999999999997E-2</v>
      </c>
      <c r="ET12">
        <v>0.37697999999999998</v>
      </c>
      <c r="EU12">
        <v>4407.3232399999997</v>
      </c>
      <c r="EV12">
        <v>20.83</v>
      </c>
      <c r="EW12">
        <v>9.0079999999999993E-2</v>
      </c>
      <c r="EX12">
        <v>20069.71875</v>
      </c>
      <c r="EY12">
        <v>627.66887999999994</v>
      </c>
      <c r="EZ12">
        <v>20069.71875</v>
      </c>
      <c r="FA12">
        <v>0</v>
      </c>
    </row>
    <row r="13" spans="1:157" x14ac:dyDescent="0.25">
      <c r="A13">
        <v>45920</v>
      </c>
      <c r="B13" t="s">
        <v>37</v>
      </c>
      <c r="C13">
        <v>30791</v>
      </c>
      <c r="D13">
        <v>34916</v>
      </c>
      <c r="E13">
        <v>5</v>
      </c>
      <c r="F13">
        <v>0</v>
      </c>
      <c r="G13">
        <v>0</v>
      </c>
      <c r="H13">
        <v>0</v>
      </c>
      <c r="I13">
        <v>0</v>
      </c>
      <c r="J13">
        <v>115</v>
      </c>
      <c r="K13">
        <v>3.1730000000000001E-2</v>
      </c>
      <c r="L13">
        <v>15</v>
      </c>
      <c r="M13">
        <v>0</v>
      </c>
      <c r="N13">
        <v>0</v>
      </c>
      <c r="O13">
        <v>0</v>
      </c>
      <c r="P13">
        <v>1</v>
      </c>
      <c r="Q13">
        <v>1</v>
      </c>
      <c r="R13" t="s">
        <v>39</v>
      </c>
      <c r="S13">
        <v>50</v>
      </c>
      <c r="T13">
        <v>0</v>
      </c>
      <c r="U13">
        <v>2505</v>
      </c>
      <c r="V13">
        <v>0</v>
      </c>
      <c r="W13">
        <v>0</v>
      </c>
      <c r="X13">
        <v>0</v>
      </c>
      <c r="Y13">
        <v>0</v>
      </c>
      <c r="Z13">
        <v>0</v>
      </c>
      <c r="AA13">
        <v>5</v>
      </c>
      <c r="AB13">
        <v>0</v>
      </c>
      <c r="AC13">
        <v>0</v>
      </c>
      <c r="AD13">
        <v>24</v>
      </c>
      <c r="AE13">
        <v>35200</v>
      </c>
      <c r="AF13">
        <v>3897</v>
      </c>
      <c r="AG13">
        <v>19</v>
      </c>
      <c r="AH13">
        <v>0.15865000000000001</v>
      </c>
      <c r="AI13">
        <v>3801.72705</v>
      </c>
      <c r="AJ13">
        <v>7.9329999999999998E-2</v>
      </c>
      <c r="AK13">
        <v>8.8690000000000005E-2</v>
      </c>
      <c r="AL13">
        <v>23.94436</v>
      </c>
      <c r="AM13">
        <v>788.10535000000004</v>
      </c>
      <c r="AN13">
        <v>32.928489999999996</v>
      </c>
      <c r="AO13">
        <v>126.64762</v>
      </c>
      <c r="AP13">
        <v>258.24212999999997</v>
      </c>
      <c r="AQ13">
        <v>5524.0146500000001</v>
      </c>
      <c r="AR13">
        <v>770.53894000000003</v>
      </c>
      <c r="AS13">
        <v>2627.6369599999998</v>
      </c>
      <c r="AT13">
        <v>1624.6921400000001</v>
      </c>
      <c r="AU13">
        <v>3336.7102100000002</v>
      </c>
      <c r="AV13">
        <v>2797.8886699999998</v>
      </c>
      <c r="AW13">
        <v>125.57966999999999</v>
      </c>
      <c r="AX13">
        <v>1239.5093999999999</v>
      </c>
      <c r="AY13">
        <v>828.07628999999997</v>
      </c>
      <c r="AZ13">
        <v>478.19693000000001</v>
      </c>
      <c r="BA13">
        <v>850.28839000000005</v>
      </c>
      <c r="BB13">
        <v>747.29998999999998</v>
      </c>
      <c r="BC13">
        <v>42.028979999999997</v>
      </c>
      <c r="BD13">
        <v>400.25432999999998</v>
      </c>
      <c r="BE13">
        <v>232.00305</v>
      </c>
      <c r="BF13">
        <v>147.43792999999999</v>
      </c>
      <c r="BG13">
        <v>267.48345999999998</v>
      </c>
      <c r="BH13">
        <v>186.98840000000001</v>
      </c>
      <c r="BI13">
        <v>1554.2629400000001</v>
      </c>
      <c r="BJ13">
        <v>286.27118000000002</v>
      </c>
      <c r="BK13">
        <v>385.64159999999998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0</v>
      </c>
      <c r="CG13">
        <v>0</v>
      </c>
      <c r="CH13">
        <v>0</v>
      </c>
      <c r="CI13">
        <v>3801.72705</v>
      </c>
      <c r="CJ13">
        <v>126.64762</v>
      </c>
      <c r="CK13">
        <v>258.24212999999997</v>
      </c>
      <c r="CL13">
        <v>5524.0146500000001</v>
      </c>
      <c r="CM13">
        <v>770.53894000000003</v>
      </c>
      <c r="CN13">
        <v>2627.6369599999998</v>
      </c>
      <c r="CO13">
        <v>1624.6921400000001</v>
      </c>
      <c r="CP13">
        <v>3336.7102100000002</v>
      </c>
      <c r="CQ13">
        <v>2797.8886699999998</v>
      </c>
      <c r="CR13">
        <v>125.57966999999999</v>
      </c>
      <c r="CS13">
        <v>1239.5093999999999</v>
      </c>
      <c r="CT13">
        <v>828.07628999999997</v>
      </c>
      <c r="CU13">
        <v>478.19693000000001</v>
      </c>
      <c r="CV13">
        <v>850.28839000000005</v>
      </c>
      <c r="CW13">
        <v>747.29998999999998</v>
      </c>
      <c r="CX13">
        <v>42.028979999999997</v>
      </c>
      <c r="CY13">
        <v>400.25432999999998</v>
      </c>
      <c r="CZ13">
        <v>232.00305</v>
      </c>
      <c r="DA13">
        <v>147.43792999999999</v>
      </c>
      <c r="DB13">
        <v>267.48345999999998</v>
      </c>
      <c r="DC13">
        <v>186.98840000000001</v>
      </c>
      <c r="DD13">
        <v>1554.2629400000001</v>
      </c>
      <c r="DE13">
        <v>286.27118000000002</v>
      </c>
      <c r="DF13">
        <v>385.64159999999998</v>
      </c>
      <c r="DG13">
        <v>0</v>
      </c>
      <c r="DH13">
        <v>0</v>
      </c>
      <c r="DI13">
        <v>0</v>
      </c>
      <c r="DJ13">
        <v>0</v>
      </c>
      <c r="DK13">
        <v>0</v>
      </c>
      <c r="DL13">
        <v>0</v>
      </c>
      <c r="DM13">
        <v>0</v>
      </c>
      <c r="DN13">
        <v>0</v>
      </c>
      <c r="DO13">
        <v>0</v>
      </c>
      <c r="DP13">
        <v>0</v>
      </c>
      <c r="DQ13">
        <v>0</v>
      </c>
      <c r="DR13">
        <v>0</v>
      </c>
      <c r="DS13">
        <v>0</v>
      </c>
      <c r="DT13">
        <v>0</v>
      </c>
      <c r="DU13">
        <v>0</v>
      </c>
      <c r="DV13">
        <v>0</v>
      </c>
      <c r="DW13">
        <v>0</v>
      </c>
      <c r="DX13">
        <v>0</v>
      </c>
      <c r="DY13">
        <v>0</v>
      </c>
      <c r="DZ13">
        <v>0</v>
      </c>
      <c r="EA13">
        <v>0</v>
      </c>
      <c r="EB13">
        <v>0</v>
      </c>
      <c r="EC13">
        <v>0</v>
      </c>
      <c r="ED13">
        <v>81837</v>
      </c>
      <c r="EE13">
        <v>24</v>
      </c>
      <c r="EF13">
        <v>21.82</v>
      </c>
      <c r="EG13">
        <v>6785.6997099999999</v>
      </c>
      <c r="EH13">
        <v>7.9649999999999999E-2</v>
      </c>
      <c r="EI13">
        <v>0.43531999999999998</v>
      </c>
      <c r="EJ13">
        <v>6785.6997099999999</v>
      </c>
      <c r="EK13">
        <v>15</v>
      </c>
      <c r="EL13">
        <v>9665.3408199999994</v>
      </c>
      <c r="EM13">
        <v>7.9570000000000002E-2</v>
      </c>
      <c r="EN13">
        <v>0.41337000000000002</v>
      </c>
      <c r="EO13">
        <v>9665.3408199999994</v>
      </c>
      <c r="EP13">
        <v>21.3</v>
      </c>
      <c r="EQ13">
        <v>8.9380000000000001E-2</v>
      </c>
      <c r="ER13">
        <v>4584.9257799999996</v>
      </c>
      <c r="ES13">
        <v>7.9509999999999997E-2</v>
      </c>
      <c r="ET13">
        <v>0.39217999999999997</v>
      </c>
      <c r="EU13">
        <v>4584.9257799999996</v>
      </c>
      <c r="EV13">
        <v>20.74</v>
      </c>
      <c r="EW13">
        <v>9.1789999999999997E-2</v>
      </c>
      <c r="EX13">
        <v>24837.693360000001</v>
      </c>
      <c r="EY13">
        <v>788.10535000000004</v>
      </c>
      <c r="EZ13">
        <v>24837.693360000001</v>
      </c>
      <c r="FA13">
        <v>0</v>
      </c>
    </row>
    <row r="14" spans="1:157" x14ac:dyDescent="0.25">
      <c r="A14">
        <v>45922</v>
      </c>
      <c r="B14" t="s">
        <v>37</v>
      </c>
      <c r="C14">
        <v>30792</v>
      </c>
      <c r="D14">
        <v>34917</v>
      </c>
      <c r="E14">
        <v>5</v>
      </c>
      <c r="F14">
        <v>0</v>
      </c>
      <c r="G14">
        <v>0</v>
      </c>
      <c r="H14">
        <v>0</v>
      </c>
      <c r="I14">
        <v>0</v>
      </c>
      <c r="J14">
        <v>115</v>
      </c>
      <c r="K14">
        <v>3.0300000000000001E-2</v>
      </c>
      <c r="L14">
        <v>15</v>
      </c>
      <c r="M14">
        <v>0</v>
      </c>
      <c r="N14">
        <v>0</v>
      </c>
      <c r="O14">
        <v>0</v>
      </c>
      <c r="P14">
        <v>1</v>
      </c>
      <c r="Q14">
        <v>1</v>
      </c>
      <c r="R14" t="s">
        <v>39</v>
      </c>
      <c r="S14">
        <v>52</v>
      </c>
      <c r="T14">
        <v>0</v>
      </c>
      <c r="U14">
        <v>2050</v>
      </c>
      <c r="V14">
        <v>0</v>
      </c>
      <c r="W14">
        <v>0</v>
      </c>
      <c r="X14">
        <v>0</v>
      </c>
      <c r="Y14">
        <v>0</v>
      </c>
      <c r="Z14">
        <v>0</v>
      </c>
      <c r="AA14">
        <v>5</v>
      </c>
      <c r="AB14">
        <v>0</v>
      </c>
      <c r="AC14">
        <v>0</v>
      </c>
      <c r="AD14">
        <v>24</v>
      </c>
      <c r="AE14">
        <v>35200</v>
      </c>
      <c r="AF14">
        <v>3897</v>
      </c>
      <c r="AG14">
        <v>19</v>
      </c>
      <c r="AH14">
        <v>0.1515</v>
      </c>
      <c r="AI14">
        <v>4021.4575199999999</v>
      </c>
      <c r="AJ14">
        <v>7.5749999999999998E-2</v>
      </c>
      <c r="AK14">
        <v>9.3810000000000004E-2</v>
      </c>
      <c r="AL14">
        <v>23.982949999999999</v>
      </c>
      <c r="AM14">
        <v>762.76935000000003</v>
      </c>
      <c r="AN14">
        <v>31.902989999999999</v>
      </c>
      <c r="AO14">
        <v>118.45453000000001</v>
      </c>
      <c r="AP14">
        <v>248.53270000000001</v>
      </c>
      <c r="AQ14">
        <v>5757.5258800000001</v>
      </c>
      <c r="AR14">
        <v>699.02355999999997</v>
      </c>
      <c r="AS14">
        <v>2533.8894</v>
      </c>
      <c r="AT14">
        <v>1590.2686799999999</v>
      </c>
      <c r="AU14">
        <v>3555.9365200000002</v>
      </c>
      <c r="AV14">
        <v>3024.6887200000001</v>
      </c>
      <c r="AW14">
        <v>117.67703</v>
      </c>
      <c r="AX14">
        <v>1287.7595200000001</v>
      </c>
      <c r="AY14">
        <v>768.74419999999998</v>
      </c>
      <c r="AZ14">
        <v>465.98086999999998</v>
      </c>
      <c r="BA14">
        <v>901.08336999999995</v>
      </c>
      <c r="BB14">
        <v>801.62639999999999</v>
      </c>
      <c r="BC14">
        <v>39.180810000000001</v>
      </c>
      <c r="BD14">
        <v>415.21242999999998</v>
      </c>
      <c r="BE14">
        <v>214.98683</v>
      </c>
      <c r="BF14">
        <v>137.82508999999999</v>
      </c>
      <c r="BG14">
        <v>280.94394</v>
      </c>
      <c r="BH14">
        <v>196.86948000000001</v>
      </c>
      <c r="BI14">
        <v>1426.4368899999999</v>
      </c>
      <c r="BJ14">
        <v>246.05508</v>
      </c>
      <c r="BK14">
        <v>345.19756999999998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E14">
        <v>0</v>
      </c>
      <c r="CF14">
        <v>0</v>
      </c>
      <c r="CG14">
        <v>0</v>
      </c>
      <c r="CH14">
        <v>0</v>
      </c>
      <c r="CI14">
        <v>4021.4575199999999</v>
      </c>
      <c r="CJ14">
        <v>118.45453000000001</v>
      </c>
      <c r="CK14">
        <v>248.53270000000001</v>
      </c>
      <c r="CL14">
        <v>5757.5258800000001</v>
      </c>
      <c r="CM14">
        <v>699.02355999999997</v>
      </c>
      <c r="CN14">
        <v>2533.8894</v>
      </c>
      <c r="CO14">
        <v>1590.2686799999999</v>
      </c>
      <c r="CP14">
        <v>3555.9365200000002</v>
      </c>
      <c r="CQ14">
        <v>3024.6887200000001</v>
      </c>
      <c r="CR14">
        <v>117.67703</v>
      </c>
      <c r="CS14">
        <v>1287.7595200000001</v>
      </c>
      <c r="CT14">
        <v>768.74419999999998</v>
      </c>
      <c r="CU14">
        <v>465.98086999999998</v>
      </c>
      <c r="CV14">
        <v>901.08336999999995</v>
      </c>
      <c r="CW14">
        <v>801.62639999999999</v>
      </c>
      <c r="CX14">
        <v>39.180810000000001</v>
      </c>
      <c r="CY14">
        <v>415.21242999999998</v>
      </c>
      <c r="CZ14">
        <v>214.98683</v>
      </c>
      <c r="DA14">
        <v>137.82508999999999</v>
      </c>
      <c r="DB14">
        <v>280.94394</v>
      </c>
      <c r="DC14">
        <v>196.86948000000001</v>
      </c>
      <c r="DD14">
        <v>1426.4368899999999</v>
      </c>
      <c r="DE14">
        <v>246.05508</v>
      </c>
      <c r="DF14">
        <v>345.19756999999998</v>
      </c>
      <c r="DG14">
        <v>0</v>
      </c>
      <c r="DH14">
        <v>0</v>
      </c>
      <c r="DI14">
        <v>0</v>
      </c>
      <c r="DJ14">
        <v>0</v>
      </c>
      <c r="DK14">
        <v>0</v>
      </c>
      <c r="DL14">
        <v>0</v>
      </c>
      <c r="DM14">
        <v>0</v>
      </c>
      <c r="DN14">
        <v>0</v>
      </c>
      <c r="DO14">
        <v>0</v>
      </c>
      <c r="DP14">
        <v>0</v>
      </c>
      <c r="DQ14">
        <v>0</v>
      </c>
      <c r="DR14">
        <v>0</v>
      </c>
      <c r="DS14">
        <v>0</v>
      </c>
      <c r="DT14">
        <v>0</v>
      </c>
      <c r="DU14">
        <v>0</v>
      </c>
      <c r="DV14">
        <v>0</v>
      </c>
      <c r="DW14">
        <v>0</v>
      </c>
      <c r="DX14">
        <v>0</v>
      </c>
      <c r="DY14">
        <v>0</v>
      </c>
      <c r="DZ14">
        <v>0</v>
      </c>
      <c r="EA14">
        <v>0</v>
      </c>
      <c r="EB14">
        <v>0</v>
      </c>
      <c r="EC14">
        <v>0</v>
      </c>
      <c r="ED14">
        <v>81837</v>
      </c>
      <c r="EE14">
        <v>24</v>
      </c>
      <c r="EF14">
        <v>21.81</v>
      </c>
      <c r="EG14">
        <v>7622.2172899999996</v>
      </c>
      <c r="EH14">
        <v>7.6340000000000005E-2</v>
      </c>
      <c r="EI14">
        <v>0.48898000000000003</v>
      </c>
      <c r="EJ14">
        <v>7622.2172899999996</v>
      </c>
      <c r="EK14">
        <v>13.09</v>
      </c>
      <c r="EL14">
        <v>9833.5947300000007</v>
      </c>
      <c r="EM14">
        <v>7.6009999999999994E-2</v>
      </c>
      <c r="EN14">
        <v>0.42055999999999999</v>
      </c>
      <c r="EO14">
        <v>9833.5947300000007</v>
      </c>
      <c r="EP14">
        <v>21.28</v>
      </c>
      <c r="EQ14">
        <v>8.5430000000000006E-2</v>
      </c>
      <c r="ER14">
        <v>3696.62988</v>
      </c>
      <c r="ES14">
        <v>7.5800000000000006E-2</v>
      </c>
      <c r="ET14">
        <v>0.31619000000000003</v>
      </c>
      <c r="EU14">
        <v>3696.62988</v>
      </c>
      <c r="EV14">
        <v>21.14</v>
      </c>
      <c r="EW14">
        <v>8.5999999999999993E-2</v>
      </c>
      <c r="EX14">
        <v>25173.898440000001</v>
      </c>
      <c r="EY14">
        <v>762.76935000000003</v>
      </c>
      <c r="EZ14">
        <v>25173.898440000001</v>
      </c>
      <c r="FA14">
        <v>0</v>
      </c>
    </row>
    <row r="15" spans="1:157" x14ac:dyDescent="0.25">
      <c r="A15">
        <v>45926</v>
      </c>
      <c r="B15" t="s">
        <v>37</v>
      </c>
      <c r="C15">
        <v>30794</v>
      </c>
      <c r="D15">
        <v>34918</v>
      </c>
      <c r="E15">
        <v>5</v>
      </c>
      <c r="F15">
        <v>0</v>
      </c>
      <c r="G15">
        <v>0</v>
      </c>
      <c r="H15">
        <v>0</v>
      </c>
      <c r="I15">
        <v>0</v>
      </c>
      <c r="J15">
        <v>115</v>
      </c>
      <c r="K15">
        <v>3.099E-2</v>
      </c>
      <c r="L15">
        <v>15</v>
      </c>
      <c r="M15">
        <v>0</v>
      </c>
      <c r="N15">
        <v>0</v>
      </c>
      <c r="O15">
        <v>0</v>
      </c>
      <c r="P15">
        <v>1</v>
      </c>
      <c r="Q15">
        <v>1</v>
      </c>
      <c r="R15" t="s">
        <v>39</v>
      </c>
      <c r="S15">
        <v>52</v>
      </c>
      <c r="T15">
        <v>0</v>
      </c>
      <c r="U15">
        <v>1810</v>
      </c>
      <c r="V15">
        <v>0</v>
      </c>
      <c r="W15">
        <v>0</v>
      </c>
      <c r="X15">
        <v>0</v>
      </c>
      <c r="Y15">
        <v>0</v>
      </c>
      <c r="Z15">
        <v>0</v>
      </c>
      <c r="AA15">
        <v>5</v>
      </c>
      <c r="AB15">
        <v>0</v>
      </c>
      <c r="AC15">
        <v>0</v>
      </c>
      <c r="AD15">
        <v>24</v>
      </c>
      <c r="AE15">
        <v>35200</v>
      </c>
      <c r="AF15">
        <v>3897</v>
      </c>
      <c r="AG15">
        <v>19</v>
      </c>
      <c r="AH15">
        <v>0.15495</v>
      </c>
      <c r="AI15">
        <v>3871.8806199999999</v>
      </c>
      <c r="AJ15">
        <v>7.7479999999999993E-2</v>
      </c>
      <c r="AK15">
        <v>9.0319999999999998E-2</v>
      </c>
      <c r="AL15">
        <v>23.994810000000001</v>
      </c>
      <c r="AM15">
        <v>702.72173999999995</v>
      </c>
      <c r="AN15">
        <v>29.355250000000002</v>
      </c>
      <c r="AO15">
        <v>115.66025999999999</v>
      </c>
      <c r="AP15">
        <v>248.63202999999999</v>
      </c>
      <c r="AQ15">
        <v>4978.0595700000003</v>
      </c>
      <c r="AR15">
        <v>671.52075000000002</v>
      </c>
      <c r="AS15">
        <v>2333.7841800000001</v>
      </c>
      <c r="AT15">
        <v>1580.8927000000001</v>
      </c>
      <c r="AU15">
        <v>3245.50342</v>
      </c>
      <c r="AV15">
        <v>2880.82422</v>
      </c>
      <c r="AW15">
        <v>111.16901</v>
      </c>
      <c r="AX15">
        <v>1113.22119</v>
      </c>
      <c r="AY15">
        <v>661.70398</v>
      </c>
      <c r="AZ15">
        <v>459.52978999999999</v>
      </c>
      <c r="BA15">
        <v>821.40790000000004</v>
      </c>
      <c r="BB15">
        <v>755.15264999999999</v>
      </c>
      <c r="BC15">
        <v>35.960430000000002</v>
      </c>
      <c r="BD15">
        <v>357.48590000000002</v>
      </c>
      <c r="BE15">
        <v>177.18636000000001</v>
      </c>
      <c r="BF15">
        <v>137.78349</v>
      </c>
      <c r="BG15">
        <v>256.50945999999999</v>
      </c>
      <c r="BH15">
        <v>187.77172999999999</v>
      </c>
      <c r="BI15">
        <v>1034.9466600000001</v>
      </c>
      <c r="BJ15">
        <v>215.99268000000001</v>
      </c>
      <c r="BK15">
        <v>295.05981000000003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E15">
        <v>0</v>
      </c>
      <c r="CF15">
        <v>0</v>
      </c>
      <c r="CG15">
        <v>0</v>
      </c>
      <c r="CH15">
        <v>0</v>
      </c>
      <c r="CI15">
        <v>3871.8806199999999</v>
      </c>
      <c r="CJ15">
        <v>115.66025999999999</v>
      </c>
      <c r="CK15">
        <v>248.63202999999999</v>
      </c>
      <c r="CL15">
        <v>4978.0595700000003</v>
      </c>
      <c r="CM15">
        <v>671.52075000000002</v>
      </c>
      <c r="CN15">
        <v>2333.7841800000001</v>
      </c>
      <c r="CO15">
        <v>1580.8927000000001</v>
      </c>
      <c r="CP15">
        <v>3245.50342</v>
      </c>
      <c r="CQ15">
        <v>2880.82422</v>
      </c>
      <c r="CR15">
        <v>111.16901</v>
      </c>
      <c r="CS15">
        <v>1113.22119</v>
      </c>
      <c r="CT15">
        <v>661.70398</v>
      </c>
      <c r="CU15">
        <v>459.52978999999999</v>
      </c>
      <c r="CV15">
        <v>821.40790000000004</v>
      </c>
      <c r="CW15">
        <v>755.15264999999999</v>
      </c>
      <c r="CX15">
        <v>35.960430000000002</v>
      </c>
      <c r="CY15">
        <v>357.48590000000002</v>
      </c>
      <c r="CZ15">
        <v>177.18636000000001</v>
      </c>
      <c r="DA15">
        <v>137.78349</v>
      </c>
      <c r="DB15">
        <v>256.50945999999999</v>
      </c>
      <c r="DC15">
        <v>187.77172999999999</v>
      </c>
      <c r="DD15">
        <v>1034.9466600000001</v>
      </c>
      <c r="DE15">
        <v>215.99268000000001</v>
      </c>
      <c r="DF15">
        <v>295.05981000000003</v>
      </c>
      <c r="DG15">
        <v>0</v>
      </c>
      <c r="DH15">
        <v>0</v>
      </c>
      <c r="DI15">
        <v>0</v>
      </c>
      <c r="DJ15">
        <v>0</v>
      </c>
      <c r="DK15">
        <v>0</v>
      </c>
      <c r="DL15">
        <v>0</v>
      </c>
      <c r="DM15">
        <v>0</v>
      </c>
      <c r="DN15">
        <v>0</v>
      </c>
      <c r="DO15">
        <v>0</v>
      </c>
      <c r="DP15">
        <v>0</v>
      </c>
      <c r="DQ15">
        <v>0</v>
      </c>
      <c r="DR15">
        <v>0</v>
      </c>
      <c r="DS15">
        <v>0</v>
      </c>
      <c r="DT15">
        <v>0</v>
      </c>
      <c r="DU15">
        <v>0</v>
      </c>
      <c r="DV15">
        <v>0</v>
      </c>
      <c r="DW15">
        <v>0</v>
      </c>
      <c r="DX15">
        <v>0</v>
      </c>
      <c r="DY15">
        <v>0</v>
      </c>
      <c r="DZ15">
        <v>0</v>
      </c>
      <c r="EA15">
        <v>0</v>
      </c>
      <c r="EB15">
        <v>0</v>
      </c>
      <c r="EC15">
        <v>0</v>
      </c>
      <c r="ED15">
        <v>81837</v>
      </c>
      <c r="EE15">
        <v>24</v>
      </c>
      <c r="EF15">
        <v>21.82</v>
      </c>
      <c r="EG15">
        <v>7275.4267600000003</v>
      </c>
      <c r="EH15">
        <v>7.7939999999999995E-2</v>
      </c>
      <c r="EI15">
        <v>0.46672999999999998</v>
      </c>
      <c r="EJ15">
        <v>7275.4267600000003</v>
      </c>
      <c r="EK15">
        <v>13.34</v>
      </c>
      <c r="EL15">
        <v>8551.4648400000005</v>
      </c>
      <c r="EM15">
        <v>7.7600000000000002E-2</v>
      </c>
      <c r="EN15">
        <v>0.36573</v>
      </c>
      <c r="EO15">
        <v>8551.4648400000005</v>
      </c>
      <c r="EP15">
        <v>21.4</v>
      </c>
      <c r="EQ15">
        <v>8.6889999999999995E-2</v>
      </c>
      <c r="ER15">
        <v>2976.9863300000002</v>
      </c>
      <c r="ES15">
        <v>7.7490000000000003E-2</v>
      </c>
      <c r="ET15">
        <v>0.25463999999999998</v>
      </c>
      <c r="EU15">
        <v>2976.9863300000002</v>
      </c>
      <c r="EV15">
        <v>21.37</v>
      </c>
      <c r="EW15">
        <v>8.7010000000000004E-2</v>
      </c>
      <c r="EX15">
        <v>22675.757809999999</v>
      </c>
      <c r="EY15">
        <v>702.72180000000003</v>
      </c>
      <c r="EZ15">
        <v>22675.757809999999</v>
      </c>
      <c r="FA15">
        <v>0</v>
      </c>
    </row>
    <row r="16" spans="1:157" x14ac:dyDescent="0.25">
      <c r="A16">
        <v>45928</v>
      </c>
      <c r="B16" t="s">
        <v>37</v>
      </c>
      <c r="C16">
        <v>30795</v>
      </c>
      <c r="D16">
        <v>34919</v>
      </c>
      <c r="E16">
        <v>5</v>
      </c>
      <c r="F16">
        <v>0</v>
      </c>
      <c r="G16">
        <v>0</v>
      </c>
      <c r="H16">
        <v>0</v>
      </c>
      <c r="I16">
        <v>0</v>
      </c>
      <c r="J16">
        <v>115</v>
      </c>
      <c r="K16">
        <v>3.0329999999999999E-2</v>
      </c>
      <c r="L16">
        <v>15</v>
      </c>
      <c r="M16">
        <v>0</v>
      </c>
      <c r="N16">
        <v>0</v>
      </c>
      <c r="O16">
        <v>0</v>
      </c>
      <c r="P16">
        <v>1</v>
      </c>
      <c r="Q16">
        <v>1</v>
      </c>
      <c r="R16" t="s">
        <v>39</v>
      </c>
      <c r="S16">
        <v>62</v>
      </c>
      <c r="T16">
        <v>0</v>
      </c>
      <c r="U16">
        <v>1526</v>
      </c>
      <c r="V16">
        <v>0</v>
      </c>
      <c r="W16">
        <v>0</v>
      </c>
      <c r="X16">
        <v>0</v>
      </c>
      <c r="Y16">
        <v>0</v>
      </c>
      <c r="Z16">
        <v>0</v>
      </c>
      <c r="AA16">
        <v>5</v>
      </c>
      <c r="AB16">
        <v>0</v>
      </c>
      <c r="AC16">
        <v>0</v>
      </c>
      <c r="AD16">
        <v>24</v>
      </c>
      <c r="AE16">
        <v>35200</v>
      </c>
      <c r="AF16">
        <v>3897</v>
      </c>
      <c r="AG16">
        <v>19</v>
      </c>
      <c r="AH16">
        <v>0.15167</v>
      </c>
      <c r="AI16">
        <v>4630.0532199999998</v>
      </c>
      <c r="AJ16">
        <v>7.5829999999999995E-2</v>
      </c>
      <c r="AK16">
        <v>0.10800999999999999</v>
      </c>
      <c r="AL16">
        <v>23.989190000000001</v>
      </c>
      <c r="AM16">
        <v>792.80408</v>
      </c>
      <c r="AN16">
        <v>33.192900000000002</v>
      </c>
      <c r="AO16">
        <v>128.83273</v>
      </c>
      <c r="AP16">
        <v>278.64483999999999</v>
      </c>
      <c r="AQ16">
        <v>5793.3076199999996</v>
      </c>
      <c r="AR16">
        <v>732.98388999999997</v>
      </c>
      <c r="AS16">
        <v>2570.56592</v>
      </c>
      <c r="AT16">
        <v>1829.45227</v>
      </c>
      <c r="AU16">
        <v>3765.6914099999999</v>
      </c>
      <c r="AV16">
        <v>3238.9118699999999</v>
      </c>
      <c r="AW16">
        <v>127.34929</v>
      </c>
      <c r="AX16">
        <v>1297.8203100000001</v>
      </c>
      <c r="AY16">
        <v>761.30005000000006</v>
      </c>
      <c r="AZ16">
        <v>530.17780000000005</v>
      </c>
      <c r="BA16">
        <v>949.48022000000003</v>
      </c>
      <c r="BB16">
        <v>842.73657000000003</v>
      </c>
      <c r="BC16">
        <v>42.949199999999998</v>
      </c>
      <c r="BD16">
        <v>418.57787999999999</v>
      </c>
      <c r="BE16">
        <v>214.46119999999999</v>
      </c>
      <c r="BF16">
        <v>162.23681999999999</v>
      </c>
      <c r="BG16">
        <v>298.50186000000002</v>
      </c>
      <c r="BH16">
        <v>212.07031000000001</v>
      </c>
      <c r="BI16">
        <v>1351.62781</v>
      </c>
      <c r="BJ16">
        <v>258.2312</v>
      </c>
      <c r="BK16">
        <v>330.46399000000002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</v>
      </c>
      <c r="CA16">
        <v>0</v>
      </c>
      <c r="CB16">
        <v>0</v>
      </c>
      <c r="CC16">
        <v>0</v>
      </c>
      <c r="CD16">
        <v>0</v>
      </c>
      <c r="CE16">
        <v>0</v>
      </c>
      <c r="CF16">
        <v>0</v>
      </c>
      <c r="CG16">
        <v>0</v>
      </c>
      <c r="CH16">
        <v>0</v>
      </c>
      <c r="CI16">
        <v>4630.0532199999998</v>
      </c>
      <c r="CJ16">
        <v>128.83273</v>
      </c>
      <c r="CK16">
        <v>278.64483999999999</v>
      </c>
      <c r="CL16">
        <v>5793.3076199999996</v>
      </c>
      <c r="CM16">
        <v>732.98388999999997</v>
      </c>
      <c r="CN16">
        <v>2570.56592</v>
      </c>
      <c r="CO16">
        <v>1829.45227</v>
      </c>
      <c r="CP16">
        <v>3765.6914099999999</v>
      </c>
      <c r="CQ16">
        <v>3238.9118699999999</v>
      </c>
      <c r="CR16">
        <v>127.34929</v>
      </c>
      <c r="CS16">
        <v>1297.8203100000001</v>
      </c>
      <c r="CT16">
        <v>761.30005000000006</v>
      </c>
      <c r="CU16">
        <v>530.17780000000005</v>
      </c>
      <c r="CV16">
        <v>949.48022000000003</v>
      </c>
      <c r="CW16">
        <v>842.73657000000003</v>
      </c>
      <c r="CX16">
        <v>42.949199999999998</v>
      </c>
      <c r="CY16">
        <v>418.57787999999999</v>
      </c>
      <c r="CZ16">
        <v>214.46119999999999</v>
      </c>
      <c r="DA16">
        <v>162.23681999999999</v>
      </c>
      <c r="DB16">
        <v>298.50186000000002</v>
      </c>
      <c r="DC16">
        <v>212.07031000000001</v>
      </c>
      <c r="DD16">
        <v>1351.62781</v>
      </c>
      <c r="DE16">
        <v>258.2312</v>
      </c>
      <c r="DF16">
        <v>330.46399000000002</v>
      </c>
      <c r="DG16">
        <v>0</v>
      </c>
      <c r="DH16">
        <v>0</v>
      </c>
      <c r="DI16">
        <v>0</v>
      </c>
      <c r="DJ16">
        <v>0</v>
      </c>
      <c r="DK16">
        <v>0</v>
      </c>
      <c r="DL16">
        <v>0</v>
      </c>
      <c r="DM16">
        <v>0</v>
      </c>
      <c r="DN16">
        <v>0</v>
      </c>
      <c r="DO16">
        <v>0</v>
      </c>
      <c r="DP16">
        <v>0</v>
      </c>
      <c r="DQ16">
        <v>0</v>
      </c>
      <c r="DR16">
        <v>0</v>
      </c>
      <c r="DS16">
        <v>0</v>
      </c>
      <c r="DT16">
        <v>0</v>
      </c>
      <c r="DU16">
        <v>0</v>
      </c>
      <c r="DV16">
        <v>0</v>
      </c>
      <c r="DW16">
        <v>0</v>
      </c>
      <c r="DX16">
        <v>0</v>
      </c>
      <c r="DY16">
        <v>0</v>
      </c>
      <c r="DZ16">
        <v>0</v>
      </c>
      <c r="EA16">
        <v>0</v>
      </c>
      <c r="EB16">
        <v>0</v>
      </c>
      <c r="EC16">
        <v>0</v>
      </c>
      <c r="ED16">
        <v>81837</v>
      </c>
      <c r="EE16">
        <v>24</v>
      </c>
      <c r="EF16">
        <v>21.8</v>
      </c>
      <c r="EG16">
        <v>8068.6098599999996</v>
      </c>
      <c r="EH16">
        <v>7.664E-2</v>
      </c>
      <c r="EI16">
        <v>0.51761999999999997</v>
      </c>
      <c r="EJ16">
        <v>8068.6098599999996</v>
      </c>
      <c r="EK16">
        <v>12.76</v>
      </c>
      <c r="EL16">
        <v>10035.18555</v>
      </c>
      <c r="EM16">
        <v>7.6119999999999993E-2</v>
      </c>
      <c r="EN16">
        <v>0.42918000000000001</v>
      </c>
      <c r="EO16">
        <v>10035.18555</v>
      </c>
      <c r="EP16">
        <v>21.26</v>
      </c>
      <c r="EQ16">
        <v>8.5610000000000006E-2</v>
      </c>
      <c r="ER16">
        <v>3402.5258800000001</v>
      </c>
      <c r="ES16">
        <v>7.5870000000000007E-2</v>
      </c>
      <c r="ET16">
        <v>0.29104000000000002</v>
      </c>
      <c r="EU16">
        <v>3402.5258800000001</v>
      </c>
      <c r="EV16">
        <v>21.24</v>
      </c>
      <c r="EW16">
        <v>8.5690000000000002E-2</v>
      </c>
      <c r="EX16">
        <v>26136.375</v>
      </c>
      <c r="EY16">
        <v>792.80408</v>
      </c>
      <c r="EZ16">
        <v>26136.375</v>
      </c>
      <c r="FA16">
        <v>0</v>
      </c>
    </row>
    <row r="17" spans="1:157" x14ac:dyDescent="0.25">
      <c r="A17">
        <v>45932</v>
      </c>
      <c r="B17" t="s">
        <v>37</v>
      </c>
      <c r="C17">
        <v>30797</v>
      </c>
      <c r="D17">
        <v>34920</v>
      </c>
      <c r="E17">
        <v>5</v>
      </c>
      <c r="F17">
        <v>0</v>
      </c>
      <c r="G17">
        <v>0</v>
      </c>
      <c r="H17">
        <v>0</v>
      </c>
      <c r="I17">
        <v>0</v>
      </c>
      <c r="J17">
        <v>115</v>
      </c>
      <c r="K17">
        <v>3.134E-2</v>
      </c>
      <c r="L17">
        <v>15</v>
      </c>
      <c r="M17">
        <v>0</v>
      </c>
      <c r="N17">
        <v>0</v>
      </c>
      <c r="O17">
        <v>0</v>
      </c>
      <c r="P17">
        <v>1</v>
      </c>
      <c r="Q17">
        <v>1</v>
      </c>
      <c r="R17" t="s">
        <v>39</v>
      </c>
      <c r="S17">
        <v>64</v>
      </c>
      <c r="T17">
        <v>0</v>
      </c>
      <c r="U17">
        <v>1380</v>
      </c>
      <c r="V17">
        <v>0</v>
      </c>
      <c r="W17">
        <v>0</v>
      </c>
      <c r="X17">
        <v>0</v>
      </c>
      <c r="Y17">
        <v>0</v>
      </c>
      <c r="Z17">
        <v>0</v>
      </c>
      <c r="AA17">
        <v>5</v>
      </c>
      <c r="AB17">
        <v>0</v>
      </c>
      <c r="AC17">
        <v>0</v>
      </c>
      <c r="AD17">
        <v>24</v>
      </c>
      <c r="AE17">
        <v>35200</v>
      </c>
      <c r="AF17">
        <v>3897</v>
      </c>
      <c r="AG17">
        <v>19</v>
      </c>
      <c r="AH17">
        <v>0.15670999999999999</v>
      </c>
      <c r="AI17">
        <v>5053.7197299999998</v>
      </c>
      <c r="AJ17">
        <v>7.8359999999999999E-2</v>
      </c>
      <c r="AK17">
        <v>0.11788999999999999</v>
      </c>
      <c r="AL17">
        <v>23.994240000000001</v>
      </c>
      <c r="AM17">
        <v>796.82110999999998</v>
      </c>
      <c r="AN17">
        <v>33.339410000000001</v>
      </c>
      <c r="AO17">
        <v>126.35666999999999</v>
      </c>
      <c r="AP17">
        <v>289.78442000000001</v>
      </c>
      <c r="AQ17">
        <v>5512.6459999999997</v>
      </c>
      <c r="AR17">
        <v>780.76184000000001</v>
      </c>
      <c r="AS17">
        <v>2668.1540500000001</v>
      </c>
      <c r="AT17">
        <v>1743.60229</v>
      </c>
      <c r="AU17">
        <v>3472.3464399999998</v>
      </c>
      <c r="AV17">
        <v>3370.56567</v>
      </c>
      <c r="AW17">
        <v>123.08875</v>
      </c>
      <c r="AX17">
        <v>1219.22559</v>
      </c>
      <c r="AY17">
        <v>734.92040999999995</v>
      </c>
      <c r="AZ17">
        <v>498.40332000000001</v>
      </c>
      <c r="BA17">
        <v>868.34484999999995</v>
      </c>
      <c r="BB17">
        <v>856.21320000000003</v>
      </c>
      <c r="BC17">
        <v>39.412430000000001</v>
      </c>
      <c r="BD17">
        <v>391.76303000000001</v>
      </c>
      <c r="BE17">
        <v>195.65942000000001</v>
      </c>
      <c r="BF17">
        <v>144.51078999999999</v>
      </c>
      <c r="BG17">
        <v>267.92804000000001</v>
      </c>
      <c r="BH17">
        <v>207.87880000000001</v>
      </c>
      <c r="BI17">
        <v>1351.8905</v>
      </c>
      <c r="BJ17">
        <v>236.69640000000001</v>
      </c>
      <c r="BK17">
        <v>322.52139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5053.7197299999998</v>
      </c>
      <c r="CJ17">
        <v>126.35666999999999</v>
      </c>
      <c r="CK17">
        <v>289.78442000000001</v>
      </c>
      <c r="CL17">
        <v>5512.6459999999997</v>
      </c>
      <c r="CM17">
        <v>780.76184000000001</v>
      </c>
      <c r="CN17">
        <v>2668.1540500000001</v>
      </c>
      <c r="CO17">
        <v>1743.60229</v>
      </c>
      <c r="CP17">
        <v>3472.3464399999998</v>
      </c>
      <c r="CQ17">
        <v>3370.56567</v>
      </c>
      <c r="CR17">
        <v>123.08875</v>
      </c>
      <c r="CS17">
        <v>1219.22559</v>
      </c>
      <c r="CT17">
        <v>734.92040999999995</v>
      </c>
      <c r="CU17">
        <v>498.40332000000001</v>
      </c>
      <c r="CV17">
        <v>868.34484999999995</v>
      </c>
      <c r="CW17">
        <v>856.21320000000003</v>
      </c>
      <c r="CX17">
        <v>39.412430000000001</v>
      </c>
      <c r="CY17">
        <v>391.76303000000001</v>
      </c>
      <c r="CZ17">
        <v>195.65942000000001</v>
      </c>
      <c r="DA17">
        <v>144.51078999999999</v>
      </c>
      <c r="DB17">
        <v>267.92804000000001</v>
      </c>
      <c r="DC17">
        <v>207.87880000000001</v>
      </c>
      <c r="DD17">
        <v>1351.8905</v>
      </c>
      <c r="DE17">
        <v>236.69640000000001</v>
      </c>
      <c r="DF17">
        <v>322.52139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81837</v>
      </c>
      <c r="EE17">
        <v>24</v>
      </c>
      <c r="EF17">
        <v>21.79</v>
      </c>
      <c r="EG17">
        <v>7995.6997099999999</v>
      </c>
      <c r="EH17">
        <v>7.9149999999999998E-2</v>
      </c>
      <c r="EI17">
        <v>0.51293999999999995</v>
      </c>
      <c r="EJ17">
        <v>7995.6997099999999</v>
      </c>
      <c r="EK17">
        <v>12.81</v>
      </c>
      <c r="EL17">
        <v>9338.8037100000001</v>
      </c>
      <c r="EM17">
        <v>7.8560000000000005E-2</v>
      </c>
      <c r="EN17">
        <v>0.39939999999999998</v>
      </c>
      <c r="EO17">
        <v>9338.8037100000001</v>
      </c>
      <c r="EP17">
        <v>21.33</v>
      </c>
      <c r="EQ17">
        <v>8.8169999999999998E-2</v>
      </c>
      <c r="ER17">
        <v>3034.4514199999999</v>
      </c>
      <c r="ES17">
        <v>7.8380000000000005E-2</v>
      </c>
      <c r="ET17">
        <v>0.25955</v>
      </c>
      <c r="EU17">
        <v>3034.4514199999999</v>
      </c>
      <c r="EV17">
        <v>21.35</v>
      </c>
      <c r="EW17">
        <v>8.8080000000000006E-2</v>
      </c>
      <c r="EX17">
        <v>25422.67383</v>
      </c>
      <c r="EY17">
        <v>796.82117000000005</v>
      </c>
      <c r="EZ17">
        <v>25422.67383</v>
      </c>
      <c r="FA17">
        <v>0</v>
      </c>
    </row>
    <row r="18" spans="1:157" x14ac:dyDescent="0.25">
      <c r="A18">
        <v>45935</v>
      </c>
      <c r="B18" t="s">
        <v>37</v>
      </c>
      <c r="C18">
        <v>30798</v>
      </c>
      <c r="D18">
        <v>34922</v>
      </c>
      <c r="E18">
        <v>5</v>
      </c>
      <c r="F18">
        <v>0</v>
      </c>
      <c r="G18">
        <v>0</v>
      </c>
      <c r="H18">
        <v>0</v>
      </c>
      <c r="I18">
        <v>0</v>
      </c>
      <c r="J18">
        <v>115</v>
      </c>
      <c r="K18">
        <v>3.1040000000000002E-2</v>
      </c>
      <c r="L18">
        <v>15</v>
      </c>
      <c r="M18">
        <v>0</v>
      </c>
      <c r="N18">
        <v>0</v>
      </c>
      <c r="O18">
        <v>0</v>
      </c>
      <c r="P18">
        <v>1</v>
      </c>
      <c r="Q18">
        <v>1</v>
      </c>
      <c r="R18" t="s">
        <v>39</v>
      </c>
      <c r="S18">
        <v>68</v>
      </c>
      <c r="T18">
        <v>0</v>
      </c>
      <c r="U18">
        <v>2310</v>
      </c>
      <c r="V18">
        <v>0</v>
      </c>
      <c r="W18">
        <v>0</v>
      </c>
      <c r="X18">
        <v>0</v>
      </c>
      <c r="Y18">
        <v>0</v>
      </c>
      <c r="Z18">
        <v>0</v>
      </c>
      <c r="AA18">
        <v>5</v>
      </c>
      <c r="AB18">
        <v>0</v>
      </c>
      <c r="AC18">
        <v>0</v>
      </c>
      <c r="AD18">
        <v>24</v>
      </c>
      <c r="AE18">
        <v>35200</v>
      </c>
      <c r="AF18">
        <v>3897</v>
      </c>
      <c r="AG18">
        <v>19</v>
      </c>
      <c r="AH18">
        <v>0.1552</v>
      </c>
      <c r="AI18">
        <v>4663.0258800000001</v>
      </c>
      <c r="AJ18">
        <v>7.7600000000000002E-2</v>
      </c>
      <c r="AK18">
        <v>0.10878</v>
      </c>
      <c r="AL18">
        <v>23.999120000000001</v>
      </c>
      <c r="AM18">
        <v>725.1712</v>
      </c>
      <c r="AN18">
        <v>30.36421</v>
      </c>
      <c r="AO18">
        <v>138.85298</v>
      </c>
      <c r="AP18">
        <v>295.60208</v>
      </c>
      <c r="AQ18">
        <v>4134.0805700000001</v>
      </c>
      <c r="AR18">
        <v>855.74719000000005</v>
      </c>
      <c r="AS18">
        <v>3074.19434</v>
      </c>
      <c r="AT18">
        <v>1783.5658000000001</v>
      </c>
      <c r="AU18">
        <v>3132.9003899999998</v>
      </c>
      <c r="AV18">
        <v>3736.9455600000001</v>
      </c>
      <c r="AW18">
        <v>116.34793000000001</v>
      </c>
      <c r="AX18">
        <v>870.43915000000004</v>
      </c>
      <c r="AY18">
        <v>731.99437999999998</v>
      </c>
      <c r="AZ18">
        <v>506.16739000000001</v>
      </c>
      <c r="BA18">
        <v>784.83618000000001</v>
      </c>
      <c r="BB18">
        <v>936.26153999999997</v>
      </c>
      <c r="BC18">
        <v>36.383499999999998</v>
      </c>
      <c r="BD18">
        <v>276.93893000000003</v>
      </c>
      <c r="BE18">
        <v>191.41759999999999</v>
      </c>
      <c r="BF18">
        <v>139.41055</v>
      </c>
      <c r="BG18">
        <v>236.10480000000001</v>
      </c>
      <c r="BH18">
        <v>222.86260999999999</v>
      </c>
      <c r="BI18">
        <v>652.12378000000001</v>
      </c>
      <c r="BJ18">
        <v>224.19121999999999</v>
      </c>
      <c r="BK18">
        <v>284.51510999999999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4663.0258800000001</v>
      </c>
      <c r="CJ18">
        <v>138.85298</v>
      </c>
      <c r="CK18">
        <v>295.60208</v>
      </c>
      <c r="CL18">
        <v>4134.0805700000001</v>
      </c>
      <c r="CM18">
        <v>855.74719000000005</v>
      </c>
      <c r="CN18">
        <v>3074.19434</v>
      </c>
      <c r="CO18">
        <v>1783.5658000000001</v>
      </c>
      <c r="CP18">
        <v>3132.9003899999998</v>
      </c>
      <c r="CQ18">
        <v>3736.9455600000001</v>
      </c>
      <c r="CR18">
        <v>116.34793000000001</v>
      </c>
      <c r="CS18">
        <v>870.43915000000004</v>
      </c>
      <c r="CT18">
        <v>731.99437999999998</v>
      </c>
      <c r="CU18">
        <v>506.16739000000001</v>
      </c>
      <c r="CV18">
        <v>784.83618000000001</v>
      </c>
      <c r="CW18">
        <v>936.26153999999997</v>
      </c>
      <c r="CX18">
        <v>36.383499999999998</v>
      </c>
      <c r="CY18">
        <v>276.93893000000003</v>
      </c>
      <c r="CZ18">
        <v>191.41759999999999</v>
      </c>
      <c r="DA18">
        <v>139.41055</v>
      </c>
      <c r="DB18">
        <v>236.10480000000001</v>
      </c>
      <c r="DC18">
        <v>222.86260999999999</v>
      </c>
      <c r="DD18">
        <v>652.12378000000001</v>
      </c>
      <c r="DE18">
        <v>224.19121999999999</v>
      </c>
      <c r="DF18">
        <v>284.51510999999999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81837</v>
      </c>
      <c r="EE18">
        <v>24</v>
      </c>
      <c r="EF18">
        <v>21.8</v>
      </c>
      <c r="EG18">
        <v>8307.9511700000003</v>
      </c>
      <c r="EH18">
        <v>7.8579999999999997E-2</v>
      </c>
      <c r="EI18">
        <v>0.53297000000000005</v>
      </c>
      <c r="EJ18">
        <v>8307.9511700000003</v>
      </c>
      <c r="EK18">
        <v>12.57</v>
      </c>
      <c r="EL18">
        <v>8234.3349600000001</v>
      </c>
      <c r="EM18">
        <v>7.7700000000000005E-2</v>
      </c>
      <c r="EN18">
        <v>0.35216999999999998</v>
      </c>
      <c r="EO18">
        <v>8234.3349600000001</v>
      </c>
      <c r="EP18">
        <v>21.43</v>
      </c>
      <c r="EQ18">
        <v>8.6910000000000001E-2</v>
      </c>
      <c r="ER18">
        <v>2156.5705600000001</v>
      </c>
      <c r="ES18">
        <v>7.7600000000000002E-2</v>
      </c>
      <c r="ET18">
        <v>0.18446000000000001</v>
      </c>
      <c r="EU18">
        <v>2156.5705600000001</v>
      </c>
      <c r="EV18">
        <v>21.56</v>
      </c>
      <c r="EW18">
        <v>8.6379999999999998E-2</v>
      </c>
      <c r="EX18">
        <v>23361.882809999999</v>
      </c>
      <c r="EY18">
        <v>725.17114000000004</v>
      </c>
      <c r="EZ18">
        <v>23361.882809999999</v>
      </c>
      <c r="FA18">
        <v>0</v>
      </c>
    </row>
    <row r="19" spans="1:157" x14ac:dyDescent="0.25">
      <c r="A19">
        <v>45939</v>
      </c>
      <c r="B19" t="s">
        <v>37</v>
      </c>
      <c r="C19">
        <v>30800</v>
      </c>
      <c r="D19">
        <v>34924</v>
      </c>
      <c r="E19">
        <v>5</v>
      </c>
      <c r="F19">
        <v>0</v>
      </c>
      <c r="G19">
        <v>0</v>
      </c>
      <c r="H19">
        <v>0</v>
      </c>
      <c r="I19">
        <v>0</v>
      </c>
      <c r="J19">
        <v>115</v>
      </c>
      <c r="K19">
        <v>3.0329999999999999E-2</v>
      </c>
      <c r="L19">
        <v>15</v>
      </c>
      <c r="M19">
        <v>0</v>
      </c>
      <c r="N19">
        <v>0</v>
      </c>
      <c r="O19">
        <v>0</v>
      </c>
      <c r="P19">
        <v>1</v>
      </c>
      <c r="Q19">
        <v>1</v>
      </c>
      <c r="R19" t="s">
        <v>39</v>
      </c>
      <c r="S19">
        <v>79</v>
      </c>
      <c r="T19">
        <v>0</v>
      </c>
      <c r="U19">
        <v>2116</v>
      </c>
      <c r="V19">
        <v>0</v>
      </c>
      <c r="W19">
        <v>4</v>
      </c>
      <c r="X19">
        <v>0</v>
      </c>
      <c r="Y19">
        <v>0</v>
      </c>
      <c r="Z19">
        <v>0</v>
      </c>
      <c r="AA19">
        <v>5</v>
      </c>
      <c r="AB19">
        <v>0</v>
      </c>
      <c r="AC19">
        <v>0</v>
      </c>
      <c r="AD19">
        <v>24</v>
      </c>
      <c r="AE19">
        <v>35200</v>
      </c>
      <c r="AF19">
        <v>3897</v>
      </c>
      <c r="AG19">
        <v>19</v>
      </c>
      <c r="AH19">
        <v>0.15165000000000001</v>
      </c>
      <c r="AI19">
        <v>4958.59717</v>
      </c>
      <c r="AJ19">
        <v>7.5829999999999995E-2</v>
      </c>
      <c r="AK19">
        <v>0.11567</v>
      </c>
      <c r="AL19">
        <v>23.999890000000001</v>
      </c>
      <c r="AM19">
        <v>684.20776000000001</v>
      </c>
      <c r="AN19">
        <v>28.66865</v>
      </c>
      <c r="AO19">
        <v>143.12939</v>
      </c>
      <c r="AP19">
        <v>296.93243000000001</v>
      </c>
      <c r="AQ19">
        <v>3635.92578</v>
      </c>
      <c r="AR19">
        <v>839.75391000000002</v>
      </c>
      <c r="AS19">
        <v>3130.9921899999999</v>
      </c>
      <c r="AT19">
        <v>1808.53394</v>
      </c>
      <c r="AU19">
        <v>2979.12988</v>
      </c>
      <c r="AV19">
        <v>3953.0939899999998</v>
      </c>
      <c r="AW19">
        <v>115.36271000000001</v>
      </c>
      <c r="AX19">
        <v>738.48797999999999</v>
      </c>
      <c r="AY19">
        <v>723.34613000000002</v>
      </c>
      <c r="AZ19">
        <v>510.65719999999999</v>
      </c>
      <c r="BA19">
        <v>745.17920000000004</v>
      </c>
      <c r="BB19">
        <v>981.32263</v>
      </c>
      <c r="BC19">
        <v>36.095849999999999</v>
      </c>
      <c r="BD19">
        <v>234.19716</v>
      </c>
      <c r="BE19">
        <v>190.22391999999999</v>
      </c>
      <c r="BF19">
        <v>140.06818999999999</v>
      </c>
      <c r="BG19">
        <v>222.22832</v>
      </c>
      <c r="BH19">
        <v>232.18814</v>
      </c>
      <c r="BI19">
        <v>402.27105999999998</v>
      </c>
      <c r="BJ19">
        <v>219.71715</v>
      </c>
      <c r="BK19">
        <v>279.94256999999999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4958.59717</v>
      </c>
      <c r="CJ19">
        <v>143.12939</v>
      </c>
      <c r="CK19">
        <v>296.93243000000001</v>
      </c>
      <c r="CL19">
        <v>3635.92578</v>
      </c>
      <c r="CM19">
        <v>839.75391000000002</v>
      </c>
      <c r="CN19">
        <v>3130.9921899999999</v>
      </c>
      <c r="CO19">
        <v>1808.53394</v>
      </c>
      <c r="CP19">
        <v>2979.12988</v>
      </c>
      <c r="CQ19">
        <v>3953.0939899999998</v>
      </c>
      <c r="CR19">
        <v>115.36271000000001</v>
      </c>
      <c r="CS19">
        <v>738.48797999999999</v>
      </c>
      <c r="CT19">
        <v>723.34613000000002</v>
      </c>
      <c r="CU19">
        <v>510.65719999999999</v>
      </c>
      <c r="CV19">
        <v>745.17920000000004</v>
      </c>
      <c r="CW19">
        <v>981.32263</v>
      </c>
      <c r="CX19">
        <v>36.095849999999999</v>
      </c>
      <c r="CY19">
        <v>234.19716</v>
      </c>
      <c r="CZ19">
        <v>190.22391999999999</v>
      </c>
      <c r="DA19">
        <v>140.06818999999999</v>
      </c>
      <c r="DB19">
        <v>222.22832</v>
      </c>
      <c r="DC19">
        <v>232.18814</v>
      </c>
      <c r="DD19">
        <v>402.27105999999998</v>
      </c>
      <c r="DE19">
        <v>219.71715</v>
      </c>
      <c r="DF19">
        <v>279.94256999999999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81837</v>
      </c>
      <c r="EE19">
        <v>24</v>
      </c>
      <c r="EF19">
        <v>21.79</v>
      </c>
      <c r="EG19">
        <v>8489.6591800000006</v>
      </c>
      <c r="EH19">
        <v>7.6899999999999996E-2</v>
      </c>
      <c r="EI19">
        <v>0.54462999999999995</v>
      </c>
      <c r="EJ19">
        <v>8489.6591800000006</v>
      </c>
      <c r="EK19">
        <v>12.43</v>
      </c>
      <c r="EL19">
        <v>7637.8120099999996</v>
      </c>
      <c r="EM19">
        <v>7.5889999999999999E-2</v>
      </c>
      <c r="EN19">
        <v>0.32665</v>
      </c>
      <c r="EO19">
        <v>7637.8120099999996</v>
      </c>
      <c r="EP19">
        <v>21.47</v>
      </c>
      <c r="EQ19">
        <v>8.4760000000000002E-2</v>
      </c>
      <c r="ER19">
        <v>1472.7112999999999</v>
      </c>
      <c r="ES19">
        <v>7.5829999999999995E-2</v>
      </c>
      <c r="ET19">
        <v>0.12597</v>
      </c>
      <c r="EU19">
        <v>1472.7112999999999</v>
      </c>
      <c r="EV19">
        <v>21.69</v>
      </c>
      <c r="EW19">
        <v>8.3900000000000002E-2</v>
      </c>
      <c r="EX19">
        <v>22558.779299999998</v>
      </c>
      <c r="EY19">
        <v>684.20781999999997</v>
      </c>
      <c r="EZ19">
        <v>22558.779299999998</v>
      </c>
      <c r="FA19">
        <v>0</v>
      </c>
    </row>
    <row r="20" spans="1:157" x14ac:dyDescent="0.25">
      <c r="A20">
        <v>45942</v>
      </c>
      <c r="B20" t="s">
        <v>37</v>
      </c>
      <c r="C20">
        <v>30802</v>
      </c>
      <c r="D20">
        <v>30806</v>
      </c>
      <c r="E20">
        <v>5</v>
      </c>
      <c r="F20">
        <v>0</v>
      </c>
      <c r="G20">
        <v>0</v>
      </c>
      <c r="H20">
        <v>0</v>
      </c>
      <c r="I20">
        <v>0</v>
      </c>
      <c r="J20">
        <v>115</v>
      </c>
      <c r="K20">
        <v>3.5479999999999998E-2</v>
      </c>
      <c r="L20">
        <v>15</v>
      </c>
      <c r="M20">
        <v>0</v>
      </c>
      <c r="N20">
        <v>0</v>
      </c>
      <c r="O20">
        <v>0</v>
      </c>
      <c r="P20">
        <v>1</v>
      </c>
      <c r="Q20">
        <v>1</v>
      </c>
      <c r="R20" t="s">
        <v>39</v>
      </c>
      <c r="S20">
        <v>84</v>
      </c>
      <c r="T20">
        <v>0</v>
      </c>
      <c r="U20">
        <v>2650</v>
      </c>
      <c r="V20">
        <v>0</v>
      </c>
      <c r="W20">
        <v>0</v>
      </c>
      <c r="X20">
        <v>0</v>
      </c>
      <c r="Y20">
        <v>0</v>
      </c>
      <c r="Z20">
        <v>0</v>
      </c>
      <c r="AA20">
        <v>5</v>
      </c>
      <c r="AB20">
        <v>0</v>
      </c>
      <c r="AC20">
        <v>0</v>
      </c>
      <c r="AD20">
        <v>24</v>
      </c>
      <c r="AE20">
        <v>35200</v>
      </c>
      <c r="AF20">
        <v>3897</v>
      </c>
      <c r="AG20">
        <v>19</v>
      </c>
      <c r="AH20">
        <v>0.1774</v>
      </c>
      <c r="AI20">
        <v>4654.9990200000002</v>
      </c>
      <c r="AJ20">
        <v>8.8700000000000001E-2</v>
      </c>
      <c r="AK20">
        <v>0.10859000000000001</v>
      </c>
      <c r="AL20">
        <v>23.999960000000002</v>
      </c>
      <c r="AM20">
        <v>785.43206999999995</v>
      </c>
      <c r="AN20">
        <v>32.956339999999997</v>
      </c>
      <c r="AO20">
        <v>144.84921</v>
      </c>
      <c r="AP20">
        <v>301.57767000000001</v>
      </c>
      <c r="AQ20">
        <v>3261.2424299999998</v>
      </c>
      <c r="AR20">
        <v>840.56273999999996</v>
      </c>
      <c r="AS20">
        <v>3181.59058</v>
      </c>
      <c r="AT20">
        <v>1868.1870100000001</v>
      </c>
      <c r="AU20">
        <v>2958.4040500000001</v>
      </c>
      <c r="AV20">
        <v>4036.79639</v>
      </c>
      <c r="AW20">
        <v>119.25819</v>
      </c>
      <c r="AX20">
        <v>658.57866999999999</v>
      </c>
      <c r="AY20">
        <v>740.99054000000001</v>
      </c>
      <c r="AZ20">
        <v>530.22906</v>
      </c>
      <c r="BA20">
        <v>745.39013999999997</v>
      </c>
      <c r="BB20">
        <v>1008.37665</v>
      </c>
      <c r="BC20">
        <v>37.387790000000003</v>
      </c>
      <c r="BD20">
        <v>208.17737</v>
      </c>
      <c r="BE20">
        <v>194.43187</v>
      </c>
      <c r="BF20">
        <v>147.1497</v>
      </c>
      <c r="BG20">
        <v>222.74713</v>
      </c>
      <c r="BH20">
        <v>241.05127999999999</v>
      </c>
      <c r="BI20">
        <v>200.10599999999999</v>
      </c>
      <c r="BJ20">
        <v>225.03738000000001</v>
      </c>
      <c r="BK20">
        <v>265.19751000000002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4654.9990200000002</v>
      </c>
      <c r="CJ20">
        <v>144.84921</v>
      </c>
      <c r="CK20">
        <v>301.57767000000001</v>
      </c>
      <c r="CL20">
        <v>3261.2424299999998</v>
      </c>
      <c r="CM20">
        <v>840.56273999999996</v>
      </c>
      <c r="CN20">
        <v>3181.59058</v>
      </c>
      <c r="CO20">
        <v>1868.1870100000001</v>
      </c>
      <c r="CP20">
        <v>2958.4040500000001</v>
      </c>
      <c r="CQ20">
        <v>4036.79639</v>
      </c>
      <c r="CR20">
        <v>119.25819</v>
      </c>
      <c r="CS20">
        <v>658.57866999999999</v>
      </c>
      <c r="CT20">
        <v>740.99054000000001</v>
      </c>
      <c r="CU20">
        <v>530.22906</v>
      </c>
      <c r="CV20">
        <v>745.39013999999997</v>
      </c>
      <c r="CW20">
        <v>1008.37665</v>
      </c>
      <c r="CX20">
        <v>37.387790000000003</v>
      </c>
      <c r="CY20">
        <v>208.17737</v>
      </c>
      <c r="CZ20">
        <v>194.43187</v>
      </c>
      <c r="DA20">
        <v>147.1497</v>
      </c>
      <c r="DB20">
        <v>222.74713</v>
      </c>
      <c r="DC20">
        <v>241.05127999999999</v>
      </c>
      <c r="DD20">
        <v>200.10599999999999</v>
      </c>
      <c r="DE20">
        <v>225.03738000000001</v>
      </c>
      <c r="DF20">
        <v>265.19751000000002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81837</v>
      </c>
      <c r="EE20">
        <v>24</v>
      </c>
      <c r="EF20">
        <v>21.8</v>
      </c>
      <c r="EG20">
        <v>8784.1728500000008</v>
      </c>
      <c r="EH20">
        <v>9.0209999999999999E-2</v>
      </c>
      <c r="EI20">
        <v>0.56352000000000002</v>
      </c>
      <c r="EJ20">
        <v>8784.1728500000008</v>
      </c>
      <c r="EK20">
        <v>12.19</v>
      </c>
      <c r="EL20">
        <v>7482.3115200000002</v>
      </c>
      <c r="EM20">
        <v>8.8770000000000002E-2</v>
      </c>
      <c r="EN20">
        <v>0.32</v>
      </c>
      <c r="EO20">
        <v>7482.3115200000002</v>
      </c>
      <c r="EP20">
        <v>21.49</v>
      </c>
      <c r="EQ20">
        <v>9.9059999999999995E-2</v>
      </c>
      <c r="ER20">
        <v>1215.83618</v>
      </c>
      <c r="ES20">
        <v>8.8700000000000001E-2</v>
      </c>
      <c r="ET20">
        <v>0.104</v>
      </c>
      <c r="EU20">
        <v>1215.83618</v>
      </c>
      <c r="EV20">
        <v>21.74</v>
      </c>
      <c r="EW20">
        <v>9.7919999999999993E-2</v>
      </c>
      <c r="EX20">
        <v>22137.320309999999</v>
      </c>
      <c r="EY20">
        <v>785.43213000000003</v>
      </c>
      <c r="EZ20">
        <v>22137.320309999999</v>
      </c>
      <c r="FA20">
        <v>0</v>
      </c>
    </row>
    <row r="21" spans="1:157" x14ac:dyDescent="0.25">
      <c r="A21">
        <v>45954</v>
      </c>
      <c r="B21" t="s">
        <v>37</v>
      </c>
      <c r="C21">
        <v>30806</v>
      </c>
      <c r="D21">
        <v>30807</v>
      </c>
      <c r="E21">
        <v>5</v>
      </c>
      <c r="F21">
        <v>0</v>
      </c>
      <c r="G21">
        <v>0</v>
      </c>
      <c r="H21">
        <v>0</v>
      </c>
      <c r="I21">
        <v>0</v>
      </c>
      <c r="J21">
        <v>115</v>
      </c>
      <c r="K21">
        <v>2.6839999999999999E-2</v>
      </c>
      <c r="L21">
        <v>15</v>
      </c>
      <c r="M21">
        <v>0</v>
      </c>
      <c r="N21">
        <v>0</v>
      </c>
      <c r="O21">
        <v>0</v>
      </c>
      <c r="P21">
        <v>1</v>
      </c>
      <c r="Q21">
        <v>1</v>
      </c>
      <c r="R21" t="s">
        <v>39</v>
      </c>
      <c r="S21">
        <v>97</v>
      </c>
      <c r="T21">
        <v>0</v>
      </c>
      <c r="U21">
        <v>2650</v>
      </c>
      <c r="V21">
        <v>0</v>
      </c>
      <c r="W21">
        <v>0</v>
      </c>
      <c r="X21">
        <v>0</v>
      </c>
      <c r="Y21">
        <v>0</v>
      </c>
      <c r="Z21">
        <v>0</v>
      </c>
      <c r="AA21">
        <v>5</v>
      </c>
      <c r="AB21">
        <v>0</v>
      </c>
      <c r="AC21">
        <v>0</v>
      </c>
      <c r="AD21">
        <v>24</v>
      </c>
      <c r="AE21">
        <v>35200</v>
      </c>
      <c r="AF21">
        <v>3897</v>
      </c>
      <c r="AG21">
        <v>19</v>
      </c>
      <c r="AH21">
        <v>0.13420000000000001</v>
      </c>
      <c r="AI21">
        <v>4664.50342</v>
      </c>
      <c r="AJ21">
        <v>6.7100000000000007E-2</v>
      </c>
      <c r="AK21">
        <v>0.10881</v>
      </c>
      <c r="AL21">
        <v>23.999970000000001</v>
      </c>
      <c r="AM21">
        <v>594.87676999999996</v>
      </c>
      <c r="AN21">
        <v>24.96416</v>
      </c>
      <c r="AO21">
        <v>145.06285</v>
      </c>
      <c r="AP21">
        <v>301.81826999999998</v>
      </c>
      <c r="AQ21">
        <v>3262.0058600000002</v>
      </c>
      <c r="AR21">
        <v>841.42853000000002</v>
      </c>
      <c r="AS21">
        <v>3184.4880400000002</v>
      </c>
      <c r="AT21">
        <v>1872.9228499999999</v>
      </c>
      <c r="AU21">
        <v>2960.6752900000001</v>
      </c>
      <c r="AV21">
        <v>4046.8574199999998</v>
      </c>
      <c r="AW21">
        <v>119.30888</v>
      </c>
      <c r="AX21">
        <v>658.47266000000002</v>
      </c>
      <c r="AY21">
        <v>741.16187000000002</v>
      </c>
      <c r="AZ21">
        <v>531.49492999999995</v>
      </c>
      <c r="BA21">
        <v>746.03081999999995</v>
      </c>
      <c r="BB21">
        <v>1010.84924</v>
      </c>
      <c r="BC21">
        <v>37.392220000000002</v>
      </c>
      <c r="BD21">
        <v>208.02936</v>
      </c>
      <c r="BE21">
        <v>194.4315</v>
      </c>
      <c r="BF21">
        <v>147.70514</v>
      </c>
      <c r="BG21">
        <v>222.9743</v>
      </c>
      <c r="BH21">
        <v>241.70235</v>
      </c>
      <c r="BI21">
        <v>198.53880000000001</v>
      </c>
      <c r="BJ21">
        <v>225.17296999999999</v>
      </c>
      <c r="BK21">
        <v>265.29041000000001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4664.50342</v>
      </c>
      <c r="CJ21">
        <v>145.06285</v>
      </c>
      <c r="CK21">
        <v>301.81826999999998</v>
      </c>
      <c r="CL21">
        <v>3262.0058600000002</v>
      </c>
      <c r="CM21">
        <v>841.42853000000002</v>
      </c>
      <c r="CN21">
        <v>3184.4880400000002</v>
      </c>
      <c r="CO21">
        <v>1872.9228499999999</v>
      </c>
      <c r="CP21">
        <v>2960.6752900000001</v>
      </c>
      <c r="CQ21">
        <v>4046.8574199999998</v>
      </c>
      <c r="CR21">
        <v>119.30888</v>
      </c>
      <c r="CS21">
        <v>658.47266000000002</v>
      </c>
      <c r="CT21">
        <v>741.16187000000002</v>
      </c>
      <c r="CU21">
        <v>531.49492999999995</v>
      </c>
      <c r="CV21">
        <v>746.03081999999995</v>
      </c>
      <c r="CW21">
        <v>1010.84924</v>
      </c>
      <c r="CX21">
        <v>37.392220000000002</v>
      </c>
      <c r="CY21">
        <v>208.02936</v>
      </c>
      <c r="CZ21">
        <v>194.4315</v>
      </c>
      <c r="DA21">
        <v>147.70514</v>
      </c>
      <c r="DB21">
        <v>222.9743</v>
      </c>
      <c r="DC21">
        <v>241.70235</v>
      </c>
      <c r="DD21">
        <v>198.53880000000001</v>
      </c>
      <c r="DE21">
        <v>225.17296999999999</v>
      </c>
      <c r="DF21">
        <v>265.29041000000001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81837</v>
      </c>
      <c r="EE21">
        <v>24</v>
      </c>
      <c r="EF21">
        <v>21.8</v>
      </c>
      <c r="EG21">
        <v>8812.9277299999994</v>
      </c>
      <c r="EH21">
        <v>6.8269999999999997E-2</v>
      </c>
      <c r="EI21">
        <v>0.56537000000000004</v>
      </c>
      <c r="EJ21">
        <v>8812.9277299999994</v>
      </c>
      <c r="EK21">
        <v>12.16</v>
      </c>
      <c r="EL21">
        <v>7489.2294899999997</v>
      </c>
      <c r="EM21">
        <v>6.7150000000000001E-2</v>
      </c>
      <c r="EN21">
        <v>0.32029999999999997</v>
      </c>
      <c r="EO21">
        <v>7489.2294899999997</v>
      </c>
      <c r="EP21">
        <v>21.49</v>
      </c>
      <c r="EQ21">
        <v>7.4940000000000007E-2</v>
      </c>
      <c r="ER21">
        <v>1197.1536900000001</v>
      </c>
      <c r="ES21">
        <v>6.7100000000000007E-2</v>
      </c>
      <c r="ET21">
        <v>0.1024</v>
      </c>
      <c r="EU21">
        <v>1197.1536900000001</v>
      </c>
      <c r="EV21">
        <v>21.74</v>
      </c>
      <c r="EW21">
        <v>7.4079999999999993E-2</v>
      </c>
      <c r="EX21">
        <v>22163.814450000002</v>
      </c>
      <c r="EY21">
        <v>594.87676999999996</v>
      </c>
      <c r="EZ21">
        <v>22163.814450000002</v>
      </c>
      <c r="FA21">
        <v>0</v>
      </c>
    </row>
    <row r="22" spans="1:157" x14ac:dyDescent="0.25">
      <c r="A22">
        <v>45956</v>
      </c>
      <c r="B22" t="s">
        <v>37</v>
      </c>
      <c r="C22">
        <v>30807</v>
      </c>
      <c r="D22">
        <v>34926</v>
      </c>
      <c r="E22">
        <v>5</v>
      </c>
      <c r="F22">
        <v>0</v>
      </c>
      <c r="G22">
        <v>0</v>
      </c>
      <c r="H22">
        <v>0</v>
      </c>
      <c r="I22">
        <v>0</v>
      </c>
      <c r="J22">
        <v>115</v>
      </c>
      <c r="K22">
        <v>3.0450000000000001E-2</v>
      </c>
      <c r="L22">
        <v>15</v>
      </c>
      <c r="M22">
        <v>0</v>
      </c>
      <c r="N22">
        <v>0</v>
      </c>
      <c r="O22">
        <v>0</v>
      </c>
      <c r="P22">
        <v>1</v>
      </c>
      <c r="Q22">
        <v>1</v>
      </c>
      <c r="R22" t="s">
        <v>39</v>
      </c>
      <c r="S22">
        <v>88</v>
      </c>
      <c r="T22">
        <v>0</v>
      </c>
      <c r="U22">
        <v>3050</v>
      </c>
      <c r="V22">
        <v>0</v>
      </c>
      <c r="W22">
        <v>0</v>
      </c>
      <c r="X22">
        <v>0</v>
      </c>
      <c r="Y22">
        <v>0</v>
      </c>
      <c r="Z22">
        <v>0</v>
      </c>
      <c r="AA22">
        <v>5</v>
      </c>
      <c r="AB22">
        <v>0</v>
      </c>
      <c r="AC22">
        <v>0</v>
      </c>
      <c r="AD22">
        <v>24</v>
      </c>
      <c r="AE22">
        <v>35200</v>
      </c>
      <c r="AF22">
        <v>3897</v>
      </c>
      <c r="AG22">
        <v>19</v>
      </c>
      <c r="AH22">
        <v>0.15225</v>
      </c>
      <c r="AI22">
        <v>4655.2451199999996</v>
      </c>
      <c r="AJ22">
        <v>7.6130000000000003E-2</v>
      </c>
      <c r="AK22">
        <v>0.1086</v>
      </c>
      <c r="AL22">
        <v>23.999970000000001</v>
      </c>
      <c r="AM22">
        <v>673.57543999999996</v>
      </c>
      <c r="AN22">
        <v>28.266220000000001</v>
      </c>
      <c r="AO22">
        <v>145.72310999999999</v>
      </c>
      <c r="AP22">
        <v>302.63596000000001</v>
      </c>
      <c r="AQ22">
        <v>3231.7006799999999</v>
      </c>
      <c r="AR22">
        <v>842.94097999999997</v>
      </c>
      <c r="AS22">
        <v>3186.4523899999999</v>
      </c>
      <c r="AT22">
        <v>1883.7796599999999</v>
      </c>
      <c r="AU22">
        <v>2944.3584000000001</v>
      </c>
      <c r="AV22">
        <v>4062.9438500000001</v>
      </c>
      <c r="AW22">
        <v>119.41105</v>
      </c>
      <c r="AX22">
        <v>650.94830000000002</v>
      </c>
      <c r="AY22">
        <v>741.31804999999997</v>
      </c>
      <c r="AZ22">
        <v>534.52355999999997</v>
      </c>
      <c r="BA22">
        <v>742.27184999999997</v>
      </c>
      <c r="BB22">
        <v>1014.8579099999999</v>
      </c>
      <c r="BC22">
        <v>37.38843</v>
      </c>
      <c r="BD22">
        <v>205.56005999999999</v>
      </c>
      <c r="BE22">
        <v>194.41745</v>
      </c>
      <c r="BF22">
        <v>148.83394000000001</v>
      </c>
      <c r="BG22">
        <v>221.72505000000001</v>
      </c>
      <c r="BH22">
        <v>242.8049</v>
      </c>
      <c r="BI22">
        <v>176.49695</v>
      </c>
      <c r="BJ22">
        <v>225.04353</v>
      </c>
      <c r="BK22">
        <v>264.56801999999999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4655.2451199999996</v>
      </c>
      <c r="CJ22">
        <v>145.72310999999999</v>
      </c>
      <c r="CK22">
        <v>302.63596000000001</v>
      </c>
      <c r="CL22">
        <v>3231.7006799999999</v>
      </c>
      <c r="CM22">
        <v>842.94097999999997</v>
      </c>
      <c r="CN22">
        <v>3186.4523899999999</v>
      </c>
      <c r="CO22">
        <v>1883.7796599999999</v>
      </c>
      <c r="CP22">
        <v>2944.3584000000001</v>
      </c>
      <c r="CQ22">
        <v>4062.9438500000001</v>
      </c>
      <c r="CR22">
        <v>119.41105</v>
      </c>
      <c r="CS22">
        <v>650.94830000000002</v>
      </c>
      <c r="CT22">
        <v>741.31804999999997</v>
      </c>
      <c r="CU22">
        <v>534.52355999999997</v>
      </c>
      <c r="CV22">
        <v>742.27184999999997</v>
      </c>
      <c r="CW22">
        <v>1014.8579099999999</v>
      </c>
      <c r="CX22">
        <v>37.38843</v>
      </c>
      <c r="CY22">
        <v>205.56005999999999</v>
      </c>
      <c r="CZ22">
        <v>194.41745</v>
      </c>
      <c r="DA22">
        <v>148.83394000000001</v>
      </c>
      <c r="DB22">
        <v>221.72505000000001</v>
      </c>
      <c r="DC22">
        <v>242.8049</v>
      </c>
      <c r="DD22">
        <v>176.49695</v>
      </c>
      <c r="DE22">
        <v>225.04353</v>
      </c>
      <c r="DF22">
        <v>264.56801999999999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81837</v>
      </c>
      <c r="EE22">
        <v>24</v>
      </c>
      <c r="EF22">
        <v>21.8</v>
      </c>
      <c r="EG22">
        <v>8807.3710900000005</v>
      </c>
      <c r="EH22">
        <v>7.7439999999999995E-2</v>
      </c>
      <c r="EI22">
        <v>0.56501000000000001</v>
      </c>
      <c r="EJ22">
        <v>8807.3710900000005</v>
      </c>
      <c r="EK22">
        <v>12.17</v>
      </c>
      <c r="EL22">
        <v>7465.9799800000001</v>
      </c>
      <c r="EM22">
        <v>7.6179999999999998E-2</v>
      </c>
      <c r="EN22">
        <v>0.31929999999999997</v>
      </c>
      <c r="EO22">
        <v>7465.9799800000001</v>
      </c>
      <c r="EP22">
        <v>21.49</v>
      </c>
      <c r="EQ22">
        <v>8.5019999999999998E-2</v>
      </c>
      <c r="ER22">
        <v>1192.10742</v>
      </c>
      <c r="ES22">
        <v>7.6130000000000003E-2</v>
      </c>
      <c r="ET22">
        <v>0.10197000000000001</v>
      </c>
      <c r="EU22">
        <v>1192.10742</v>
      </c>
      <c r="EV22">
        <v>21.74</v>
      </c>
      <c r="EW22">
        <v>8.4040000000000004E-2</v>
      </c>
      <c r="EX22">
        <v>22120.703130000002</v>
      </c>
      <c r="EY22">
        <v>673.57543999999996</v>
      </c>
      <c r="EZ22">
        <v>22120.703130000002</v>
      </c>
      <c r="FA22">
        <v>0</v>
      </c>
    </row>
    <row r="23" spans="1:157" x14ac:dyDescent="0.25">
      <c r="A23">
        <v>57824</v>
      </c>
      <c r="B23" t="s">
        <v>37</v>
      </c>
      <c r="C23">
        <v>34910</v>
      </c>
      <c r="D23">
        <v>30774</v>
      </c>
      <c r="E23">
        <v>5</v>
      </c>
      <c r="F23">
        <v>0</v>
      </c>
      <c r="G23">
        <v>0</v>
      </c>
      <c r="H23">
        <v>0</v>
      </c>
      <c r="I23">
        <v>0</v>
      </c>
      <c r="J23">
        <v>115</v>
      </c>
      <c r="K23">
        <v>3.3059999999999999E-2</v>
      </c>
      <c r="L23">
        <v>15</v>
      </c>
      <c r="M23">
        <v>0</v>
      </c>
      <c r="N23">
        <v>0</v>
      </c>
      <c r="O23">
        <v>0</v>
      </c>
      <c r="P23">
        <v>1</v>
      </c>
      <c r="Q23">
        <v>1</v>
      </c>
      <c r="R23" t="s">
        <v>39</v>
      </c>
      <c r="S23">
        <v>28</v>
      </c>
      <c r="T23">
        <v>0</v>
      </c>
      <c r="U23">
        <v>12025</v>
      </c>
      <c r="V23">
        <v>0</v>
      </c>
      <c r="W23">
        <v>0</v>
      </c>
      <c r="X23">
        <v>0</v>
      </c>
      <c r="Y23">
        <v>0</v>
      </c>
      <c r="Z23">
        <v>0</v>
      </c>
      <c r="AA23">
        <v>5</v>
      </c>
      <c r="AB23">
        <v>0</v>
      </c>
      <c r="AC23">
        <v>0</v>
      </c>
      <c r="AD23">
        <v>24</v>
      </c>
      <c r="AE23">
        <v>35200</v>
      </c>
      <c r="AF23">
        <v>3897</v>
      </c>
      <c r="AG23">
        <v>19</v>
      </c>
      <c r="AH23">
        <v>0.16531000000000001</v>
      </c>
      <c r="AI23">
        <v>3534.0898400000001</v>
      </c>
      <c r="AJ23">
        <v>8.2650000000000001E-2</v>
      </c>
      <c r="AK23">
        <v>8.2439999999999999E-2</v>
      </c>
      <c r="AL23">
        <v>23.186419999999998</v>
      </c>
      <c r="AM23">
        <v>832.12189000000001</v>
      </c>
      <c r="AN23">
        <v>35.070410000000003</v>
      </c>
      <c r="AO23">
        <v>220.81156999999999</v>
      </c>
      <c r="AP23">
        <v>615.44586000000004</v>
      </c>
      <c r="AQ23">
        <v>2587.1049800000001</v>
      </c>
      <c r="AR23">
        <v>1494.21252</v>
      </c>
      <c r="AS23">
        <v>3581.3708499999998</v>
      </c>
      <c r="AT23">
        <v>2664.8610800000001</v>
      </c>
      <c r="AU23">
        <v>3157.8647500000002</v>
      </c>
      <c r="AV23">
        <v>3645.5979000000002</v>
      </c>
      <c r="AW23">
        <v>222.17343</v>
      </c>
      <c r="AX23">
        <v>534.30511000000001</v>
      </c>
      <c r="AY23">
        <v>1182.4722899999999</v>
      </c>
      <c r="AZ23">
        <v>782.46911999999998</v>
      </c>
      <c r="BA23">
        <v>842.59398999999996</v>
      </c>
      <c r="BB23">
        <v>1013.8228800000001</v>
      </c>
      <c r="BC23">
        <v>63.626150000000003</v>
      </c>
      <c r="BD23">
        <v>157.18958000000001</v>
      </c>
      <c r="BE23">
        <v>311.33623999999998</v>
      </c>
      <c r="BF23">
        <v>283.21789999999999</v>
      </c>
      <c r="BG23">
        <v>279.36523</v>
      </c>
      <c r="BH23">
        <v>286.82611000000003</v>
      </c>
      <c r="BI23">
        <v>265.62572999999998</v>
      </c>
      <c r="BJ23">
        <v>423.90258999999998</v>
      </c>
      <c r="BK23">
        <v>552.82465000000002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3534.0898400000001</v>
      </c>
      <c r="CJ23">
        <v>220.81156999999999</v>
      </c>
      <c r="CK23">
        <v>615.44586000000004</v>
      </c>
      <c r="CL23">
        <v>2587.1049800000001</v>
      </c>
      <c r="CM23">
        <v>1494.21252</v>
      </c>
      <c r="CN23">
        <v>3581.3708499999998</v>
      </c>
      <c r="CO23">
        <v>2664.8610800000001</v>
      </c>
      <c r="CP23">
        <v>3157.8647500000002</v>
      </c>
      <c r="CQ23">
        <v>3645.5979000000002</v>
      </c>
      <c r="CR23">
        <v>222.17343</v>
      </c>
      <c r="CS23">
        <v>534.30511000000001</v>
      </c>
      <c r="CT23">
        <v>1182.4722899999999</v>
      </c>
      <c r="CU23">
        <v>782.46911999999998</v>
      </c>
      <c r="CV23">
        <v>842.59398999999996</v>
      </c>
      <c r="CW23">
        <v>1013.8228800000001</v>
      </c>
      <c r="CX23">
        <v>63.626150000000003</v>
      </c>
      <c r="CY23">
        <v>157.18958000000001</v>
      </c>
      <c r="CZ23">
        <v>311.33623999999998</v>
      </c>
      <c r="DA23">
        <v>283.21789999999999</v>
      </c>
      <c r="DB23">
        <v>279.36523</v>
      </c>
      <c r="DC23">
        <v>286.82611000000003</v>
      </c>
      <c r="DD23">
        <v>265.62572999999998</v>
      </c>
      <c r="DE23">
        <v>423.90258999999998</v>
      </c>
      <c r="DF23">
        <v>552.82465000000002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81837</v>
      </c>
      <c r="EE23">
        <v>24</v>
      </c>
      <c r="EF23">
        <v>21.83</v>
      </c>
      <c r="EG23">
        <v>4870.1015600000001</v>
      </c>
      <c r="EH23">
        <v>8.2710000000000006E-2</v>
      </c>
      <c r="EI23">
        <v>0.31242999999999999</v>
      </c>
      <c r="EJ23">
        <v>4870.1015600000001</v>
      </c>
      <c r="EK23">
        <v>20.2</v>
      </c>
      <c r="EL23">
        <v>9253.9794899999997</v>
      </c>
      <c r="EM23">
        <v>8.2860000000000003E-2</v>
      </c>
      <c r="EN23">
        <v>0.39577000000000001</v>
      </c>
      <c r="EO23">
        <v>9253.9794899999997</v>
      </c>
      <c r="EP23">
        <v>21.34</v>
      </c>
      <c r="EQ23">
        <v>9.2960000000000001E-2</v>
      </c>
      <c r="ER23">
        <v>7510.8496100000002</v>
      </c>
      <c r="ES23">
        <v>8.5550000000000001E-2</v>
      </c>
      <c r="ET23">
        <v>0.64244999999999997</v>
      </c>
      <c r="EU23">
        <v>7510.8496100000002</v>
      </c>
      <c r="EV23">
        <v>13.17</v>
      </c>
      <c r="EW23">
        <v>0.15062</v>
      </c>
      <c r="EX23">
        <v>25169.019530000001</v>
      </c>
      <c r="EY23">
        <v>832.12194999999997</v>
      </c>
      <c r="EZ23">
        <v>25169.019530000001</v>
      </c>
      <c r="FA23">
        <v>0</v>
      </c>
    </row>
    <row r="24" spans="1:157" x14ac:dyDescent="0.25">
      <c r="A24">
        <v>57827</v>
      </c>
      <c r="B24" t="s">
        <v>37</v>
      </c>
      <c r="C24">
        <v>34911</v>
      </c>
      <c r="D24">
        <v>30783</v>
      </c>
      <c r="E24">
        <v>5</v>
      </c>
      <c r="F24">
        <v>0</v>
      </c>
      <c r="G24">
        <v>0</v>
      </c>
      <c r="H24">
        <v>0</v>
      </c>
      <c r="I24">
        <v>0</v>
      </c>
      <c r="J24">
        <v>115</v>
      </c>
      <c r="K24">
        <v>3.2099999999999997E-2</v>
      </c>
      <c r="L24">
        <v>15</v>
      </c>
      <c r="M24">
        <v>0</v>
      </c>
      <c r="N24">
        <v>0</v>
      </c>
      <c r="O24">
        <v>0</v>
      </c>
      <c r="P24">
        <v>1</v>
      </c>
      <c r="Q24">
        <v>1</v>
      </c>
      <c r="R24" t="s">
        <v>39</v>
      </c>
      <c r="S24">
        <v>32</v>
      </c>
      <c r="T24">
        <v>0</v>
      </c>
      <c r="U24">
        <v>9990</v>
      </c>
      <c r="V24">
        <v>0</v>
      </c>
      <c r="W24">
        <v>0</v>
      </c>
      <c r="X24">
        <v>0</v>
      </c>
      <c r="Y24">
        <v>0</v>
      </c>
      <c r="Z24">
        <v>0</v>
      </c>
      <c r="AA24">
        <v>5</v>
      </c>
      <c r="AB24">
        <v>0</v>
      </c>
      <c r="AC24">
        <v>0</v>
      </c>
      <c r="AD24">
        <v>24</v>
      </c>
      <c r="AE24">
        <v>35200</v>
      </c>
      <c r="AF24">
        <v>3897</v>
      </c>
      <c r="AG24">
        <v>19</v>
      </c>
      <c r="AH24">
        <v>0.1605</v>
      </c>
      <c r="AI24">
        <v>2192.8933099999999</v>
      </c>
      <c r="AJ24">
        <v>8.0250000000000002E-2</v>
      </c>
      <c r="AK24">
        <v>5.1159999999999997E-2</v>
      </c>
      <c r="AL24">
        <v>23.732600000000001</v>
      </c>
      <c r="AM24">
        <v>578.83887000000004</v>
      </c>
      <c r="AN24">
        <v>24.213539999999998</v>
      </c>
      <c r="AO24">
        <v>157.27193</v>
      </c>
      <c r="AP24">
        <v>365.74536000000001</v>
      </c>
      <c r="AQ24">
        <v>2005.6962900000001</v>
      </c>
      <c r="AR24">
        <v>1112.9235799999999</v>
      </c>
      <c r="AS24">
        <v>3096.9502000000002</v>
      </c>
      <c r="AT24">
        <v>1679.37805</v>
      </c>
      <c r="AU24">
        <v>2088.9018599999999</v>
      </c>
      <c r="AV24">
        <v>2229.2902800000002</v>
      </c>
      <c r="AW24">
        <v>159.11392000000001</v>
      </c>
      <c r="AX24">
        <v>444.96246000000002</v>
      </c>
      <c r="AY24">
        <v>1059.7213099999999</v>
      </c>
      <c r="AZ24">
        <v>506.46715999999998</v>
      </c>
      <c r="BA24">
        <v>576.18773999999996</v>
      </c>
      <c r="BB24">
        <v>661.94464000000005</v>
      </c>
      <c r="BC24">
        <v>49.105960000000003</v>
      </c>
      <c r="BD24">
        <v>136.53201000000001</v>
      </c>
      <c r="BE24">
        <v>286.96136000000001</v>
      </c>
      <c r="BF24">
        <v>186.39438999999999</v>
      </c>
      <c r="BG24">
        <v>191.38809000000001</v>
      </c>
      <c r="BH24">
        <v>189.74334999999999</v>
      </c>
      <c r="BI24">
        <v>174.72701000000001</v>
      </c>
      <c r="BJ24">
        <v>296.16516000000001</v>
      </c>
      <c r="BK24">
        <v>376.79239000000001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</v>
      </c>
      <c r="CA24">
        <v>0</v>
      </c>
      <c r="CB24">
        <v>0</v>
      </c>
      <c r="CC24">
        <v>0</v>
      </c>
      <c r="CD24">
        <v>0</v>
      </c>
      <c r="CE24">
        <v>0</v>
      </c>
      <c r="CF24">
        <v>0</v>
      </c>
      <c r="CG24">
        <v>0</v>
      </c>
      <c r="CH24">
        <v>0</v>
      </c>
      <c r="CI24">
        <v>2192.8933099999999</v>
      </c>
      <c r="CJ24">
        <v>157.27193</v>
      </c>
      <c r="CK24">
        <v>365.74536000000001</v>
      </c>
      <c r="CL24">
        <v>2005.6962900000001</v>
      </c>
      <c r="CM24">
        <v>1112.9235799999999</v>
      </c>
      <c r="CN24">
        <v>3096.9502000000002</v>
      </c>
      <c r="CO24">
        <v>1679.37805</v>
      </c>
      <c r="CP24">
        <v>2088.9018599999999</v>
      </c>
      <c r="CQ24">
        <v>2229.2902800000002</v>
      </c>
      <c r="CR24">
        <v>159.11392000000001</v>
      </c>
      <c r="CS24">
        <v>444.96246000000002</v>
      </c>
      <c r="CT24">
        <v>1059.7213099999999</v>
      </c>
      <c r="CU24">
        <v>506.46715999999998</v>
      </c>
      <c r="CV24">
        <v>576.18773999999996</v>
      </c>
      <c r="CW24">
        <v>661.94464000000005</v>
      </c>
      <c r="CX24">
        <v>49.105960000000003</v>
      </c>
      <c r="CY24">
        <v>136.53201000000001</v>
      </c>
      <c r="CZ24">
        <v>286.96136000000001</v>
      </c>
      <c r="DA24">
        <v>186.39438999999999</v>
      </c>
      <c r="DB24">
        <v>191.38809000000001</v>
      </c>
      <c r="DC24">
        <v>189.74334999999999</v>
      </c>
      <c r="DD24">
        <v>174.72701000000001</v>
      </c>
      <c r="DE24">
        <v>296.16516000000001</v>
      </c>
      <c r="DF24">
        <v>376.79239000000001</v>
      </c>
      <c r="DG24">
        <v>0</v>
      </c>
      <c r="DH24">
        <v>0</v>
      </c>
      <c r="DI24">
        <v>0</v>
      </c>
      <c r="DJ24">
        <v>0</v>
      </c>
      <c r="DK24">
        <v>0</v>
      </c>
      <c r="DL24">
        <v>0</v>
      </c>
      <c r="DM24">
        <v>0</v>
      </c>
      <c r="DN24">
        <v>0</v>
      </c>
      <c r="DO24">
        <v>0</v>
      </c>
      <c r="DP24">
        <v>0</v>
      </c>
      <c r="DQ24">
        <v>0</v>
      </c>
      <c r="DR24">
        <v>0</v>
      </c>
      <c r="DS24">
        <v>0</v>
      </c>
      <c r="DT24">
        <v>0</v>
      </c>
      <c r="DU24">
        <v>0</v>
      </c>
      <c r="DV24">
        <v>0</v>
      </c>
      <c r="DW24">
        <v>0</v>
      </c>
      <c r="DX24">
        <v>0</v>
      </c>
      <c r="DY24">
        <v>0</v>
      </c>
      <c r="DZ24">
        <v>0</v>
      </c>
      <c r="EA24">
        <v>0</v>
      </c>
      <c r="EB24">
        <v>0</v>
      </c>
      <c r="EC24">
        <v>0</v>
      </c>
      <c r="ED24">
        <v>81837</v>
      </c>
      <c r="EE24">
        <v>24</v>
      </c>
      <c r="EF24">
        <v>21.86</v>
      </c>
      <c r="EG24">
        <v>3301.08203</v>
      </c>
      <c r="EH24">
        <v>8.0259999999999998E-2</v>
      </c>
      <c r="EI24">
        <v>0.21177000000000001</v>
      </c>
      <c r="EJ24">
        <v>3301.08203</v>
      </c>
      <c r="EK24">
        <v>21.27</v>
      </c>
      <c r="EL24">
        <v>6429.1142600000003</v>
      </c>
      <c r="EM24">
        <v>8.0280000000000004E-2</v>
      </c>
      <c r="EN24">
        <v>0.27495999999999998</v>
      </c>
      <c r="EO24">
        <v>6429.1142600000003</v>
      </c>
      <c r="EP24">
        <v>21.56</v>
      </c>
      <c r="EQ24">
        <v>8.9330000000000007E-2</v>
      </c>
      <c r="ER24">
        <v>6109.2749000000003</v>
      </c>
      <c r="ES24">
        <v>8.115E-2</v>
      </c>
      <c r="ET24">
        <v>0.52256000000000002</v>
      </c>
      <c r="EU24">
        <v>6109.2749000000003</v>
      </c>
      <c r="EV24">
        <v>17.760000000000002</v>
      </c>
      <c r="EW24">
        <v>0.10845</v>
      </c>
      <c r="EX24">
        <v>18032.365229999999</v>
      </c>
      <c r="EY24">
        <v>578.83893</v>
      </c>
      <c r="EZ24">
        <v>18032.365229999999</v>
      </c>
      <c r="FA24">
        <v>0</v>
      </c>
    </row>
    <row r="25" spans="1:157" x14ac:dyDescent="0.25">
      <c r="A25">
        <v>57830</v>
      </c>
      <c r="B25" t="s">
        <v>37</v>
      </c>
      <c r="C25">
        <v>34912</v>
      </c>
      <c r="D25">
        <v>30782</v>
      </c>
      <c r="E25">
        <v>5</v>
      </c>
      <c r="F25">
        <v>0</v>
      </c>
      <c r="G25">
        <v>0</v>
      </c>
      <c r="H25">
        <v>0</v>
      </c>
      <c r="I25">
        <v>0</v>
      </c>
      <c r="J25">
        <v>115</v>
      </c>
      <c r="K25">
        <v>3.2550000000000003E-2</v>
      </c>
      <c r="L25">
        <v>15</v>
      </c>
      <c r="M25">
        <v>0</v>
      </c>
      <c r="N25">
        <v>0</v>
      </c>
      <c r="O25">
        <v>0</v>
      </c>
      <c r="P25">
        <v>1</v>
      </c>
      <c r="Q25">
        <v>1</v>
      </c>
      <c r="R25" t="s">
        <v>39</v>
      </c>
      <c r="S25">
        <v>39</v>
      </c>
      <c r="T25">
        <v>0</v>
      </c>
      <c r="U25">
        <v>9380</v>
      </c>
      <c r="V25">
        <v>0</v>
      </c>
      <c r="W25">
        <v>0</v>
      </c>
      <c r="X25">
        <v>0</v>
      </c>
      <c r="Y25">
        <v>0</v>
      </c>
      <c r="Z25">
        <v>0</v>
      </c>
      <c r="AA25">
        <v>5</v>
      </c>
      <c r="AB25">
        <v>0</v>
      </c>
      <c r="AC25">
        <v>0</v>
      </c>
      <c r="AD25">
        <v>24</v>
      </c>
      <c r="AE25">
        <v>35200</v>
      </c>
      <c r="AF25">
        <v>3897</v>
      </c>
      <c r="AG25">
        <v>19</v>
      </c>
      <c r="AH25">
        <v>0.16275000000000001</v>
      </c>
      <c r="AI25">
        <v>3550.23828</v>
      </c>
      <c r="AJ25">
        <v>8.1379999999999994E-2</v>
      </c>
      <c r="AK25">
        <v>8.2820000000000005E-2</v>
      </c>
      <c r="AL25">
        <v>23.181889999999999</v>
      </c>
      <c r="AM25">
        <v>824.96190999999999</v>
      </c>
      <c r="AN25">
        <v>34.770359999999997</v>
      </c>
      <c r="AO25">
        <v>214.58420000000001</v>
      </c>
      <c r="AP25">
        <v>471.46902</v>
      </c>
      <c r="AQ25">
        <v>2892.8181199999999</v>
      </c>
      <c r="AR25">
        <v>1359.35059</v>
      </c>
      <c r="AS25">
        <v>3622.95874</v>
      </c>
      <c r="AT25">
        <v>2713.2978499999999</v>
      </c>
      <c r="AU25">
        <v>3242.3281299999999</v>
      </c>
      <c r="AV25">
        <v>3260.9550800000002</v>
      </c>
      <c r="AW25">
        <v>206.91782000000001</v>
      </c>
      <c r="AX25">
        <v>630.52948000000004</v>
      </c>
      <c r="AY25">
        <v>1254.78271</v>
      </c>
      <c r="AZ25">
        <v>800.01520000000005</v>
      </c>
      <c r="BA25">
        <v>868.98131999999998</v>
      </c>
      <c r="BB25">
        <v>920.34802000000002</v>
      </c>
      <c r="BC25">
        <v>65.559089999999998</v>
      </c>
      <c r="BD25">
        <v>197.04964000000001</v>
      </c>
      <c r="BE25">
        <v>347.25259</v>
      </c>
      <c r="BF25">
        <v>288.69799999999998</v>
      </c>
      <c r="BG25">
        <v>289.84363000000002</v>
      </c>
      <c r="BH25">
        <v>266.17282</v>
      </c>
      <c r="BI25">
        <v>392.33685000000003</v>
      </c>
      <c r="BJ25">
        <v>462.36221</v>
      </c>
      <c r="BK25">
        <v>575.84142999999995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</v>
      </c>
      <c r="CA25">
        <v>0</v>
      </c>
      <c r="CB25">
        <v>0</v>
      </c>
      <c r="CC25">
        <v>0</v>
      </c>
      <c r="CD25">
        <v>0</v>
      </c>
      <c r="CE25">
        <v>0</v>
      </c>
      <c r="CF25">
        <v>0</v>
      </c>
      <c r="CG25">
        <v>0</v>
      </c>
      <c r="CH25">
        <v>0</v>
      </c>
      <c r="CI25">
        <v>3550.23828</v>
      </c>
      <c r="CJ25">
        <v>214.58420000000001</v>
      </c>
      <c r="CK25">
        <v>471.46902</v>
      </c>
      <c r="CL25">
        <v>2892.8181199999999</v>
      </c>
      <c r="CM25">
        <v>1359.35059</v>
      </c>
      <c r="CN25">
        <v>3622.95874</v>
      </c>
      <c r="CO25">
        <v>2713.2978499999999</v>
      </c>
      <c r="CP25">
        <v>3242.3281299999999</v>
      </c>
      <c r="CQ25">
        <v>3260.9550800000002</v>
      </c>
      <c r="CR25">
        <v>206.91782000000001</v>
      </c>
      <c r="CS25">
        <v>630.52948000000004</v>
      </c>
      <c r="CT25">
        <v>1254.78271</v>
      </c>
      <c r="CU25">
        <v>800.01520000000005</v>
      </c>
      <c r="CV25">
        <v>868.98131999999998</v>
      </c>
      <c r="CW25">
        <v>920.34802000000002</v>
      </c>
      <c r="CX25">
        <v>65.559089999999998</v>
      </c>
      <c r="CY25">
        <v>197.04964000000001</v>
      </c>
      <c r="CZ25">
        <v>347.25259</v>
      </c>
      <c r="DA25">
        <v>288.69799999999998</v>
      </c>
      <c r="DB25">
        <v>289.84363000000002</v>
      </c>
      <c r="DC25">
        <v>266.17282</v>
      </c>
      <c r="DD25">
        <v>392.33685000000003</v>
      </c>
      <c r="DE25">
        <v>462.36221</v>
      </c>
      <c r="DF25">
        <v>575.84142999999995</v>
      </c>
      <c r="DG25">
        <v>0</v>
      </c>
      <c r="DH25">
        <v>0</v>
      </c>
      <c r="DI25">
        <v>0</v>
      </c>
      <c r="DJ25">
        <v>0</v>
      </c>
      <c r="DK25">
        <v>0</v>
      </c>
      <c r="DL25">
        <v>0</v>
      </c>
      <c r="DM25">
        <v>0</v>
      </c>
      <c r="DN25">
        <v>0</v>
      </c>
      <c r="DO25">
        <v>0</v>
      </c>
      <c r="DP25">
        <v>0</v>
      </c>
      <c r="DQ25">
        <v>0</v>
      </c>
      <c r="DR25">
        <v>0</v>
      </c>
      <c r="DS25">
        <v>0</v>
      </c>
      <c r="DT25">
        <v>0</v>
      </c>
      <c r="DU25">
        <v>0</v>
      </c>
      <c r="DV25">
        <v>0</v>
      </c>
      <c r="DW25">
        <v>0</v>
      </c>
      <c r="DX25">
        <v>0</v>
      </c>
      <c r="DY25">
        <v>0</v>
      </c>
      <c r="DZ25">
        <v>0</v>
      </c>
      <c r="EA25">
        <v>0</v>
      </c>
      <c r="EB25">
        <v>0</v>
      </c>
      <c r="EC25">
        <v>0</v>
      </c>
      <c r="ED25">
        <v>81837</v>
      </c>
      <c r="EE25">
        <v>24</v>
      </c>
      <c r="EF25">
        <v>21.83</v>
      </c>
      <c r="EG25">
        <v>4953.7436500000003</v>
      </c>
      <c r="EH25">
        <v>8.1430000000000002E-2</v>
      </c>
      <c r="EI25">
        <v>0.31779000000000002</v>
      </c>
      <c r="EJ25">
        <v>4953.7436500000003</v>
      </c>
      <c r="EK25">
        <v>20.14</v>
      </c>
      <c r="EL25">
        <v>9321.7578099999992</v>
      </c>
      <c r="EM25">
        <v>8.158E-2</v>
      </c>
      <c r="EN25">
        <v>0.39867000000000002</v>
      </c>
      <c r="EO25">
        <v>9321.7578099999992</v>
      </c>
      <c r="EP25">
        <v>21.33</v>
      </c>
      <c r="EQ25">
        <v>9.1560000000000002E-2</v>
      </c>
      <c r="ER25">
        <v>7518.7128899999998</v>
      </c>
      <c r="ES25">
        <v>8.4250000000000005E-2</v>
      </c>
      <c r="ET25">
        <v>0.64312000000000002</v>
      </c>
      <c r="EU25">
        <v>7518.7128899999998</v>
      </c>
      <c r="EV25">
        <v>13.17</v>
      </c>
      <c r="EW25">
        <v>0.14829000000000001</v>
      </c>
      <c r="EX25">
        <v>25344.453130000002</v>
      </c>
      <c r="EY25">
        <v>824.96190999999999</v>
      </c>
      <c r="EZ25">
        <v>25344.453130000002</v>
      </c>
      <c r="FA25">
        <v>0</v>
      </c>
    </row>
    <row r="26" spans="1:157" x14ac:dyDescent="0.25">
      <c r="A26">
        <v>57833</v>
      </c>
      <c r="B26" t="s">
        <v>37</v>
      </c>
      <c r="C26">
        <v>34913</v>
      </c>
      <c r="D26">
        <v>30785</v>
      </c>
      <c r="E26">
        <v>5</v>
      </c>
      <c r="F26">
        <v>0</v>
      </c>
      <c r="G26">
        <v>0</v>
      </c>
      <c r="H26">
        <v>0</v>
      </c>
      <c r="I26">
        <v>0</v>
      </c>
      <c r="J26">
        <v>115</v>
      </c>
      <c r="K26">
        <v>3.0880000000000001E-2</v>
      </c>
      <c r="L26">
        <v>15</v>
      </c>
      <c r="M26">
        <v>0</v>
      </c>
      <c r="N26">
        <v>0</v>
      </c>
      <c r="O26">
        <v>0</v>
      </c>
      <c r="P26">
        <v>1</v>
      </c>
      <c r="Q26">
        <v>1</v>
      </c>
      <c r="R26" t="s">
        <v>39</v>
      </c>
      <c r="S26">
        <v>41</v>
      </c>
      <c r="T26">
        <v>0</v>
      </c>
      <c r="U26">
        <v>8296</v>
      </c>
      <c r="V26">
        <v>0</v>
      </c>
      <c r="W26">
        <v>0</v>
      </c>
      <c r="X26">
        <v>0</v>
      </c>
      <c r="Y26">
        <v>0</v>
      </c>
      <c r="Z26">
        <v>0</v>
      </c>
      <c r="AA26">
        <v>5</v>
      </c>
      <c r="AB26">
        <v>0</v>
      </c>
      <c r="AC26">
        <v>0</v>
      </c>
      <c r="AD26">
        <v>24</v>
      </c>
      <c r="AE26">
        <v>35200</v>
      </c>
      <c r="AF26">
        <v>3897</v>
      </c>
      <c r="AG26">
        <v>19</v>
      </c>
      <c r="AH26">
        <v>0.15442</v>
      </c>
      <c r="AI26">
        <v>3199.43066</v>
      </c>
      <c r="AJ26">
        <v>7.7210000000000001E-2</v>
      </c>
      <c r="AK26">
        <v>7.4639999999999998E-2</v>
      </c>
      <c r="AL26">
        <v>23.88232</v>
      </c>
      <c r="AM26">
        <v>647.67193999999995</v>
      </c>
      <c r="AN26">
        <v>27.033069999999999</v>
      </c>
      <c r="AO26">
        <v>155.41605999999999</v>
      </c>
      <c r="AP26">
        <v>313.68657999999999</v>
      </c>
      <c r="AQ26">
        <v>2911.0056199999999</v>
      </c>
      <c r="AR26">
        <v>965.49585000000002</v>
      </c>
      <c r="AS26">
        <v>2692.0461399999999</v>
      </c>
      <c r="AT26">
        <v>2200.4328599999999</v>
      </c>
      <c r="AU26">
        <v>2670.69434</v>
      </c>
      <c r="AV26">
        <v>2686.0222199999998</v>
      </c>
      <c r="AW26">
        <v>155.9238</v>
      </c>
      <c r="AX26">
        <v>645.97997999999995</v>
      </c>
      <c r="AY26">
        <v>977.92278999999996</v>
      </c>
      <c r="AZ26">
        <v>642.17267000000004</v>
      </c>
      <c r="BA26">
        <v>707.91699000000006</v>
      </c>
      <c r="BB26">
        <v>737.60790999999995</v>
      </c>
      <c r="BC26">
        <v>52.854480000000002</v>
      </c>
      <c r="BD26">
        <v>208.78274999999999</v>
      </c>
      <c r="BE26">
        <v>281.55829</v>
      </c>
      <c r="BF26">
        <v>231.50797</v>
      </c>
      <c r="BG26">
        <v>237.52690000000001</v>
      </c>
      <c r="BH26">
        <v>212.72447</v>
      </c>
      <c r="BI26">
        <v>434.23775999999998</v>
      </c>
      <c r="BJ26">
        <v>399.51855</v>
      </c>
      <c r="BK26">
        <v>450.53973000000002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</v>
      </c>
      <c r="CE26">
        <v>0</v>
      </c>
      <c r="CF26">
        <v>0</v>
      </c>
      <c r="CG26">
        <v>0</v>
      </c>
      <c r="CH26">
        <v>0</v>
      </c>
      <c r="CI26">
        <v>3199.43066</v>
      </c>
      <c r="CJ26">
        <v>155.41605999999999</v>
      </c>
      <c r="CK26">
        <v>313.68657999999999</v>
      </c>
      <c r="CL26">
        <v>2911.0056199999999</v>
      </c>
      <c r="CM26">
        <v>965.49585000000002</v>
      </c>
      <c r="CN26">
        <v>2692.0461399999999</v>
      </c>
      <c r="CO26">
        <v>2200.4328599999999</v>
      </c>
      <c r="CP26">
        <v>2670.69434</v>
      </c>
      <c r="CQ26">
        <v>2686.0222199999998</v>
      </c>
      <c r="CR26">
        <v>155.9238</v>
      </c>
      <c r="CS26">
        <v>645.97997999999995</v>
      </c>
      <c r="CT26">
        <v>977.92278999999996</v>
      </c>
      <c r="CU26">
        <v>642.17267000000004</v>
      </c>
      <c r="CV26">
        <v>707.91699000000006</v>
      </c>
      <c r="CW26">
        <v>737.60790999999995</v>
      </c>
      <c r="CX26">
        <v>52.854480000000002</v>
      </c>
      <c r="CY26">
        <v>208.78274999999999</v>
      </c>
      <c r="CZ26">
        <v>281.55829</v>
      </c>
      <c r="DA26">
        <v>231.50797</v>
      </c>
      <c r="DB26">
        <v>237.52690000000001</v>
      </c>
      <c r="DC26">
        <v>212.72447</v>
      </c>
      <c r="DD26">
        <v>434.23775999999998</v>
      </c>
      <c r="DE26">
        <v>399.51855</v>
      </c>
      <c r="DF26">
        <v>450.53973000000002</v>
      </c>
      <c r="DG26">
        <v>0</v>
      </c>
      <c r="DH26">
        <v>0</v>
      </c>
      <c r="DI26">
        <v>0</v>
      </c>
      <c r="DJ26">
        <v>0</v>
      </c>
      <c r="DK26">
        <v>0</v>
      </c>
      <c r="DL26">
        <v>0</v>
      </c>
      <c r="DM26">
        <v>0</v>
      </c>
      <c r="DN26">
        <v>0</v>
      </c>
      <c r="DO26">
        <v>0</v>
      </c>
      <c r="DP26">
        <v>0</v>
      </c>
      <c r="DQ26">
        <v>0</v>
      </c>
      <c r="DR26">
        <v>0</v>
      </c>
      <c r="DS26">
        <v>0</v>
      </c>
      <c r="DT26">
        <v>0</v>
      </c>
      <c r="DU26">
        <v>0</v>
      </c>
      <c r="DV26">
        <v>0</v>
      </c>
      <c r="DW26">
        <v>0</v>
      </c>
      <c r="DX26">
        <v>0</v>
      </c>
      <c r="DY26">
        <v>0</v>
      </c>
      <c r="DZ26">
        <v>0</v>
      </c>
      <c r="EA26">
        <v>0</v>
      </c>
      <c r="EB26">
        <v>0</v>
      </c>
      <c r="EC26">
        <v>0</v>
      </c>
      <c r="ED26">
        <v>81837</v>
      </c>
      <c r="EE26">
        <v>24</v>
      </c>
      <c r="EF26">
        <v>21.84</v>
      </c>
      <c r="EG26">
        <v>4601.3847699999997</v>
      </c>
      <c r="EH26">
        <v>7.7249999999999999E-2</v>
      </c>
      <c r="EI26">
        <v>0.29519000000000001</v>
      </c>
      <c r="EJ26">
        <v>4601.3847699999997</v>
      </c>
      <c r="EK26">
        <v>20.73</v>
      </c>
      <c r="EL26">
        <v>7914.4668000000001</v>
      </c>
      <c r="EM26">
        <v>7.7289999999999998E-2</v>
      </c>
      <c r="EN26">
        <v>0.33849000000000001</v>
      </c>
      <c r="EO26">
        <v>7914.4668000000001</v>
      </c>
      <c r="EP26">
        <v>21.45</v>
      </c>
      <c r="EQ26">
        <v>8.6389999999999995E-2</v>
      </c>
      <c r="ER26">
        <v>5256.2929700000004</v>
      </c>
      <c r="ES26">
        <v>7.7590000000000006E-2</v>
      </c>
      <c r="ET26">
        <v>0.4496</v>
      </c>
      <c r="EU26">
        <v>5256.2929700000004</v>
      </c>
      <c r="EV26">
        <v>19.88</v>
      </c>
      <c r="EW26">
        <v>9.3210000000000001E-2</v>
      </c>
      <c r="EX26">
        <v>20971.574219999999</v>
      </c>
      <c r="EY26">
        <v>647.67193999999995</v>
      </c>
      <c r="EZ26">
        <v>20971.574219999999</v>
      </c>
      <c r="FA26">
        <v>0</v>
      </c>
    </row>
    <row r="27" spans="1:157" x14ac:dyDescent="0.25">
      <c r="A27">
        <v>57836</v>
      </c>
      <c r="B27" t="s">
        <v>37</v>
      </c>
      <c r="C27">
        <v>34914</v>
      </c>
      <c r="D27">
        <v>30786</v>
      </c>
      <c r="E27">
        <v>5</v>
      </c>
      <c r="F27">
        <v>0</v>
      </c>
      <c r="G27">
        <v>0</v>
      </c>
      <c r="H27">
        <v>0</v>
      </c>
      <c r="I27">
        <v>0</v>
      </c>
      <c r="J27">
        <v>115</v>
      </c>
      <c r="K27">
        <v>3.4369999999999998E-2</v>
      </c>
      <c r="L27">
        <v>15</v>
      </c>
      <c r="M27">
        <v>0</v>
      </c>
      <c r="N27">
        <v>0</v>
      </c>
      <c r="O27">
        <v>0</v>
      </c>
      <c r="P27">
        <v>1</v>
      </c>
      <c r="Q27">
        <v>1</v>
      </c>
      <c r="R27" t="s">
        <v>39</v>
      </c>
      <c r="S27">
        <v>36</v>
      </c>
      <c r="T27">
        <v>0</v>
      </c>
      <c r="U27">
        <v>6106</v>
      </c>
      <c r="V27">
        <v>0</v>
      </c>
      <c r="W27">
        <v>0</v>
      </c>
      <c r="X27">
        <v>0</v>
      </c>
      <c r="Y27">
        <v>0</v>
      </c>
      <c r="Z27">
        <v>0</v>
      </c>
      <c r="AA27">
        <v>5</v>
      </c>
      <c r="AB27">
        <v>0</v>
      </c>
      <c r="AC27">
        <v>0</v>
      </c>
      <c r="AD27">
        <v>24</v>
      </c>
      <c r="AE27">
        <v>35200</v>
      </c>
      <c r="AF27">
        <v>3897</v>
      </c>
      <c r="AG27">
        <v>19</v>
      </c>
      <c r="AH27">
        <v>0.17186999999999999</v>
      </c>
      <c r="AI27">
        <v>3580.8510700000002</v>
      </c>
      <c r="AJ27">
        <v>8.5930000000000006E-2</v>
      </c>
      <c r="AK27">
        <v>8.3529999999999993E-2</v>
      </c>
      <c r="AL27">
        <v>23.870660000000001</v>
      </c>
      <c r="AM27">
        <v>772.30682000000002</v>
      </c>
      <c r="AN27">
        <v>32.245460000000001</v>
      </c>
      <c r="AO27">
        <v>153.24897999999999</v>
      </c>
      <c r="AP27">
        <v>307.99612000000002</v>
      </c>
      <c r="AQ27">
        <v>3701.7736799999998</v>
      </c>
      <c r="AR27">
        <v>920.55969000000005</v>
      </c>
      <c r="AS27">
        <v>2577.0764199999999</v>
      </c>
      <c r="AT27">
        <v>2214.81079</v>
      </c>
      <c r="AU27">
        <v>2896.3378899999998</v>
      </c>
      <c r="AV27">
        <v>2761.4494599999998</v>
      </c>
      <c r="AW27">
        <v>154.91188</v>
      </c>
      <c r="AX27">
        <v>836.55798000000004</v>
      </c>
      <c r="AY27">
        <v>965.62920999999994</v>
      </c>
      <c r="AZ27">
        <v>648.18964000000005</v>
      </c>
      <c r="BA27">
        <v>763.23455999999999</v>
      </c>
      <c r="BB27">
        <v>758.35479999999995</v>
      </c>
      <c r="BC27">
        <v>52.695569999999996</v>
      </c>
      <c r="BD27">
        <v>270.87270999999998</v>
      </c>
      <c r="BE27">
        <v>278.82956000000001</v>
      </c>
      <c r="BF27">
        <v>228.86281</v>
      </c>
      <c r="BG27">
        <v>253.03555</v>
      </c>
      <c r="BH27">
        <v>214.59769</v>
      </c>
      <c r="BI27">
        <v>688.47607000000005</v>
      </c>
      <c r="BJ27">
        <v>379.27544999999998</v>
      </c>
      <c r="BK27">
        <v>441.45749000000001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</v>
      </c>
      <c r="CA27">
        <v>0</v>
      </c>
      <c r="CB27">
        <v>0</v>
      </c>
      <c r="CC27">
        <v>0</v>
      </c>
      <c r="CD27">
        <v>0</v>
      </c>
      <c r="CE27">
        <v>0</v>
      </c>
      <c r="CF27">
        <v>0</v>
      </c>
      <c r="CG27">
        <v>0</v>
      </c>
      <c r="CH27">
        <v>0</v>
      </c>
      <c r="CI27">
        <v>3580.8510700000002</v>
      </c>
      <c r="CJ27">
        <v>153.24897999999999</v>
      </c>
      <c r="CK27">
        <v>307.99612000000002</v>
      </c>
      <c r="CL27">
        <v>3701.7736799999998</v>
      </c>
      <c r="CM27">
        <v>920.55969000000005</v>
      </c>
      <c r="CN27">
        <v>2577.0764199999999</v>
      </c>
      <c r="CO27">
        <v>2214.81079</v>
      </c>
      <c r="CP27">
        <v>2896.3378899999998</v>
      </c>
      <c r="CQ27">
        <v>2761.4494599999998</v>
      </c>
      <c r="CR27">
        <v>154.91188</v>
      </c>
      <c r="CS27">
        <v>836.55798000000004</v>
      </c>
      <c r="CT27">
        <v>965.62920999999994</v>
      </c>
      <c r="CU27">
        <v>648.18964000000005</v>
      </c>
      <c r="CV27">
        <v>763.23455999999999</v>
      </c>
      <c r="CW27">
        <v>758.35479999999995</v>
      </c>
      <c r="CX27">
        <v>52.695569999999996</v>
      </c>
      <c r="CY27">
        <v>270.87270999999998</v>
      </c>
      <c r="CZ27">
        <v>278.82956000000001</v>
      </c>
      <c r="DA27">
        <v>228.86281</v>
      </c>
      <c r="DB27">
        <v>253.03555</v>
      </c>
      <c r="DC27">
        <v>214.59769</v>
      </c>
      <c r="DD27">
        <v>688.47607000000005</v>
      </c>
      <c r="DE27">
        <v>379.27544999999998</v>
      </c>
      <c r="DF27">
        <v>441.45749000000001</v>
      </c>
      <c r="DG27">
        <v>0</v>
      </c>
      <c r="DH27">
        <v>0</v>
      </c>
      <c r="DI27">
        <v>0</v>
      </c>
      <c r="DJ27">
        <v>0</v>
      </c>
      <c r="DK27">
        <v>0</v>
      </c>
      <c r="DL27">
        <v>0</v>
      </c>
      <c r="DM27">
        <v>0</v>
      </c>
      <c r="DN27">
        <v>0</v>
      </c>
      <c r="DO27">
        <v>0</v>
      </c>
      <c r="DP27">
        <v>0</v>
      </c>
      <c r="DQ27">
        <v>0</v>
      </c>
      <c r="DR27">
        <v>0</v>
      </c>
      <c r="DS27">
        <v>0</v>
      </c>
      <c r="DT27">
        <v>0</v>
      </c>
      <c r="DU27">
        <v>0</v>
      </c>
      <c r="DV27">
        <v>0</v>
      </c>
      <c r="DW27">
        <v>0</v>
      </c>
      <c r="DX27">
        <v>0</v>
      </c>
      <c r="DY27">
        <v>0</v>
      </c>
      <c r="DZ27">
        <v>0</v>
      </c>
      <c r="EA27">
        <v>0</v>
      </c>
      <c r="EB27">
        <v>0</v>
      </c>
      <c r="EC27">
        <v>0</v>
      </c>
      <c r="ED27">
        <v>81837</v>
      </c>
      <c r="EE27">
        <v>24</v>
      </c>
      <c r="EF27">
        <v>21.83</v>
      </c>
      <c r="EG27">
        <v>5030.1464800000003</v>
      </c>
      <c r="EH27">
        <v>8.5999999999999993E-2</v>
      </c>
      <c r="EI27">
        <v>0.32268999999999998</v>
      </c>
      <c r="EJ27">
        <v>5030.1464800000003</v>
      </c>
      <c r="EK27">
        <v>20.079999999999998</v>
      </c>
      <c r="EL27">
        <v>8509.3427699999993</v>
      </c>
      <c r="EM27">
        <v>8.6069999999999994E-2</v>
      </c>
      <c r="EN27">
        <v>0.36392999999999998</v>
      </c>
      <c r="EO27">
        <v>8509.3427699999993</v>
      </c>
      <c r="EP27">
        <v>21.4</v>
      </c>
      <c r="EQ27">
        <v>9.6369999999999997E-2</v>
      </c>
      <c r="ER27">
        <v>5347.8940400000001</v>
      </c>
      <c r="ES27">
        <v>8.6400000000000005E-2</v>
      </c>
      <c r="ET27">
        <v>0.45744000000000001</v>
      </c>
      <c r="EU27">
        <v>5347.8940400000001</v>
      </c>
      <c r="EV27">
        <v>19.41</v>
      </c>
      <c r="EW27">
        <v>0.10625</v>
      </c>
      <c r="EX27">
        <v>22468.234380000002</v>
      </c>
      <c r="EY27">
        <v>772.30682000000002</v>
      </c>
      <c r="EZ27">
        <v>22468.234380000002</v>
      </c>
      <c r="FA27">
        <v>0</v>
      </c>
    </row>
    <row r="28" spans="1:157" x14ac:dyDescent="0.25">
      <c r="A28">
        <v>57839</v>
      </c>
      <c r="B28" t="s">
        <v>37</v>
      </c>
      <c r="C28">
        <v>34915</v>
      </c>
      <c r="D28">
        <v>30791</v>
      </c>
      <c r="E28">
        <v>5</v>
      </c>
      <c r="F28">
        <v>0</v>
      </c>
      <c r="G28">
        <v>0</v>
      </c>
      <c r="H28">
        <v>0</v>
      </c>
      <c r="I28">
        <v>0</v>
      </c>
      <c r="J28">
        <v>115</v>
      </c>
      <c r="K28">
        <v>3.1179999999999999E-2</v>
      </c>
      <c r="L28">
        <v>15</v>
      </c>
      <c r="M28">
        <v>0</v>
      </c>
      <c r="N28">
        <v>0</v>
      </c>
      <c r="O28">
        <v>0</v>
      </c>
      <c r="P28">
        <v>1</v>
      </c>
      <c r="Q28">
        <v>1</v>
      </c>
      <c r="R28" t="s">
        <v>39</v>
      </c>
      <c r="S28">
        <v>48</v>
      </c>
      <c r="T28">
        <v>0</v>
      </c>
      <c r="U28">
        <v>3550</v>
      </c>
      <c r="V28">
        <v>0</v>
      </c>
      <c r="W28">
        <v>0</v>
      </c>
      <c r="X28">
        <v>0</v>
      </c>
      <c r="Y28">
        <v>0</v>
      </c>
      <c r="Z28">
        <v>0</v>
      </c>
      <c r="AA28">
        <v>5</v>
      </c>
      <c r="AB28">
        <v>0</v>
      </c>
      <c r="AC28">
        <v>0</v>
      </c>
      <c r="AD28">
        <v>24</v>
      </c>
      <c r="AE28">
        <v>35200</v>
      </c>
      <c r="AF28">
        <v>3897</v>
      </c>
      <c r="AG28">
        <v>19</v>
      </c>
      <c r="AH28">
        <v>0.15590000000000001</v>
      </c>
      <c r="AI28">
        <v>3235.7402299999999</v>
      </c>
      <c r="AJ28">
        <v>7.7950000000000005E-2</v>
      </c>
      <c r="AK28">
        <v>7.5480000000000005E-2</v>
      </c>
      <c r="AL28">
        <v>23.97775</v>
      </c>
      <c r="AM28">
        <v>639.84032999999999</v>
      </c>
      <c r="AN28">
        <v>26.686070000000001</v>
      </c>
      <c r="AO28">
        <v>113.66361999999999</v>
      </c>
      <c r="AP28">
        <v>223.60744</v>
      </c>
      <c r="AQ28">
        <v>4796.02441</v>
      </c>
      <c r="AR28">
        <v>654.66521999999998</v>
      </c>
      <c r="AS28">
        <v>2095.1848100000002</v>
      </c>
      <c r="AT28">
        <v>1468.9191900000001</v>
      </c>
      <c r="AU28">
        <v>2784.1498999999999</v>
      </c>
      <c r="AV28">
        <v>2153.3261699999998</v>
      </c>
      <c r="AW28">
        <v>111.93994000000001</v>
      </c>
      <c r="AX28">
        <v>1099.8813500000001</v>
      </c>
      <c r="AY28">
        <v>698.07275000000004</v>
      </c>
      <c r="AZ28">
        <v>435.77587999999997</v>
      </c>
      <c r="BA28">
        <v>716.82324000000006</v>
      </c>
      <c r="BB28">
        <v>591.83838000000003</v>
      </c>
      <c r="BC28">
        <v>37.336010000000002</v>
      </c>
      <c r="BD28">
        <v>355.42065000000002</v>
      </c>
      <c r="BE28">
        <v>196.75371000000001</v>
      </c>
      <c r="BF28">
        <v>139.64093</v>
      </c>
      <c r="BG28">
        <v>228.06836000000001</v>
      </c>
      <c r="BH28">
        <v>152.97040999999999</v>
      </c>
      <c r="BI28">
        <v>945.15850999999998</v>
      </c>
      <c r="BJ28">
        <v>219.56824</v>
      </c>
      <c r="BK28">
        <v>302.06885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3235.7402299999999</v>
      </c>
      <c r="CJ28">
        <v>113.66361999999999</v>
      </c>
      <c r="CK28">
        <v>223.60744</v>
      </c>
      <c r="CL28">
        <v>4796.02441</v>
      </c>
      <c r="CM28">
        <v>654.66521999999998</v>
      </c>
      <c r="CN28">
        <v>2095.1848100000002</v>
      </c>
      <c r="CO28">
        <v>1468.9191900000001</v>
      </c>
      <c r="CP28">
        <v>2784.1498999999999</v>
      </c>
      <c r="CQ28">
        <v>2153.3261699999998</v>
      </c>
      <c r="CR28">
        <v>111.93994000000001</v>
      </c>
      <c r="CS28">
        <v>1099.8813500000001</v>
      </c>
      <c r="CT28">
        <v>698.07275000000004</v>
      </c>
      <c r="CU28">
        <v>435.77587999999997</v>
      </c>
      <c r="CV28">
        <v>716.82324000000006</v>
      </c>
      <c r="CW28">
        <v>591.83838000000003</v>
      </c>
      <c r="CX28">
        <v>37.336010000000002</v>
      </c>
      <c r="CY28">
        <v>355.42065000000002</v>
      </c>
      <c r="CZ28">
        <v>196.75371000000001</v>
      </c>
      <c r="DA28">
        <v>139.64093</v>
      </c>
      <c r="DB28">
        <v>228.06836000000001</v>
      </c>
      <c r="DC28">
        <v>152.97040999999999</v>
      </c>
      <c r="DD28">
        <v>945.15850999999998</v>
      </c>
      <c r="DE28">
        <v>219.56824</v>
      </c>
      <c r="DF28">
        <v>302.06885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81837</v>
      </c>
      <c r="EE28">
        <v>24</v>
      </c>
      <c r="EF28">
        <v>21.84</v>
      </c>
      <c r="EG28">
        <v>5808.0351600000004</v>
      </c>
      <c r="EH28">
        <v>7.8090000000000007E-2</v>
      </c>
      <c r="EI28">
        <v>0.37259999999999999</v>
      </c>
      <c r="EJ28">
        <v>5808.0351600000004</v>
      </c>
      <c r="EK28">
        <v>18.79</v>
      </c>
      <c r="EL28">
        <v>7596.9580100000003</v>
      </c>
      <c r="EM28">
        <v>7.8009999999999996E-2</v>
      </c>
      <c r="EN28">
        <v>0.32490999999999998</v>
      </c>
      <c r="EO28">
        <v>7596.9580100000003</v>
      </c>
      <c r="EP28">
        <v>21.48</v>
      </c>
      <c r="EQ28">
        <v>8.7090000000000001E-2</v>
      </c>
      <c r="ER28">
        <v>3880.1245100000001</v>
      </c>
      <c r="ES28">
        <v>7.8020000000000006E-2</v>
      </c>
      <c r="ET28">
        <v>0.33189000000000002</v>
      </c>
      <c r="EU28">
        <v>3880.1245100000001</v>
      </c>
      <c r="EV28">
        <v>21.07</v>
      </c>
      <c r="EW28">
        <v>8.8789999999999994E-2</v>
      </c>
      <c r="EX28">
        <v>20520.85742</v>
      </c>
      <c r="EY28">
        <v>639.84032999999999</v>
      </c>
      <c r="EZ28">
        <v>20520.85742</v>
      </c>
      <c r="FA28">
        <v>0</v>
      </c>
    </row>
    <row r="29" spans="1:157" x14ac:dyDescent="0.25">
      <c r="A29">
        <v>57842</v>
      </c>
      <c r="B29" t="s">
        <v>37</v>
      </c>
      <c r="C29">
        <v>34916</v>
      </c>
      <c r="D29">
        <v>30792</v>
      </c>
      <c r="E29">
        <v>5</v>
      </c>
      <c r="F29">
        <v>0</v>
      </c>
      <c r="G29">
        <v>0</v>
      </c>
      <c r="H29">
        <v>0</v>
      </c>
      <c r="I29">
        <v>0</v>
      </c>
      <c r="J29">
        <v>115</v>
      </c>
      <c r="K29">
        <v>3.1690000000000003E-2</v>
      </c>
      <c r="L29">
        <v>15</v>
      </c>
      <c r="M29">
        <v>0</v>
      </c>
      <c r="N29">
        <v>0</v>
      </c>
      <c r="O29">
        <v>0</v>
      </c>
      <c r="P29">
        <v>1</v>
      </c>
      <c r="Q29">
        <v>1</v>
      </c>
      <c r="R29" t="s">
        <v>39</v>
      </c>
      <c r="S29">
        <v>50</v>
      </c>
      <c r="T29">
        <v>0</v>
      </c>
      <c r="U29">
        <v>2505</v>
      </c>
      <c r="V29">
        <v>0</v>
      </c>
      <c r="W29">
        <v>0</v>
      </c>
      <c r="X29">
        <v>0</v>
      </c>
      <c r="Y29">
        <v>0</v>
      </c>
      <c r="Z29">
        <v>0</v>
      </c>
      <c r="AA29">
        <v>5</v>
      </c>
      <c r="AB29">
        <v>0</v>
      </c>
      <c r="AC29">
        <v>0</v>
      </c>
      <c r="AD29">
        <v>24</v>
      </c>
      <c r="AE29">
        <v>35200</v>
      </c>
      <c r="AF29">
        <v>3897</v>
      </c>
      <c r="AG29">
        <v>19</v>
      </c>
      <c r="AH29">
        <v>0.15845000000000001</v>
      </c>
      <c r="AI29">
        <v>3465.2665999999999</v>
      </c>
      <c r="AJ29">
        <v>7.9229999999999995E-2</v>
      </c>
      <c r="AK29">
        <v>8.0839999999999995E-2</v>
      </c>
      <c r="AL29">
        <v>23.983609999999999</v>
      </c>
      <c r="AM29">
        <v>704.72546</v>
      </c>
      <c r="AN29">
        <v>29.413329999999998</v>
      </c>
      <c r="AO29">
        <v>106.41874</v>
      </c>
      <c r="AP29">
        <v>220.84271000000001</v>
      </c>
      <c r="AQ29">
        <v>5069.9003899999998</v>
      </c>
      <c r="AR29">
        <v>631.74188000000004</v>
      </c>
      <c r="AS29">
        <v>2234.4829100000002</v>
      </c>
      <c r="AT29">
        <v>1386.9832799999999</v>
      </c>
      <c r="AU29">
        <v>3099.51782</v>
      </c>
      <c r="AV29">
        <v>2582.2380400000002</v>
      </c>
      <c r="AW29">
        <v>108.55579</v>
      </c>
      <c r="AX29">
        <v>1143.7670900000001</v>
      </c>
      <c r="AY29">
        <v>717.05762000000004</v>
      </c>
      <c r="AZ29">
        <v>410.57028000000003</v>
      </c>
      <c r="BA29">
        <v>789.24792000000002</v>
      </c>
      <c r="BB29">
        <v>692.27832000000001</v>
      </c>
      <c r="BC29">
        <v>36.75141</v>
      </c>
      <c r="BD29">
        <v>369.58215000000001</v>
      </c>
      <c r="BE29">
        <v>204.70607000000001</v>
      </c>
      <c r="BF29">
        <v>121.48676</v>
      </c>
      <c r="BG29">
        <v>245.85172</v>
      </c>
      <c r="BH29">
        <v>170.04221999999999</v>
      </c>
      <c r="BI29">
        <v>1344.2016599999999</v>
      </c>
      <c r="BJ29">
        <v>223.57451</v>
      </c>
      <c r="BK29">
        <v>327.86786000000001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3465.2665999999999</v>
      </c>
      <c r="CJ29">
        <v>106.41874</v>
      </c>
      <c r="CK29">
        <v>220.84271000000001</v>
      </c>
      <c r="CL29">
        <v>5069.9003899999998</v>
      </c>
      <c r="CM29">
        <v>631.74188000000004</v>
      </c>
      <c r="CN29">
        <v>2234.4829100000002</v>
      </c>
      <c r="CO29">
        <v>1386.9832799999999</v>
      </c>
      <c r="CP29">
        <v>3099.51782</v>
      </c>
      <c r="CQ29">
        <v>2582.2380400000002</v>
      </c>
      <c r="CR29">
        <v>108.55579</v>
      </c>
      <c r="CS29">
        <v>1143.7670900000001</v>
      </c>
      <c r="CT29">
        <v>717.05762000000004</v>
      </c>
      <c r="CU29">
        <v>410.57028000000003</v>
      </c>
      <c r="CV29">
        <v>789.24792000000002</v>
      </c>
      <c r="CW29">
        <v>692.27832000000001</v>
      </c>
      <c r="CX29">
        <v>36.75141</v>
      </c>
      <c r="CY29">
        <v>369.58215000000001</v>
      </c>
      <c r="CZ29">
        <v>204.70607000000001</v>
      </c>
      <c r="DA29">
        <v>121.48676</v>
      </c>
      <c r="DB29">
        <v>245.85172</v>
      </c>
      <c r="DC29">
        <v>170.04221999999999</v>
      </c>
      <c r="DD29">
        <v>1344.2016599999999</v>
      </c>
      <c r="DE29">
        <v>223.57451</v>
      </c>
      <c r="DF29">
        <v>327.86786000000001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81837</v>
      </c>
      <c r="EE29">
        <v>24</v>
      </c>
      <c r="EF29">
        <v>21.83</v>
      </c>
      <c r="EG29">
        <v>6495.1640600000001</v>
      </c>
      <c r="EH29">
        <v>7.9479999999999995E-2</v>
      </c>
      <c r="EI29">
        <v>0.41667999999999999</v>
      </c>
      <c r="EJ29">
        <v>6495.1640600000001</v>
      </c>
      <c r="EK29">
        <v>16.670000000000002</v>
      </c>
      <c r="EL29">
        <v>8606.9677699999993</v>
      </c>
      <c r="EM29">
        <v>7.936E-2</v>
      </c>
      <c r="EN29">
        <v>0.36809999999999998</v>
      </c>
      <c r="EO29">
        <v>8606.9677699999993</v>
      </c>
      <c r="EP29">
        <v>21.39</v>
      </c>
      <c r="EQ29">
        <v>8.8889999999999997E-2</v>
      </c>
      <c r="ER29">
        <v>3670.2683099999999</v>
      </c>
      <c r="ES29">
        <v>7.9280000000000003E-2</v>
      </c>
      <c r="ET29">
        <v>0.31394</v>
      </c>
      <c r="EU29">
        <v>3670.2683099999999</v>
      </c>
      <c r="EV29">
        <v>21.15</v>
      </c>
      <c r="EW29">
        <v>8.9899999999999994E-2</v>
      </c>
      <c r="EX29">
        <v>22237.666020000001</v>
      </c>
      <c r="EY29">
        <v>704.72546</v>
      </c>
      <c r="EZ29">
        <v>22237.666020000001</v>
      </c>
      <c r="FA29">
        <v>0</v>
      </c>
    </row>
    <row r="30" spans="1:157" x14ac:dyDescent="0.25">
      <c r="A30">
        <v>57845</v>
      </c>
      <c r="B30" t="s">
        <v>37</v>
      </c>
      <c r="C30">
        <v>34917</v>
      </c>
      <c r="D30">
        <v>30794</v>
      </c>
      <c r="E30">
        <v>5</v>
      </c>
      <c r="F30">
        <v>0</v>
      </c>
      <c r="G30">
        <v>0</v>
      </c>
      <c r="H30">
        <v>0</v>
      </c>
      <c r="I30">
        <v>0</v>
      </c>
      <c r="J30">
        <v>115</v>
      </c>
      <c r="K30">
        <v>3.1640000000000001E-2</v>
      </c>
      <c r="L30">
        <v>15</v>
      </c>
      <c r="M30">
        <v>0</v>
      </c>
      <c r="N30">
        <v>0</v>
      </c>
      <c r="O30">
        <v>0</v>
      </c>
      <c r="P30">
        <v>1</v>
      </c>
      <c r="Q30">
        <v>1</v>
      </c>
      <c r="R30" t="s">
        <v>39</v>
      </c>
      <c r="S30">
        <v>52</v>
      </c>
      <c r="T30">
        <v>0</v>
      </c>
      <c r="U30">
        <v>2050</v>
      </c>
      <c r="V30">
        <v>0</v>
      </c>
      <c r="W30">
        <v>0</v>
      </c>
      <c r="X30">
        <v>0</v>
      </c>
      <c r="Y30">
        <v>0</v>
      </c>
      <c r="Z30">
        <v>0</v>
      </c>
      <c r="AA30">
        <v>5</v>
      </c>
      <c r="AB30">
        <v>0</v>
      </c>
      <c r="AC30">
        <v>0</v>
      </c>
      <c r="AD30">
        <v>24</v>
      </c>
      <c r="AE30">
        <v>35200</v>
      </c>
      <c r="AF30">
        <v>3897</v>
      </c>
      <c r="AG30">
        <v>19</v>
      </c>
      <c r="AH30">
        <v>0.15820000000000001</v>
      </c>
      <c r="AI30">
        <v>4168.6323199999997</v>
      </c>
      <c r="AJ30">
        <v>7.9100000000000004E-2</v>
      </c>
      <c r="AK30">
        <v>9.7250000000000003E-2</v>
      </c>
      <c r="AL30">
        <v>23.984770000000001</v>
      </c>
      <c r="AM30">
        <v>805.83954000000006</v>
      </c>
      <c r="AN30">
        <v>33.714820000000003</v>
      </c>
      <c r="AO30">
        <v>119.29118</v>
      </c>
      <c r="AP30">
        <v>250.23616000000001</v>
      </c>
      <c r="AQ30">
        <v>5854.4492200000004</v>
      </c>
      <c r="AR30">
        <v>701.24170000000004</v>
      </c>
      <c r="AS30">
        <v>2551.0275900000001</v>
      </c>
      <c r="AT30">
        <v>1611.5499299999999</v>
      </c>
      <c r="AU30">
        <v>3614.4067399999999</v>
      </c>
      <c r="AV30">
        <v>3082.76514</v>
      </c>
      <c r="AW30">
        <v>117.67184</v>
      </c>
      <c r="AX30">
        <v>1308.6192599999999</v>
      </c>
      <c r="AY30">
        <v>765.85815000000002</v>
      </c>
      <c r="AZ30">
        <v>470.91946000000002</v>
      </c>
      <c r="BA30">
        <v>913.96875</v>
      </c>
      <c r="BB30">
        <v>813.17010000000005</v>
      </c>
      <c r="BC30">
        <v>39.08052</v>
      </c>
      <c r="BD30">
        <v>421.84537</v>
      </c>
      <c r="BE30">
        <v>213.75336999999999</v>
      </c>
      <c r="BF30">
        <v>138.87191999999999</v>
      </c>
      <c r="BG30">
        <v>284.77978999999999</v>
      </c>
      <c r="BH30">
        <v>199.21190000000001</v>
      </c>
      <c r="BI30">
        <v>1405.7515900000001</v>
      </c>
      <c r="BJ30">
        <v>244.33510999999999</v>
      </c>
      <c r="BK30">
        <v>345.69232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4168.6323199999997</v>
      </c>
      <c r="CJ30">
        <v>119.29118</v>
      </c>
      <c r="CK30">
        <v>250.23616000000001</v>
      </c>
      <c r="CL30">
        <v>5854.4492200000004</v>
      </c>
      <c r="CM30">
        <v>701.24170000000004</v>
      </c>
      <c r="CN30">
        <v>2551.0275900000001</v>
      </c>
      <c r="CO30">
        <v>1611.5499299999999</v>
      </c>
      <c r="CP30">
        <v>3614.4067399999999</v>
      </c>
      <c r="CQ30">
        <v>3082.76514</v>
      </c>
      <c r="CR30">
        <v>117.67184</v>
      </c>
      <c r="CS30">
        <v>1308.6192599999999</v>
      </c>
      <c r="CT30">
        <v>765.85815000000002</v>
      </c>
      <c r="CU30">
        <v>470.91946000000002</v>
      </c>
      <c r="CV30">
        <v>913.96875</v>
      </c>
      <c r="CW30">
        <v>813.17010000000005</v>
      </c>
      <c r="CX30">
        <v>39.08052</v>
      </c>
      <c r="CY30">
        <v>421.84537</v>
      </c>
      <c r="CZ30">
        <v>213.75336999999999</v>
      </c>
      <c r="DA30">
        <v>138.87191999999999</v>
      </c>
      <c r="DB30">
        <v>284.77978999999999</v>
      </c>
      <c r="DC30">
        <v>199.21190000000001</v>
      </c>
      <c r="DD30">
        <v>1405.7515900000001</v>
      </c>
      <c r="DE30">
        <v>244.33510999999999</v>
      </c>
      <c r="DF30">
        <v>345.69232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81837</v>
      </c>
      <c r="EE30">
        <v>24</v>
      </c>
      <c r="EF30">
        <v>21.81</v>
      </c>
      <c r="EG30">
        <v>7761.9477500000003</v>
      </c>
      <c r="EH30">
        <v>7.979E-2</v>
      </c>
      <c r="EI30">
        <v>0.49793999999999999</v>
      </c>
      <c r="EJ30">
        <v>7761.9477500000003</v>
      </c>
      <c r="EK30">
        <v>12.99</v>
      </c>
      <c r="EL30">
        <v>9916.2939499999993</v>
      </c>
      <c r="EM30">
        <v>7.9380000000000006E-2</v>
      </c>
      <c r="EN30">
        <v>0.42409999999999998</v>
      </c>
      <c r="EO30">
        <v>9916.2939499999993</v>
      </c>
      <c r="EP30">
        <v>21.27</v>
      </c>
      <c r="EQ30">
        <v>8.9249999999999996E-2</v>
      </c>
      <c r="ER30">
        <v>3621.62354</v>
      </c>
      <c r="ES30">
        <v>7.9149999999999998E-2</v>
      </c>
      <c r="ET30">
        <v>0.30978</v>
      </c>
      <c r="EU30">
        <v>3621.62354</v>
      </c>
      <c r="EV30">
        <v>21.17</v>
      </c>
      <c r="EW30">
        <v>8.9679999999999996E-2</v>
      </c>
      <c r="EX30">
        <v>25468.498049999998</v>
      </c>
      <c r="EY30">
        <v>805.83947999999998</v>
      </c>
      <c r="EZ30">
        <v>25468.498049999998</v>
      </c>
      <c r="FA30">
        <v>0</v>
      </c>
    </row>
    <row r="31" spans="1:157" x14ac:dyDescent="0.25">
      <c r="A31">
        <v>57848</v>
      </c>
      <c r="B31" t="s">
        <v>37</v>
      </c>
      <c r="C31">
        <v>34918</v>
      </c>
      <c r="D31">
        <v>30795</v>
      </c>
      <c r="E31">
        <v>5</v>
      </c>
      <c r="F31">
        <v>0</v>
      </c>
      <c r="G31">
        <v>0</v>
      </c>
      <c r="H31">
        <v>0</v>
      </c>
      <c r="I31">
        <v>0</v>
      </c>
      <c r="J31">
        <v>115</v>
      </c>
      <c r="K31">
        <v>3.1E-2</v>
      </c>
      <c r="L31">
        <v>15</v>
      </c>
      <c r="M31">
        <v>0</v>
      </c>
      <c r="N31">
        <v>0</v>
      </c>
      <c r="O31">
        <v>0</v>
      </c>
      <c r="P31">
        <v>1</v>
      </c>
      <c r="Q31">
        <v>1</v>
      </c>
      <c r="R31" t="s">
        <v>39</v>
      </c>
      <c r="S31">
        <v>62</v>
      </c>
      <c r="T31">
        <v>0</v>
      </c>
      <c r="U31">
        <v>1810</v>
      </c>
      <c r="V31">
        <v>0</v>
      </c>
      <c r="W31">
        <v>0</v>
      </c>
      <c r="X31">
        <v>0</v>
      </c>
      <c r="Y31">
        <v>0</v>
      </c>
      <c r="Z31">
        <v>0</v>
      </c>
      <c r="AA31">
        <v>5</v>
      </c>
      <c r="AB31">
        <v>0</v>
      </c>
      <c r="AC31">
        <v>0</v>
      </c>
      <c r="AD31">
        <v>24</v>
      </c>
      <c r="AE31">
        <v>35200</v>
      </c>
      <c r="AF31">
        <v>3897</v>
      </c>
      <c r="AG31">
        <v>19</v>
      </c>
      <c r="AH31">
        <v>0.155</v>
      </c>
      <c r="AI31">
        <v>4027.4211399999999</v>
      </c>
      <c r="AJ31">
        <v>7.7499999999999999E-2</v>
      </c>
      <c r="AK31">
        <v>9.3950000000000006E-2</v>
      </c>
      <c r="AL31">
        <v>23.995899999999999</v>
      </c>
      <c r="AM31">
        <v>714.11652000000004</v>
      </c>
      <c r="AN31">
        <v>29.843299999999999</v>
      </c>
      <c r="AO31">
        <v>117.4371</v>
      </c>
      <c r="AP31">
        <v>254.40854999999999</v>
      </c>
      <c r="AQ31">
        <v>4917.9135699999997</v>
      </c>
      <c r="AR31">
        <v>687.42047000000002</v>
      </c>
      <c r="AS31">
        <v>2409.2810100000002</v>
      </c>
      <c r="AT31">
        <v>1649.46191</v>
      </c>
      <c r="AU31">
        <v>3316.4465300000002</v>
      </c>
      <c r="AV31">
        <v>3010.7370599999999</v>
      </c>
      <c r="AW31">
        <v>112.87457999999999</v>
      </c>
      <c r="AX31">
        <v>1095.4917</v>
      </c>
      <c r="AY31">
        <v>668.49805000000003</v>
      </c>
      <c r="AZ31">
        <v>478.01334000000003</v>
      </c>
      <c r="BA31">
        <v>838.71118000000001</v>
      </c>
      <c r="BB31">
        <v>784.59607000000005</v>
      </c>
      <c r="BC31">
        <v>36.52664</v>
      </c>
      <c r="BD31">
        <v>351.51627000000002</v>
      </c>
      <c r="BE31">
        <v>177.97389000000001</v>
      </c>
      <c r="BF31">
        <v>144.96718999999999</v>
      </c>
      <c r="BG31">
        <v>262.64951000000002</v>
      </c>
      <c r="BH31">
        <v>196.36353</v>
      </c>
      <c r="BI31">
        <v>1001.8877</v>
      </c>
      <c r="BJ31">
        <v>230.29554999999999</v>
      </c>
      <c r="BK31">
        <v>292.54543999999999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H31">
        <v>0</v>
      </c>
      <c r="CI31">
        <v>4027.4211399999999</v>
      </c>
      <c r="CJ31">
        <v>117.4371</v>
      </c>
      <c r="CK31">
        <v>254.40854999999999</v>
      </c>
      <c r="CL31">
        <v>4917.9135699999997</v>
      </c>
      <c r="CM31">
        <v>687.42047000000002</v>
      </c>
      <c r="CN31">
        <v>2409.2810100000002</v>
      </c>
      <c r="CO31">
        <v>1649.46191</v>
      </c>
      <c r="CP31">
        <v>3316.4465300000002</v>
      </c>
      <c r="CQ31">
        <v>3010.7370599999999</v>
      </c>
      <c r="CR31">
        <v>112.87457999999999</v>
      </c>
      <c r="CS31">
        <v>1095.4917</v>
      </c>
      <c r="CT31">
        <v>668.49805000000003</v>
      </c>
      <c r="CU31">
        <v>478.01334000000003</v>
      </c>
      <c r="CV31">
        <v>838.71118000000001</v>
      </c>
      <c r="CW31">
        <v>784.59607000000005</v>
      </c>
      <c r="CX31">
        <v>36.52664</v>
      </c>
      <c r="CY31">
        <v>351.51627000000002</v>
      </c>
      <c r="CZ31">
        <v>177.97389000000001</v>
      </c>
      <c r="DA31">
        <v>144.96718999999999</v>
      </c>
      <c r="DB31">
        <v>262.64951000000002</v>
      </c>
      <c r="DC31">
        <v>196.36353</v>
      </c>
      <c r="DD31">
        <v>1001.8877</v>
      </c>
      <c r="DE31">
        <v>230.29554999999999</v>
      </c>
      <c r="DF31">
        <v>292.54543999999999</v>
      </c>
      <c r="DG31">
        <v>0</v>
      </c>
      <c r="DH31">
        <v>0</v>
      </c>
      <c r="DI31">
        <v>0</v>
      </c>
      <c r="DJ31">
        <v>0</v>
      </c>
      <c r="DK31">
        <v>0</v>
      </c>
      <c r="DL31">
        <v>0</v>
      </c>
      <c r="DM31">
        <v>0</v>
      </c>
      <c r="DN31">
        <v>0</v>
      </c>
      <c r="DO31">
        <v>0</v>
      </c>
      <c r="DP31">
        <v>0</v>
      </c>
      <c r="DQ31">
        <v>0</v>
      </c>
      <c r="DR31">
        <v>0</v>
      </c>
      <c r="DS31">
        <v>0</v>
      </c>
      <c r="DT31">
        <v>0</v>
      </c>
      <c r="DU31">
        <v>0</v>
      </c>
      <c r="DV31">
        <v>0</v>
      </c>
      <c r="DW31">
        <v>0</v>
      </c>
      <c r="DX31">
        <v>0</v>
      </c>
      <c r="DY31">
        <v>0</v>
      </c>
      <c r="DZ31">
        <v>0</v>
      </c>
      <c r="EA31">
        <v>0</v>
      </c>
      <c r="EB31">
        <v>0</v>
      </c>
      <c r="EC31">
        <v>0</v>
      </c>
      <c r="ED31">
        <v>81837</v>
      </c>
      <c r="EE31">
        <v>24</v>
      </c>
      <c r="EF31">
        <v>21.81</v>
      </c>
      <c r="EG31">
        <v>7490.7236300000004</v>
      </c>
      <c r="EH31">
        <v>7.8049999999999994E-2</v>
      </c>
      <c r="EI31">
        <v>0.48054000000000002</v>
      </c>
      <c r="EJ31">
        <v>7490.7236300000004</v>
      </c>
      <c r="EK31">
        <v>13.19</v>
      </c>
      <c r="EL31">
        <v>8666.0673800000004</v>
      </c>
      <c r="EM31">
        <v>7.7630000000000005E-2</v>
      </c>
      <c r="EN31">
        <v>0.37063000000000001</v>
      </c>
      <c r="EO31">
        <v>8666.0673800000004</v>
      </c>
      <c r="EP31">
        <v>21.39</v>
      </c>
      <c r="EQ31">
        <v>8.6959999999999996E-2</v>
      </c>
      <c r="ER31">
        <v>2851.8044399999999</v>
      </c>
      <c r="ES31">
        <v>7.7509999999999996E-2</v>
      </c>
      <c r="ET31">
        <v>0.24393000000000001</v>
      </c>
      <c r="EU31">
        <v>2851.8044399999999</v>
      </c>
      <c r="EV31">
        <v>21.4</v>
      </c>
      <c r="EW31">
        <v>8.6919999999999997E-2</v>
      </c>
      <c r="EX31">
        <v>23036.015630000002</v>
      </c>
      <c r="EY31">
        <v>714.11652000000004</v>
      </c>
      <c r="EZ31">
        <v>23036.015630000002</v>
      </c>
      <c r="FA31">
        <v>0</v>
      </c>
    </row>
    <row r="32" spans="1:157" x14ac:dyDescent="0.25">
      <c r="A32">
        <v>57851</v>
      </c>
      <c r="B32" t="s">
        <v>37</v>
      </c>
      <c r="C32">
        <v>34919</v>
      </c>
      <c r="D32">
        <v>30797</v>
      </c>
      <c r="E32">
        <v>5</v>
      </c>
      <c r="F32">
        <v>0</v>
      </c>
      <c r="G32">
        <v>0</v>
      </c>
      <c r="H32">
        <v>0</v>
      </c>
      <c r="I32">
        <v>0</v>
      </c>
      <c r="J32">
        <v>115</v>
      </c>
      <c r="K32">
        <v>3.1550000000000002E-2</v>
      </c>
      <c r="L32">
        <v>15</v>
      </c>
      <c r="M32">
        <v>0</v>
      </c>
      <c r="N32">
        <v>0</v>
      </c>
      <c r="O32">
        <v>0</v>
      </c>
      <c r="P32">
        <v>1</v>
      </c>
      <c r="Q32">
        <v>1</v>
      </c>
      <c r="R32" t="s">
        <v>39</v>
      </c>
      <c r="S32">
        <v>71</v>
      </c>
      <c r="T32">
        <v>0</v>
      </c>
      <c r="U32">
        <v>1526</v>
      </c>
      <c r="V32">
        <v>0</v>
      </c>
      <c r="W32">
        <v>0</v>
      </c>
      <c r="X32">
        <v>0</v>
      </c>
      <c r="Y32">
        <v>0</v>
      </c>
      <c r="Z32">
        <v>0</v>
      </c>
      <c r="AA32">
        <v>5</v>
      </c>
      <c r="AB32">
        <v>0</v>
      </c>
      <c r="AC32">
        <v>0</v>
      </c>
      <c r="AD32">
        <v>24</v>
      </c>
      <c r="AE32">
        <v>35200</v>
      </c>
      <c r="AF32">
        <v>3897</v>
      </c>
      <c r="AG32">
        <v>19</v>
      </c>
      <c r="AH32">
        <v>0.15775</v>
      </c>
      <c r="AI32">
        <v>4387.5546899999999</v>
      </c>
      <c r="AJ32">
        <v>7.8880000000000006E-2</v>
      </c>
      <c r="AK32">
        <v>0.10235</v>
      </c>
      <c r="AL32">
        <v>23.99513</v>
      </c>
      <c r="AM32">
        <v>761.33429000000001</v>
      </c>
      <c r="AN32">
        <v>31.833189999999998</v>
      </c>
      <c r="AO32">
        <v>122.00651999999999</v>
      </c>
      <c r="AP32">
        <v>263.74738000000002</v>
      </c>
      <c r="AQ32">
        <v>5268.4345700000003</v>
      </c>
      <c r="AR32">
        <v>701.60271999999998</v>
      </c>
      <c r="AS32">
        <v>2486.0273400000001</v>
      </c>
      <c r="AT32">
        <v>1666.6928700000001</v>
      </c>
      <c r="AU32">
        <v>3531.8745100000001</v>
      </c>
      <c r="AV32">
        <v>3075.3327599999998</v>
      </c>
      <c r="AW32">
        <v>116.3045</v>
      </c>
      <c r="AX32">
        <v>1171.9504400000001</v>
      </c>
      <c r="AY32">
        <v>683.77148</v>
      </c>
      <c r="AZ32">
        <v>482.33951000000002</v>
      </c>
      <c r="BA32">
        <v>888.79138</v>
      </c>
      <c r="BB32">
        <v>797.52752999999996</v>
      </c>
      <c r="BC32">
        <v>36.947009999999999</v>
      </c>
      <c r="BD32">
        <v>375.26677999999998</v>
      </c>
      <c r="BE32">
        <v>177.10590999999999</v>
      </c>
      <c r="BF32">
        <v>143.98269999999999</v>
      </c>
      <c r="BG32">
        <v>277.53841999999997</v>
      </c>
      <c r="BH32">
        <v>197.76900000000001</v>
      </c>
      <c r="BI32">
        <v>1147.9788799999999</v>
      </c>
      <c r="BJ32">
        <v>219.64526000000001</v>
      </c>
      <c r="BK32">
        <v>298.39996000000002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E32">
        <v>0</v>
      </c>
      <c r="CF32">
        <v>0</v>
      </c>
      <c r="CG32">
        <v>0</v>
      </c>
      <c r="CH32">
        <v>0</v>
      </c>
      <c r="CI32">
        <v>4387.5546899999999</v>
      </c>
      <c r="CJ32">
        <v>122.00651999999999</v>
      </c>
      <c r="CK32">
        <v>263.74738000000002</v>
      </c>
      <c r="CL32">
        <v>5268.4345700000003</v>
      </c>
      <c r="CM32">
        <v>701.60271999999998</v>
      </c>
      <c r="CN32">
        <v>2486.0273400000001</v>
      </c>
      <c r="CO32">
        <v>1666.6928700000001</v>
      </c>
      <c r="CP32">
        <v>3531.8745100000001</v>
      </c>
      <c r="CQ32">
        <v>3075.3327599999998</v>
      </c>
      <c r="CR32">
        <v>116.3045</v>
      </c>
      <c r="CS32">
        <v>1171.9504400000001</v>
      </c>
      <c r="CT32">
        <v>683.77148</v>
      </c>
      <c r="CU32">
        <v>482.33951000000002</v>
      </c>
      <c r="CV32">
        <v>888.79138</v>
      </c>
      <c r="CW32">
        <v>797.52752999999996</v>
      </c>
      <c r="CX32">
        <v>36.947009999999999</v>
      </c>
      <c r="CY32">
        <v>375.26677999999998</v>
      </c>
      <c r="CZ32">
        <v>177.10590999999999</v>
      </c>
      <c r="DA32">
        <v>143.98269999999999</v>
      </c>
      <c r="DB32">
        <v>277.53841999999997</v>
      </c>
      <c r="DC32">
        <v>197.76900000000001</v>
      </c>
      <c r="DD32">
        <v>1147.9788799999999</v>
      </c>
      <c r="DE32">
        <v>219.64526000000001</v>
      </c>
      <c r="DF32">
        <v>298.39996000000002</v>
      </c>
      <c r="DG32">
        <v>0</v>
      </c>
      <c r="DH32">
        <v>0</v>
      </c>
      <c r="DI32">
        <v>0</v>
      </c>
      <c r="DJ32">
        <v>0</v>
      </c>
      <c r="DK32">
        <v>0</v>
      </c>
      <c r="DL32">
        <v>0</v>
      </c>
      <c r="DM32">
        <v>0</v>
      </c>
      <c r="DN32">
        <v>0</v>
      </c>
      <c r="DO32">
        <v>0</v>
      </c>
      <c r="DP32">
        <v>0</v>
      </c>
      <c r="DQ32">
        <v>0</v>
      </c>
      <c r="DR32">
        <v>0</v>
      </c>
      <c r="DS32">
        <v>0</v>
      </c>
      <c r="DT32">
        <v>0</v>
      </c>
      <c r="DU32">
        <v>0</v>
      </c>
      <c r="DV32">
        <v>0</v>
      </c>
      <c r="DW32">
        <v>0</v>
      </c>
      <c r="DX32">
        <v>0</v>
      </c>
      <c r="DY32">
        <v>0</v>
      </c>
      <c r="DZ32">
        <v>0</v>
      </c>
      <c r="EA32">
        <v>0</v>
      </c>
      <c r="EB32">
        <v>0</v>
      </c>
      <c r="EC32">
        <v>0</v>
      </c>
      <c r="ED32">
        <v>81837</v>
      </c>
      <c r="EE32">
        <v>24</v>
      </c>
      <c r="EF32">
        <v>21.8</v>
      </c>
      <c r="EG32">
        <v>7695.6235399999996</v>
      </c>
      <c r="EH32">
        <v>7.9530000000000003E-2</v>
      </c>
      <c r="EI32">
        <v>0.49369000000000002</v>
      </c>
      <c r="EJ32">
        <v>7695.6235399999996</v>
      </c>
      <c r="EK32">
        <v>13.04</v>
      </c>
      <c r="EL32">
        <v>9104.9921900000008</v>
      </c>
      <c r="EM32">
        <v>7.9049999999999995E-2</v>
      </c>
      <c r="EN32">
        <v>0.38940000000000002</v>
      </c>
      <c r="EO32">
        <v>9104.9921900000008</v>
      </c>
      <c r="EP32">
        <v>21.35</v>
      </c>
      <c r="EQ32">
        <v>8.8669999999999999E-2</v>
      </c>
      <c r="ER32">
        <v>2942.8671899999999</v>
      </c>
      <c r="ES32">
        <v>7.8890000000000002E-2</v>
      </c>
      <c r="ET32">
        <v>0.25172</v>
      </c>
      <c r="EU32">
        <v>2942.8671899999999</v>
      </c>
      <c r="EV32">
        <v>21.37</v>
      </c>
      <c r="EW32">
        <v>8.8580000000000006E-2</v>
      </c>
      <c r="EX32">
        <v>24131.037110000001</v>
      </c>
      <c r="EY32">
        <v>761.33429000000001</v>
      </c>
      <c r="EZ32">
        <v>24131.037110000001</v>
      </c>
      <c r="FA32">
        <v>0</v>
      </c>
    </row>
    <row r="33" spans="1:157" x14ac:dyDescent="0.25">
      <c r="A33">
        <v>57854</v>
      </c>
      <c r="B33" t="s">
        <v>37</v>
      </c>
      <c r="C33">
        <v>34920</v>
      </c>
      <c r="D33">
        <v>30431</v>
      </c>
      <c r="E33">
        <v>5</v>
      </c>
      <c r="F33">
        <v>0</v>
      </c>
      <c r="G33">
        <v>0</v>
      </c>
      <c r="H33">
        <v>0</v>
      </c>
      <c r="I33">
        <v>0</v>
      </c>
      <c r="J33">
        <v>115</v>
      </c>
      <c r="K33">
        <v>3.202E-2</v>
      </c>
      <c r="L33">
        <v>15</v>
      </c>
      <c r="M33">
        <v>0</v>
      </c>
      <c r="N33">
        <v>0</v>
      </c>
      <c r="O33">
        <v>0</v>
      </c>
      <c r="P33">
        <v>1</v>
      </c>
      <c r="Q33">
        <v>1</v>
      </c>
      <c r="R33" t="s">
        <v>39</v>
      </c>
      <c r="S33">
        <v>66</v>
      </c>
      <c r="T33">
        <v>0</v>
      </c>
      <c r="U33">
        <v>1380</v>
      </c>
      <c r="V33">
        <v>0</v>
      </c>
      <c r="W33">
        <v>0</v>
      </c>
      <c r="X33">
        <v>0</v>
      </c>
      <c r="Y33">
        <v>0</v>
      </c>
      <c r="Z33">
        <v>0</v>
      </c>
      <c r="AA33">
        <v>5</v>
      </c>
      <c r="AB33">
        <v>0</v>
      </c>
      <c r="AC33">
        <v>0</v>
      </c>
      <c r="AD33">
        <v>24</v>
      </c>
      <c r="AE33">
        <v>35200</v>
      </c>
      <c r="AF33">
        <v>3897</v>
      </c>
      <c r="AG33">
        <v>19</v>
      </c>
      <c r="AH33">
        <v>0.16009999999999999</v>
      </c>
      <c r="AI33">
        <v>6294.8378899999998</v>
      </c>
      <c r="AJ33">
        <v>8.0049999999999996E-2</v>
      </c>
      <c r="AK33">
        <v>0.14685000000000001</v>
      </c>
      <c r="AL33">
        <v>23.998270000000002</v>
      </c>
      <c r="AM33">
        <v>868.35797000000002</v>
      </c>
      <c r="AN33">
        <v>36.401649999999997</v>
      </c>
      <c r="AO33">
        <v>136.17191</v>
      </c>
      <c r="AP33">
        <v>313.83013999999997</v>
      </c>
      <c r="AQ33">
        <v>5241.9252900000001</v>
      </c>
      <c r="AR33">
        <v>828.40734999999995</v>
      </c>
      <c r="AS33">
        <v>2875.1821300000001</v>
      </c>
      <c r="AT33">
        <v>2121.5043900000001</v>
      </c>
      <c r="AU33">
        <v>3840.3527800000002</v>
      </c>
      <c r="AV33">
        <v>4162.2583000000004</v>
      </c>
      <c r="AW33">
        <v>127.1863</v>
      </c>
      <c r="AX33">
        <v>1141.46326</v>
      </c>
      <c r="AY33">
        <v>742.59582999999998</v>
      </c>
      <c r="AZ33">
        <v>605.60491999999999</v>
      </c>
      <c r="BA33">
        <v>963.57312000000002</v>
      </c>
      <c r="BB33">
        <v>1049.67957</v>
      </c>
      <c r="BC33">
        <v>40.125399999999999</v>
      </c>
      <c r="BD33">
        <v>365.43225000000001</v>
      </c>
      <c r="BE33">
        <v>195.93728999999999</v>
      </c>
      <c r="BF33">
        <v>183.44223</v>
      </c>
      <c r="BG33">
        <v>299.91588999999999</v>
      </c>
      <c r="BH33">
        <v>259.91818000000001</v>
      </c>
      <c r="BI33">
        <v>1006.16754</v>
      </c>
      <c r="BJ33">
        <v>273.84035999999998</v>
      </c>
      <c r="BK33">
        <v>344.72458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6294.8378899999998</v>
      </c>
      <c r="CJ33">
        <v>136.17191</v>
      </c>
      <c r="CK33">
        <v>313.83013999999997</v>
      </c>
      <c r="CL33">
        <v>5241.9252900000001</v>
      </c>
      <c r="CM33">
        <v>828.40734999999995</v>
      </c>
      <c r="CN33">
        <v>2875.1821300000001</v>
      </c>
      <c r="CO33">
        <v>2121.5043900000001</v>
      </c>
      <c r="CP33">
        <v>3840.3527800000002</v>
      </c>
      <c r="CQ33">
        <v>4162.2583000000004</v>
      </c>
      <c r="CR33">
        <v>127.1863</v>
      </c>
      <c r="CS33">
        <v>1141.46326</v>
      </c>
      <c r="CT33">
        <v>742.59582999999998</v>
      </c>
      <c r="CU33">
        <v>605.60491999999999</v>
      </c>
      <c r="CV33">
        <v>963.57312000000002</v>
      </c>
      <c r="CW33">
        <v>1049.67957</v>
      </c>
      <c r="CX33">
        <v>40.125399999999999</v>
      </c>
      <c r="CY33">
        <v>365.43225000000001</v>
      </c>
      <c r="CZ33">
        <v>195.93728999999999</v>
      </c>
      <c r="DA33">
        <v>183.44223</v>
      </c>
      <c r="DB33">
        <v>299.91588999999999</v>
      </c>
      <c r="DC33">
        <v>259.91818000000001</v>
      </c>
      <c r="DD33">
        <v>1006.16754</v>
      </c>
      <c r="DE33">
        <v>273.84035999999998</v>
      </c>
      <c r="DF33">
        <v>344.72458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81837</v>
      </c>
      <c r="EE33">
        <v>24</v>
      </c>
      <c r="EF33">
        <v>21.75</v>
      </c>
      <c r="EG33">
        <v>8620.3974600000001</v>
      </c>
      <c r="EH33">
        <v>8.1280000000000005E-2</v>
      </c>
      <c r="EI33">
        <v>0.55301</v>
      </c>
      <c r="EJ33">
        <v>8620.3974600000001</v>
      </c>
      <c r="EK33">
        <v>12.32</v>
      </c>
      <c r="EL33">
        <v>9765.1386700000003</v>
      </c>
      <c r="EM33">
        <v>8.0310000000000006E-2</v>
      </c>
      <c r="EN33">
        <v>0.41763</v>
      </c>
      <c r="EO33">
        <v>9765.1386700000003</v>
      </c>
      <c r="EP33">
        <v>21.29</v>
      </c>
      <c r="EQ33">
        <v>9.0240000000000001E-2</v>
      </c>
      <c r="ER33">
        <v>2438.86499</v>
      </c>
      <c r="ES33">
        <v>8.0060000000000006E-2</v>
      </c>
      <c r="ET33">
        <v>0.20860999999999999</v>
      </c>
      <c r="EU33">
        <v>2438.86499</v>
      </c>
      <c r="EV33">
        <v>21.5</v>
      </c>
      <c r="EW33">
        <v>8.9359999999999995E-2</v>
      </c>
      <c r="EX33">
        <v>27119.238280000001</v>
      </c>
      <c r="EY33">
        <v>868.35802999999999</v>
      </c>
      <c r="EZ33">
        <v>27119.238280000001</v>
      </c>
      <c r="FA33">
        <v>0</v>
      </c>
    </row>
    <row r="34" spans="1:157" x14ac:dyDescent="0.25">
      <c r="A34">
        <v>57857</v>
      </c>
      <c r="B34" t="s">
        <v>37</v>
      </c>
      <c r="C34">
        <v>34921</v>
      </c>
      <c r="D34">
        <v>30798</v>
      </c>
      <c r="E34">
        <v>5</v>
      </c>
      <c r="F34">
        <v>0</v>
      </c>
      <c r="G34">
        <v>0</v>
      </c>
      <c r="H34">
        <v>0</v>
      </c>
      <c r="I34">
        <v>0</v>
      </c>
      <c r="J34">
        <v>115</v>
      </c>
      <c r="K34">
        <v>3.236E-2</v>
      </c>
      <c r="L34">
        <v>15</v>
      </c>
      <c r="M34">
        <v>0</v>
      </c>
      <c r="N34">
        <v>0</v>
      </c>
      <c r="O34">
        <v>0</v>
      </c>
      <c r="P34">
        <v>1</v>
      </c>
      <c r="Q34">
        <v>1</v>
      </c>
      <c r="R34" t="s">
        <v>39</v>
      </c>
      <c r="S34">
        <v>68</v>
      </c>
      <c r="T34">
        <v>0</v>
      </c>
      <c r="U34">
        <v>1926</v>
      </c>
      <c r="V34">
        <v>0</v>
      </c>
      <c r="W34">
        <v>0</v>
      </c>
      <c r="X34">
        <v>0</v>
      </c>
      <c r="Y34">
        <v>0</v>
      </c>
      <c r="Z34">
        <v>0</v>
      </c>
      <c r="AA34">
        <v>5</v>
      </c>
      <c r="AB34">
        <v>0</v>
      </c>
      <c r="AC34">
        <v>0</v>
      </c>
      <c r="AD34">
        <v>24</v>
      </c>
      <c r="AE34">
        <v>35200</v>
      </c>
      <c r="AF34">
        <v>3897</v>
      </c>
      <c r="AG34">
        <v>19</v>
      </c>
      <c r="AH34">
        <v>0.1618</v>
      </c>
      <c r="AI34">
        <v>5092.3227500000003</v>
      </c>
      <c r="AJ34">
        <v>8.09E-2</v>
      </c>
      <c r="AK34">
        <v>0.11879000000000001</v>
      </c>
      <c r="AL34">
        <v>23.999549999999999</v>
      </c>
      <c r="AM34">
        <v>753.43053999999995</v>
      </c>
      <c r="AN34">
        <v>31.537800000000001</v>
      </c>
      <c r="AO34">
        <v>133.48922999999999</v>
      </c>
      <c r="AP34">
        <v>294.27627999999999</v>
      </c>
      <c r="AQ34">
        <v>3961.7478000000001</v>
      </c>
      <c r="AR34">
        <v>810.20050000000003</v>
      </c>
      <c r="AS34">
        <v>2904.93921</v>
      </c>
      <c r="AT34">
        <v>1886.0588399999999</v>
      </c>
      <c r="AU34">
        <v>3220.6498999999999</v>
      </c>
      <c r="AV34">
        <v>3794.6372099999999</v>
      </c>
      <c r="AW34">
        <v>119.57304999999999</v>
      </c>
      <c r="AX34">
        <v>843.04912999999999</v>
      </c>
      <c r="AY34">
        <v>730.06524999999999</v>
      </c>
      <c r="AZ34">
        <v>538.44617000000005</v>
      </c>
      <c r="BA34">
        <v>811.55542000000003</v>
      </c>
      <c r="BB34">
        <v>957.65778</v>
      </c>
      <c r="BC34">
        <v>37.67662</v>
      </c>
      <c r="BD34">
        <v>268.33416999999997</v>
      </c>
      <c r="BE34">
        <v>191.87941000000001</v>
      </c>
      <c r="BF34">
        <v>157.72864999999999</v>
      </c>
      <c r="BG34">
        <v>248.89984000000001</v>
      </c>
      <c r="BH34">
        <v>234.72563</v>
      </c>
      <c r="BI34">
        <v>616.17969000000005</v>
      </c>
      <c r="BJ34">
        <v>237.23493999999999</v>
      </c>
      <c r="BK34">
        <v>283.76974000000001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5092.3227500000003</v>
      </c>
      <c r="CJ34">
        <v>133.48922999999999</v>
      </c>
      <c r="CK34">
        <v>294.27627999999999</v>
      </c>
      <c r="CL34">
        <v>3961.7478000000001</v>
      </c>
      <c r="CM34">
        <v>810.20050000000003</v>
      </c>
      <c r="CN34">
        <v>2904.93921</v>
      </c>
      <c r="CO34">
        <v>1886.0588399999999</v>
      </c>
      <c r="CP34">
        <v>3220.6498999999999</v>
      </c>
      <c r="CQ34">
        <v>3794.6372099999999</v>
      </c>
      <c r="CR34">
        <v>119.57304999999999</v>
      </c>
      <c r="CS34">
        <v>843.04912999999999</v>
      </c>
      <c r="CT34">
        <v>730.06524999999999</v>
      </c>
      <c r="CU34">
        <v>538.44617000000005</v>
      </c>
      <c r="CV34">
        <v>811.55542000000003</v>
      </c>
      <c r="CW34">
        <v>957.65778</v>
      </c>
      <c r="CX34">
        <v>37.67662</v>
      </c>
      <c r="CY34">
        <v>268.33416999999997</v>
      </c>
      <c r="CZ34">
        <v>191.87941000000001</v>
      </c>
      <c r="DA34">
        <v>157.72864999999999</v>
      </c>
      <c r="DB34">
        <v>248.89984000000001</v>
      </c>
      <c r="DC34">
        <v>234.72563</v>
      </c>
      <c r="DD34">
        <v>616.17969000000005</v>
      </c>
      <c r="DE34">
        <v>237.23493999999999</v>
      </c>
      <c r="DF34">
        <v>283.76974000000001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81837</v>
      </c>
      <c r="EE34">
        <v>24</v>
      </c>
      <c r="EF34">
        <v>21.78</v>
      </c>
      <c r="EG34">
        <v>8231.4404300000006</v>
      </c>
      <c r="EH34">
        <v>8.1869999999999998E-2</v>
      </c>
      <c r="EI34">
        <v>0.52805999999999997</v>
      </c>
      <c r="EJ34">
        <v>8231.4404300000006</v>
      </c>
      <c r="EK34">
        <v>12.63</v>
      </c>
      <c r="EL34">
        <v>8050.2504900000004</v>
      </c>
      <c r="EM34">
        <v>8.0990000000000006E-2</v>
      </c>
      <c r="EN34">
        <v>0.34428999999999998</v>
      </c>
      <c r="EO34">
        <v>8050.2504900000004</v>
      </c>
      <c r="EP34">
        <v>21.44</v>
      </c>
      <c r="EQ34">
        <v>9.0560000000000002E-2</v>
      </c>
      <c r="ER34">
        <v>1908.7601299999999</v>
      </c>
      <c r="ES34">
        <v>8.09E-2</v>
      </c>
      <c r="ET34">
        <v>0.16327</v>
      </c>
      <c r="EU34">
        <v>1908.7601299999999</v>
      </c>
      <c r="EV34">
        <v>21.61</v>
      </c>
      <c r="EW34">
        <v>8.9849999999999999E-2</v>
      </c>
      <c r="EX34">
        <v>23282.773440000001</v>
      </c>
      <c r="EY34">
        <v>753.43053999999995</v>
      </c>
      <c r="EZ34">
        <v>23282.773440000001</v>
      </c>
      <c r="FA34">
        <v>0</v>
      </c>
    </row>
    <row r="35" spans="1:157" x14ac:dyDescent="0.25">
      <c r="A35">
        <v>57860</v>
      </c>
      <c r="B35" t="s">
        <v>37</v>
      </c>
      <c r="C35">
        <v>34922</v>
      </c>
      <c r="D35">
        <v>27322</v>
      </c>
      <c r="E35">
        <v>5</v>
      </c>
      <c r="F35">
        <v>0</v>
      </c>
      <c r="G35">
        <v>0</v>
      </c>
      <c r="H35">
        <v>0</v>
      </c>
      <c r="I35">
        <v>0</v>
      </c>
      <c r="J35">
        <v>115</v>
      </c>
      <c r="K35">
        <v>3.1949999999999999E-2</v>
      </c>
      <c r="L35">
        <v>15</v>
      </c>
      <c r="M35">
        <v>0</v>
      </c>
      <c r="N35">
        <v>0</v>
      </c>
      <c r="O35">
        <v>0</v>
      </c>
      <c r="P35">
        <v>1</v>
      </c>
      <c r="Q35">
        <v>1</v>
      </c>
      <c r="R35" t="s">
        <v>39</v>
      </c>
      <c r="S35">
        <v>78</v>
      </c>
      <c r="T35">
        <v>0</v>
      </c>
      <c r="U35">
        <v>2310</v>
      </c>
      <c r="V35">
        <v>0</v>
      </c>
      <c r="W35">
        <v>0</v>
      </c>
      <c r="X35">
        <v>0</v>
      </c>
      <c r="Y35">
        <v>0</v>
      </c>
      <c r="Z35">
        <v>0</v>
      </c>
      <c r="AA35">
        <v>5</v>
      </c>
      <c r="AB35">
        <v>0</v>
      </c>
      <c r="AC35">
        <v>0</v>
      </c>
      <c r="AD35">
        <v>24</v>
      </c>
      <c r="AE35">
        <v>35200</v>
      </c>
      <c r="AF35">
        <v>3897</v>
      </c>
      <c r="AG35">
        <v>19</v>
      </c>
      <c r="AH35">
        <v>0.15975</v>
      </c>
      <c r="AI35">
        <v>4809.8852500000003</v>
      </c>
      <c r="AJ35">
        <v>7.9880000000000007E-2</v>
      </c>
      <c r="AK35">
        <v>0.11219999999999999</v>
      </c>
      <c r="AL35">
        <v>23.999379999999999</v>
      </c>
      <c r="AM35">
        <v>750.61437999999998</v>
      </c>
      <c r="AN35">
        <v>31.443750000000001</v>
      </c>
      <c r="AO35">
        <v>142.08514</v>
      </c>
      <c r="AP35">
        <v>302.91073999999998</v>
      </c>
      <c r="AQ35">
        <v>3986.1186499999999</v>
      </c>
      <c r="AR35">
        <v>875.57446000000004</v>
      </c>
      <c r="AS35">
        <v>3146.4133299999999</v>
      </c>
      <c r="AT35">
        <v>1881.5311300000001</v>
      </c>
      <c r="AU35">
        <v>3109.3364299999998</v>
      </c>
      <c r="AV35">
        <v>3891.86841</v>
      </c>
      <c r="AW35">
        <v>117.97083000000001</v>
      </c>
      <c r="AX35">
        <v>831.56206999999995</v>
      </c>
      <c r="AY35">
        <v>735.39824999999996</v>
      </c>
      <c r="AZ35">
        <v>533.31726000000003</v>
      </c>
      <c r="BA35">
        <v>780.11414000000002</v>
      </c>
      <c r="BB35">
        <v>972.76837</v>
      </c>
      <c r="BC35">
        <v>36.804519999999997</v>
      </c>
      <c r="BD35">
        <v>263.99741</v>
      </c>
      <c r="BE35">
        <v>191.78686999999999</v>
      </c>
      <c r="BF35">
        <v>148.95694</v>
      </c>
      <c r="BG35">
        <v>234.77516</v>
      </c>
      <c r="BH35">
        <v>232.95226</v>
      </c>
      <c r="BI35">
        <v>562.59862999999996</v>
      </c>
      <c r="BJ35">
        <v>232.08841000000001</v>
      </c>
      <c r="BK35">
        <v>282.47719999999998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BZ35">
        <v>0</v>
      </c>
      <c r="CA35">
        <v>0</v>
      </c>
      <c r="CB35">
        <v>0</v>
      </c>
      <c r="CC35">
        <v>0</v>
      </c>
      <c r="CD35">
        <v>0</v>
      </c>
      <c r="CE35">
        <v>0</v>
      </c>
      <c r="CF35">
        <v>0</v>
      </c>
      <c r="CG35">
        <v>0</v>
      </c>
      <c r="CH35">
        <v>0</v>
      </c>
      <c r="CI35">
        <v>4809.8852500000003</v>
      </c>
      <c r="CJ35">
        <v>142.08514</v>
      </c>
      <c r="CK35">
        <v>302.91073999999998</v>
      </c>
      <c r="CL35">
        <v>3986.1186499999999</v>
      </c>
      <c r="CM35">
        <v>875.57446000000004</v>
      </c>
      <c r="CN35">
        <v>3146.4133299999999</v>
      </c>
      <c r="CO35">
        <v>1881.5311300000001</v>
      </c>
      <c r="CP35">
        <v>3109.3364299999998</v>
      </c>
      <c r="CQ35">
        <v>3891.86841</v>
      </c>
      <c r="CR35">
        <v>117.97083000000001</v>
      </c>
      <c r="CS35">
        <v>831.56206999999995</v>
      </c>
      <c r="CT35">
        <v>735.39824999999996</v>
      </c>
      <c r="CU35">
        <v>533.31726000000003</v>
      </c>
      <c r="CV35">
        <v>780.11414000000002</v>
      </c>
      <c r="CW35">
        <v>972.76837</v>
      </c>
      <c r="CX35">
        <v>36.804519999999997</v>
      </c>
      <c r="CY35">
        <v>263.99741</v>
      </c>
      <c r="CZ35">
        <v>191.78686999999999</v>
      </c>
      <c r="DA35">
        <v>148.95694</v>
      </c>
      <c r="DB35">
        <v>234.77516</v>
      </c>
      <c r="DC35">
        <v>232.95226</v>
      </c>
      <c r="DD35">
        <v>562.59862999999996</v>
      </c>
      <c r="DE35">
        <v>232.08841000000001</v>
      </c>
      <c r="DF35">
        <v>282.47719999999998</v>
      </c>
      <c r="DG35">
        <v>0</v>
      </c>
      <c r="DH35">
        <v>0</v>
      </c>
      <c r="DI35">
        <v>0</v>
      </c>
      <c r="DJ35">
        <v>0</v>
      </c>
      <c r="DK35">
        <v>0</v>
      </c>
      <c r="DL35">
        <v>0</v>
      </c>
      <c r="DM35">
        <v>0</v>
      </c>
      <c r="DN35">
        <v>0</v>
      </c>
      <c r="DO35">
        <v>0</v>
      </c>
      <c r="DP35">
        <v>0</v>
      </c>
      <c r="DQ35">
        <v>0</v>
      </c>
      <c r="DR35">
        <v>0</v>
      </c>
      <c r="DS35">
        <v>0</v>
      </c>
      <c r="DT35">
        <v>0</v>
      </c>
      <c r="DU35">
        <v>0</v>
      </c>
      <c r="DV35">
        <v>0</v>
      </c>
      <c r="DW35">
        <v>0</v>
      </c>
      <c r="DX35">
        <v>0</v>
      </c>
      <c r="DY35">
        <v>0</v>
      </c>
      <c r="DZ35">
        <v>0</v>
      </c>
      <c r="EA35">
        <v>0</v>
      </c>
      <c r="EB35">
        <v>0</v>
      </c>
      <c r="EC35">
        <v>0</v>
      </c>
      <c r="ED35">
        <v>81837</v>
      </c>
      <c r="EE35">
        <v>24</v>
      </c>
      <c r="EF35">
        <v>21.79</v>
      </c>
      <c r="EG35">
        <v>8442.4394499999999</v>
      </c>
      <c r="EH35">
        <v>8.097E-2</v>
      </c>
      <c r="EI35">
        <v>0.54159999999999997</v>
      </c>
      <c r="EJ35">
        <v>8442.4394499999999</v>
      </c>
      <c r="EK35">
        <v>12.46</v>
      </c>
      <c r="EL35">
        <v>8215.6357399999997</v>
      </c>
      <c r="EM35">
        <v>7.9979999999999996E-2</v>
      </c>
      <c r="EN35">
        <v>0.35137000000000002</v>
      </c>
      <c r="EO35">
        <v>8215.6357399999997</v>
      </c>
      <c r="EP35">
        <v>21.43</v>
      </c>
      <c r="EQ35">
        <v>8.9450000000000002E-2</v>
      </c>
      <c r="ER35">
        <v>2025.4465299999999</v>
      </c>
      <c r="ES35">
        <v>7.9880000000000007E-2</v>
      </c>
      <c r="ET35">
        <v>0.17324999999999999</v>
      </c>
      <c r="EU35">
        <v>2025.4465299999999</v>
      </c>
      <c r="EV35">
        <v>21.59</v>
      </c>
      <c r="EW35">
        <v>8.8789999999999994E-2</v>
      </c>
      <c r="EX35">
        <v>23493.40625</v>
      </c>
      <c r="EY35">
        <v>750.61437999999998</v>
      </c>
      <c r="EZ35">
        <v>23493.40625</v>
      </c>
      <c r="FA35">
        <v>0</v>
      </c>
    </row>
    <row r="36" spans="1:157" x14ac:dyDescent="0.25">
      <c r="A36">
        <v>57863</v>
      </c>
      <c r="B36" t="s">
        <v>37</v>
      </c>
      <c r="C36">
        <v>34923</v>
      </c>
      <c r="D36">
        <v>30800</v>
      </c>
      <c r="E36">
        <v>5</v>
      </c>
      <c r="F36">
        <v>0</v>
      </c>
      <c r="G36">
        <v>0</v>
      </c>
      <c r="H36">
        <v>0</v>
      </c>
      <c r="I36">
        <v>0</v>
      </c>
      <c r="J36">
        <v>115</v>
      </c>
      <c r="K36">
        <v>3.2030000000000003E-2</v>
      </c>
      <c r="L36">
        <v>15</v>
      </c>
      <c r="M36">
        <v>0</v>
      </c>
      <c r="N36">
        <v>0</v>
      </c>
      <c r="O36">
        <v>0</v>
      </c>
      <c r="P36">
        <v>1</v>
      </c>
      <c r="Q36">
        <v>1</v>
      </c>
      <c r="R36" t="s">
        <v>39</v>
      </c>
      <c r="S36">
        <v>91</v>
      </c>
      <c r="T36">
        <v>0</v>
      </c>
      <c r="U36">
        <v>2550</v>
      </c>
      <c r="V36">
        <v>0</v>
      </c>
      <c r="W36">
        <v>0</v>
      </c>
      <c r="X36">
        <v>0</v>
      </c>
      <c r="Y36">
        <v>0</v>
      </c>
      <c r="Z36">
        <v>0</v>
      </c>
      <c r="AA36">
        <v>5</v>
      </c>
      <c r="AB36">
        <v>0</v>
      </c>
      <c r="AC36">
        <v>0</v>
      </c>
      <c r="AD36">
        <v>24</v>
      </c>
      <c r="AE36">
        <v>35200</v>
      </c>
      <c r="AF36">
        <v>3897</v>
      </c>
      <c r="AG36">
        <v>19</v>
      </c>
      <c r="AH36">
        <v>0.16014999999999999</v>
      </c>
      <c r="AI36">
        <v>5155.4824200000003</v>
      </c>
      <c r="AJ36">
        <v>8.0079999999999998E-2</v>
      </c>
      <c r="AK36">
        <v>0.12027</v>
      </c>
      <c r="AL36">
        <v>23.999860000000002</v>
      </c>
      <c r="AM36">
        <v>745.04467999999997</v>
      </c>
      <c r="AN36">
        <v>31.23592</v>
      </c>
      <c r="AO36">
        <v>146.63245000000001</v>
      </c>
      <c r="AP36">
        <v>305.27753000000001</v>
      </c>
      <c r="AQ36">
        <v>3683.36841</v>
      </c>
      <c r="AR36">
        <v>856.70281999999997</v>
      </c>
      <c r="AS36">
        <v>3162.7426799999998</v>
      </c>
      <c r="AT36">
        <v>1941.5069599999999</v>
      </c>
      <c r="AU36">
        <v>3123.52954</v>
      </c>
      <c r="AV36">
        <v>4087.7370599999999</v>
      </c>
      <c r="AW36">
        <v>117.59547000000001</v>
      </c>
      <c r="AX36">
        <v>747.1499</v>
      </c>
      <c r="AY36">
        <v>729.48206000000005</v>
      </c>
      <c r="AZ36">
        <v>548.37847999999997</v>
      </c>
      <c r="BA36">
        <v>781.56835999999998</v>
      </c>
      <c r="BB36">
        <v>1015.1228</v>
      </c>
      <c r="BC36">
        <v>36.690089999999998</v>
      </c>
      <c r="BD36">
        <v>236.73195999999999</v>
      </c>
      <c r="BE36">
        <v>191.44677999999999</v>
      </c>
      <c r="BF36">
        <v>152.11595</v>
      </c>
      <c r="BG36">
        <v>233.89375000000001</v>
      </c>
      <c r="BH36">
        <v>240.80157</v>
      </c>
      <c r="BI36">
        <v>412.62378000000001</v>
      </c>
      <c r="BJ36">
        <v>225.97621000000001</v>
      </c>
      <c r="BK36">
        <v>283.76339999999999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</v>
      </c>
      <c r="CE36">
        <v>0</v>
      </c>
      <c r="CF36">
        <v>0</v>
      </c>
      <c r="CG36">
        <v>0</v>
      </c>
      <c r="CH36">
        <v>0</v>
      </c>
      <c r="CI36">
        <v>5155.4824200000003</v>
      </c>
      <c r="CJ36">
        <v>146.63245000000001</v>
      </c>
      <c r="CK36">
        <v>305.27753000000001</v>
      </c>
      <c r="CL36">
        <v>3683.36841</v>
      </c>
      <c r="CM36">
        <v>856.70281999999997</v>
      </c>
      <c r="CN36">
        <v>3162.7426799999998</v>
      </c>
      <c r="CO36">
        <v>1941.5069599999999</v>
      </c>
      <c r="CP36">
        <v>3123.52954</v>
      </c>
      <c r="CQ36">
        <v>4087.7370599999999</v>
      </c>
      <c r="CR36">
        <v>117.59547000000001</v>
      </c>
      <c r="CS36">
        <v>747.1499</v>
      </c>
      <c r="CT36">
        <v>729.48206000000005</v>
      </c>
      <c r="CU36">
        <v>548.37847999999997</v>
      </c>
      <c r="CV36">
        <v>781.56835999999998</v>
      </c>
      <c r="CW36">
        <v>1015.1228</v>
      </c>
      <c r="CX36">
        <v>36.690089999999998</v>
      </c>
      <c r="CY36">
        <v>236.73195999999999</v>
      </c>
      <c r="CZ36">
        <v>191.44677999999999</v>
      </c>
      <c r="DA36">
        <v>152.11595</v>
      </c>
      <c r="DB36">
        <v>233.89375000000001</v>
      </c>
      <c r="DC36">
        <v>240.80157</v>
      </c>
      <c r="DD36">
        <v>412.62378000000001</v>
      </c>
      <c r="DE36">
        <v>225.97621000000001</v>
      </c>
      <c r="DF36">
        <v>283.76339999999999</v>
      </c>
      <c r="DG36">
        <v>0</v>
      </c>
      <c r="DH36">
        <v>0</v>
      </c>
      <c r="DI36">
        <v>0</v>
      </c>
      <c r="DJ36">
        <v>0</v>
      </c>
      <c r="DK36">
        <v>0</v>
      </c>
      <c r="DL36">
        <v>0</v>
      </c>
      <c r="DM36">
        <v>0</v>
      </c>
      <c r="DN36">
        <v>0</v>
      </c>
      <c r="DO36">
        <v>0</v>
      </c>
      <c r="DP36">
        <v>0</v>
      </c>
      <c r="DQ36">
        <v>0</v>
      </c>
      <c r="DR36">
        <v>0</v>
      </c>
      <c r="DS36">
        <v>0</v>
      </c>
      <c r="DT36">
        <v>0</v>
      </c>
      <c r="DU36">
        <v>0</v>
      </c>
      <c r="DV36">
        <v>0</v>
      </c>
      <c r="DW36">
        <v>0</v>
      </c>
      <c r="DX36">
        <v>0</v>
      </c>
      <c r="DY36">
        <v>0</v>
      </c>
      <c r="DZ36">
        <v>0</v>
      </c>
      <c r="EA36">
        <v>0</v>
      </c>
      <c r="EB36">
        <v>0</v>
      </c>
      <c r="EC36">
        <v>0</v>
      </c>
      <c r="ED36">
        <v>81837</v>
      </c>
      <c r="EE36">
        <v>24</v>
      </c>
      <c r="EF36">
        <v>21.78</v>
      </c>
      <c r="EG36">
        <v>8653.09375</v>
      </c>
      <c r="EH36">
        <v>8.133E-2</v>
      </c>
      <c r="EI36">
        <v>0.55510999999999999</v>
      </c>
      <c r="EJ36">
        <v>8653.09375</v>
      </c>
      <c r="EK36">
        <v>12.29</v>
      </c>
      <c r="EL36">
        <v>7916.8515600000001</v>
      </c>
      <c r="EM36">
        <v>8.0159999999999995E-2</v>
      </c>
      <c r="EN36">
        <v>0.33859</v>
      </c>
      <c r="EO36">
        <v>7916.8515600000001</v>
      </c>
      <c r="EP36">
        <v>21.45</v>
      </c>
      <c r="EQ36">
        <v>8.9590000000000003E-2</v>
      </c>
      <c r="ER36">
        <v>1535.4095500000001</v>
      </c>
      <c r="ES36">
        <v>8.0079999999999998E-2</v>
      </c>
      <c r="ET36">
        <v>0.13133</v>
      </c>
      <c r="EU36">
        <v>1535.4095500000001</v>
      </c>
      <c r="EV36">
        <v>21.68</v>
      </c>
      <c r="EW36">
        <v>8.8639999999999997E-2</v>
      </c>
      <c r="EX36">
        <v>23260.837889999999</v>
      </c>
      <c r="EY36">
        <v>745.04467999999997</v>
      </c>
      <c r="EZ36">
        <v>23260.837889999999</v>
      </c>
      <c r="FA36">
        <v>0</v>
      </c>
    </row>
    <row r="37" spans="1:157" x14ac:dyDescent="0.25">
      <c r="A37">
        <v>57866</v>
      </c>
      <c r="B37" t="s">
        <v>37</v>
      </c>
      <c r="C37">
        <v>34924</v>
      </c>
      <c r="D37">
        <v>30435</v>
      </c>
      <c r="E37">
        <v>5</v>
      </c>
      <c r="F37">
        <v>0</v>
      </c>
      <c r="G37">
        <v>0</v>
      </c>
      <c r="H37">
        <v>0</v>
      </c>
      <c r="I37">
        <v>0</v>
      </c>
      <c r="J37">
        <v>115</v>
      </c>
      <c r="K37">
        <v>3.2870000000000003E-2</v>
      </c>
      <c r="L37">
        <v>15</v>
      </c>
      <c r="M37">
        <v>0</v>
      </c>
      <c r="N37">
        <v>0</v>
      </c>
      <c r="O37">
        <v>0</v>
      </c>
      <c r="P37">
        <v>1</v>
      </c>
      <c r="Q37">
        <v>1</v>
      </c>
      <c r="R37" t="s">
        <v>39</v>
      </c>
      <c r="S37">
        <v>93</v>
      </c>
      <c r="T37">
        <v>0</v>
      </c>
      <c r="U37">
        <v>2116</v>
      </c>
      <c r="V37">
        <v>0</v>
      </c>
      <c r="W37">
        <v>4</v>
      </c>
      <c r="X37">
        <v>0</v>
      </c>
      <c r="Y37">
        <v>0</v>
      </c>
      <c r="Z37">
        <v>0</v>
      </c>
      <c r="AA37">
        <v>5</v>
      </c>
      <c r="AB37">
        <v>0</v>
      </c>
      <c r="AC37">
        <v>0</v>
      </c>
      <c r="AD37">
        <v>24</v>
      </c>
      <c r="AE37">
        <v>35200</v>
      </c>
      <c r="AF37">
        <v>3897</v>
      </c>
      <c r="AG37">
        <v>19</v>
      </c>
      <c r="AH37">
        <v>0.16436999999999999</v>
      </c>
      <c r="AI37">
        <v>4931.9799800000001</v>
      </c>
      <c r="AJ37">
        <v>8.2189999999999999E-2</v>
      </c>
      <c r="AK37">
        <v>0.11505</v>
      </c>
      <c r="AL37">
        <v>23.99991</v>
      </c>
      <c r="AM37">
        <v>736.34424000000001</v>
      </c>
      <c r="AN37">
        <v>30.850529999999999</v>
      </c>
      <c r="AO37">
        <v>142.17367999999999</v>
      </c>
      <c r="AP37">
        <v>295.01821999999999</v>
      </c>
      <c r="AQ37">
        <v>3591.8740200000002</v>
      </c>
      <c r="AR37">
        <v>832.19304999999997</v>
      </c>
      <c r="AS37">
        <v>3108.2526899999998</v>
      </c>
      <c r="AT37">
        <v>1800.72522</v>
      </c>
      <c r="AU37">
        <v>2963.0368699999999</v>
      </c>
      <c r="AV37">
        <v>3942.375</v>
      </c>
      <c r="AW37">
        <v>114.9492</v>
      </c>
      <c r="AX37">
        <v>729.00414999999998</v>
      </c>
      <c r="AY37">
        <v>721.00824</v>
      </c>
      <c r="AZ37">
        <v>508.49016999999998</v>
      </c>
      <c r="BA37">
        <v>741.23071000000004</v>
      </c>
      <c r="BB37">
        <v>978.64368000000002</v>
      </c>
      <c r="BC37">
        <v>36.031849999999999</v>
      </c>
      <c r="BD37">
        <v>231.47579999999999</v>
      </c>
      <c r="BE37">
        <v>189.96152000000001</v>
      </c>
      <c r="BF37">
        <v>139.35257999999999</v>
      </c>
      <c r="BG37">
        <v>220.97400999999999</v>
      </c>
      <c r="BH37">
        <v>231.51138</v>
      </c>
      <c r="BI37">
        <v>384.16232000000002</v>
      </c>
      <c r="BJ37">
        <v>218.22545</v>
      </c>
      <c r="BK37">
        <v>277.96194000000003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H37">
        <v>0</v>
      </c>
      <c r="CI37">
        <v>4931.9799800000001</v>
      </c>
      <c r="CJ37">
        <v>142.17367999999999</v>
      </c>
      <c r="CK37">
        <v>295.01821999999999</v>
      </c>
      <c r="CL37">
        <v>3591.8740200000002</v>
      </c>
      <c r="CM37">
        <v>832.19304999999997</v>
      </c>
      <c r="CN37">
        <v>3108.2526899999998</v>
      </c>
      <c r="CO37">
        <v>1800.72522</v>
      </c>
      <c r="CP37">
        <v>2963.0368699999999</v>
      </c>
      <c r="CQ37">
        <v>3942.375</v>
      </c>
      <c r="CR37">
        <v>114.9492</v>
      </c>
      <c r="CS37">
        <v>729.00414999999998</v>
      </c>
      <c r="CT37">
        <v>721.00824</v>
      </c>
      <c r="CU37">
        <v>508.49016999999998</v>
      </c>
      <c r="CV37">
        <v>741.23071000000004</v>
      </c>
      <c r="CW37">
        <v>978.64368000000002</v>
      </c>
      <c r="CX37">
        <v>36.031849999999999</v>
      </c>
      <c r="CY37">
        <v>231.47579999999999</v>
      </c>
      <c r="CZ37">
        <v>189.96152000000001</v>
      </c>
      <c r="DA37">
        <v>139.35257999999999</v>
      </c>
      <c r="DB37">
        <v>220.97400999999999</v>
      </c>
      <c r="DC37">
        <v>231.51138</v>
      </c>
      <c r="DD37">
        <v>384.16232000000002</v>
      </c>
      <c r="DE37">
        <v>218.22545</v>
      </c>
      <c r="DF37">
        <v>277.96194000000003</v>
      </c>
      <c r="DG37">
        <v>0</v>
      </c>
      <c r="DH37">
        <v>0</v>
      </c>
      <c r="DI37">
        <v>0</v>
      </c>
      <c r="DJ37">
        <v>0</v>
      </c>
      <c r="DK37">
        <v>0</v>
      </c>
      <c r="DL37">
        <v>0</v>
      </c>
      <c r="DM37">
        <v>0</v>
      </c>
      <c r="DN37">
        <v>0</v>
      </c>
      <c r="DO37">
        <v>0</v>
      </c>
      <c r="DP37">
        <v>0</v>
      </c>
      <c r="DQ37">
        <v>0</v>
      </c>
      <c r="DR37">
        <v>0</v>
      </c>
      <c r="DS37">
        <v>0</v>
      </c>
      <c r="DT37">
        <v>0</v>
      </c>
      <c r="DU37">
        <v>0</v>
      </c>
      <c r="DV37">
        <v>0</v>
      </c>
      <c r="DW37">
        <v>0</v>
      </c>
      <c r="DX37">
        <v>0</v>
      </c>
      <c r="DY37">
        <v>0</v>
      </c>
      <c r="DZ37">
        <v>0</v>
      </c>
      <c r="EA37">
        <v>0</v>
      </c>
      <c r="EB37">
        <v>0</v>
      </c>
      <c r="EC37">
        <v>0</v>
      </c>
      <c r="ED37">
        <v>81837</v>
      </c>
      <c r="EE37">
        <v>24</v>
      </c>
      <c r="EF37">
        <v>21.79</v>
      </c>
      <c r="EG37">
        <v>8462.3730500000001</v>
      </c>
      <c r="EH37">
        <v>8.3330000000000001E-2</v>
      </c>
      <c r="EI37">
        <v>0.54288000000000003</v>
      </c>
      <c r="EJ37">
        <v>8462.3730500000001</v>
      </c>
      <c r="EK37">
        <v>12.45</v>
      </c>
      <c r="EL37">
        <v>7571.4209000000001</v>
      </c>
      <c r="EM37">
        <v>8.2250000000000004E-2</v>
      </c>
      <c r="EN37">
        <v>0.32380999999999999</v>
      </c>
      <c r="EO37">
        <v>7571.4209000000001</v>
      </c>
      <c r="EP37">
        <v>21.48</v>
      </c>
      <c r="EQ37">
        <v>9.1829999999999995E-2</v>
      </c>
      <c r="ER37">
        <v>1432.85779</v>
      </c>
      <c r="ES37">
        <v>8.2189999999999999E-2</v>
      </c>
      <c r="ET37">
        <v>0.12256</v>
      </c>
      <c r="EU37">
        <v>1432.85779</v>
      </c>
      <c r="EV37">
        <v>21.7</v>
      </c>
      <c r="EW37">
        <v>9.0899999999999995E-2</v>
      </c>
      <c r="EX37">
        <v>22398.630860000001</v>
      </c>
      <c r="EY37">
        <v>736.34418000000005</v>
      </c>
      <c r="EZ37">
        <v>22398.630860000001</v>
      </c>
      <c r="FA37">
        <v>0</v>
      </c>
    </row>
    <row r="38" spans="1:157" x14ac:dyDescent="0.25">
      <c r="A38">
        <v>57869</v>
      </c>
      <c r="B38" t="s">
        <v>37</v>
      </c>
      <c r="C38">
        <v>34925</v>
      </c>
      <c r="D38">
        <v>30802</v>
      </c>
      <c r="E38">
        <v>5</v>
      </c>
      <c r="F38">
        <v>0</v>
      </c>
      <c r="G38">
        <v>0</v>
      </c>
      <c r="H38">
        <v>0</v>
      </c>
      <c r="I38">
        <v>0</v>
      </c>
      <c r="J38">
        <v>115</v>
      </c>
      <c r="K38">
        <v>3.0089999999999999E-2</v>
      </c>
      <c r="L38">
        <v>15</v>
      </c>
      <c r="M38">
        <v>0</v>
      </c>
      <c r="N38">
        <v>0</v>
      </c>
      <c r="O38">
        <v>0</v>
      </c>
      <c r="P38">
        <v>1</v>
      </c>
      <c r="Q38">
        <v>1</v>
      </c>
      <c r="R38" t="s">
        <v>39</v>
      </c>
      <c r="S38">
        <v>84</v>
      </c>
      <c r="T38">
        <v>0</v>
      </c>
      <c r="U38">
        <v>2456</v>
      </c>
      <c r="V38">
        <v>0</v>
      </c>
      <c r="W38">
        <v>4</v>
      </c>
      <c r="X38">
        <v>0</v>
      </c>
      <c r="Y38">
        <v>0</v>
      </c>
      <c r="Z38">
        <v>0</v>
      </c>
      <c r="AA38">
        <v>5</v>
      </c>
      <c r="AB38">
        <v>0</v>
      </c>
      <c r="AC38">
        <v>0</v>
      </c>
      <c r="AD38">
        <v>24</v>
      </c>
      <c r="AE38">
        <v>35200</v>
      </c>
      <c r="AF38">
        <v>3897</v>
      </c>
      <c r="AG38">
        <v>19</v>
      </c>
      <c r="AH38">
        <v>0.15045</v>
      </c>
      <c r="AI38">
        <v>4261.7133800000001</v>
      </c>
      <c r="AJ38">
        <v>7.5230000000000005E-2</v>
      </c>
      <c r="AK38">
        <v>9.9419999999999994E-2</v>
      </c>
      <c r="AL38">
        <v>23.999970000000001</v>
      </c>
      <c r="AM38">
        <v>619.10760000000005</v>
      </c>
      <c r="AN38">
        <v>25.923310000000001</v>
      </c>
      <c r="AO38">
        <v>133.13981999999999</v>
      </c>
      <c r="AP38">
        <v>277.60959000000003</v>
      </c>
      <c r="AQ38">
        <v>3058.4472700000001</v>
      </c>
      <c r="AR38">
        <v>773.41027999999994</v>
      </c>
      <c r="AS38">
        <v>2951.2648899999999</v>
      </c>
      <c r="AT38">
        <v>1690.35742</v>
      </c>
      <c r="AU38">
        <v>2771.8862300000001</v>
      </c>
      <c r="AV38">
        <v>3756.52441</v>
      </c>
      <c r="AW38">
        <v>111.00017</v>
      </c>
      <c r="AX38">
        <v>618.91907000000003</v>
      </c>
      <c r="AY38">
        <v>701.37054000000001</v>
      </c>
      <c r="AZ38">
        <v>479.40665000000001</v>
      </c>
      <c r="BA38">
        <v>697.25635</v>
      </c>
      <c r="BB38">
        <v>938.55913999999996</v>
      </c>
      <c r="BC38">
        <v>34.98865</v>
      </c>
      <c r="BD38">
        <v>195.78108</v>
      </c>
      <c r="BE38">
        <v>185.74506</v>
      </c>
      <c r="BF38">
        <v>128.93538000000001</v>
      </c>
      <c r="BG38">
        <v>206.39467999999999</v>
      </c>
      <c r="BH38">
        <v>221.37542999999999</v>
      </c>
      <c r="BI38">
        <v>188.88614999999999</v>
      </c>
      <c r="BJ38">
        <v>196.74879000000001</v>
      </c>
      <c r="BK38">
        <v>257.18646000000001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  <c r="BY38">
        <v>0</v>
      </c>
      <c r="BZ38">
        <v>0</v>
      </c>
      <c r="CA38">
        <v>0</v>
      </c>
      <c r="CB38">
        <v>0</v>
      </c>
      <c r="CC38">
        <v>0</v>
      </c>
      <c r="CD38">
        <v>0</v>
      </c>
      <c r="CE38">
        <v>0</v>
      </c>
      <c r="CF38">
        <v>0</v>
      </c>
      <c r="CG38">
        <v>0</v>
      </c>
      <c r="CH38">
        <v>0</v>
      </c>
      <c r="CI38">
        <v>4261.7133800000001</v>
      </c>
      <c r="CJ38">
        <v>133.13981999999999</v>
      </c>
      <c r="CK38">
        <v>277.60959000000003</v>
      </c>
      <c r="CL38">
        <v>3058.4472700000001</v>
      </c>
      <c r="CM38">
        <v>773.41027999999994</v>
      </c>
      <c r="CN38">
        <v>2951.2648899999999</v>
      </c>
      <c r="CO38">
        <v>1690.35742</v>
      </c>
      <c r="CP38">
        <v>2771.8862300000001</v>
      </c>
      <c r="CQ38">
        <v>3756.52441</v>
      </c>
      <c r="CR38">
        <v>111.00017</v>
      </c>
      <c r="CS38">
        <v>618.91907000000003</v>
      </c>
      <c r="CT38">
        <v>701.37054000000001</v>
      </c>
      <c r="CU38">
        <v>479.40665000000001</v>
      </c>
      <c r="CV38">
        <v>697.25635</v>
      </c>
      <c r="CW38">
        <v>938.55913999999996</v>
      </c>
      <c r="CX38">
        <v>34.98865</v>
      </c>
      <c r="CY38">
        <v>195.78108</v>
      </c>
      <c r="CZ38">
        <v>185.74506</v>
      </c>
      <c r="DA38">
        <v>128.93538000000001</v>
      </c>
      <c r="DB38">
        <v>206.39467999999999</v>
      </c>
      <c r="DC38">
        <v>221.37542999999999</v>
      </c>
      <c r="DD38">
        <v>188.88614999999999</v>
      </c>
      <c r="DE38">
        <v>196.74879000000001</v>
      </c>
      <c r="DF38">
        <v>257.18646000000001</v>
      </c>
      <c r="DG38">
        <v>0</v>
      </c>
      <c r="DH38">
        <v>0</v>
      </c>
      <c r="DI38">
        <v>0</v>
      </c>
      <c r="DJ38">
        <v>0</v>
      </c>
      <c r="DK38">
        <v>0</v>
      </c>
      <c r="DL38">
        <v>0</v>
      </c>
      <c r="DM38">
        <v>0</v>
      </c>
      <c r="DN38">
        <v>0</v>
      </c>
      <c r="DO38">
        <v>0</v>
      </c>
      <c r="DP38">
        <v>0</v>
      </c>
      <c r="DQ38">
        <v>0</v>
      </c>
      <c r="DR38">
        <v>0</v>
      </c>
      <c r="DS38">
        <v>0</v>
      </c>
      <c r="DT38">
        <v>0</v>
      </c>
      <c r="DU38">
        <v>0</v>
      </c>
      <c r="DV38">
        <v>0</v>
      </c>
      <c r="DW38">
        <v>0</v>
      </c>
      <c r="DX38">
        <v>0</v>
      </c>
      <c r="DY38">
        <v>0</v>
      </c>
      <c r="DZ38">
        <v>0</v>
      </c>
      <c r="EA38">
        <v>0</v>
      </c>
      <c r="EB38">
        <v>0</v>
      </c>
      <c r="EC38">
        <v>0</v>
      </c>
      <c r="ED38">
        <v>81837</v>
      </c>
      <c r="EE38">
        <v>24</v>
      </c>
      <c r="EF38">
        <v>21.81</v>
      </c>
      <c r="EG38">
        <v>8227.7265599999992</v>
      </c>
      <c r="EH38">
        <v>7.6119999999999993E-2</v>
      </c>
      <c r="EI38">
        <v>0.52781999999999996</v>
      </c>
      <c r="EJ38">
        <v>8227.7265599999992</v>
      </c>
      <c r="EK38">
        <v>12.63</v>
      </c>
      <c r="EL38">
        <v>6933.9628899999998</v>
      </c>
      <c r="EM38">
        <v>7.5259999999999994E-2</v>
      </c>
      <c r="EN38">
        <v>0.29654999999999998</v>
      </c>
      <c r="EO38">
        <v>6933.9628899999998</v>
      </c>
      <c r="EP38">
        <v>21.53</v>
      </c>
      <c r="EQ38">
        <v>8.3860000000000004E-2</v>
      </c>
      <c r="ER38">
        <v>1151.7900400000001</v>
      </c>
      <c r="ES38">
        <v>7.5230000000000005E-2</v>
      </c>
      <c r="ET38">
        <v>9.8519999999999996E-2</v>
      </c>
      <c r="EU38">
        <v>1151.7900400000001</v>
      </c>
      <c r="EV38">
        <v>21.75</v>
      </c>
      <c r="EW38">
        <v>8.301E-2</v>
      </c>
      <c r="EX38">
        <v>20575.193360000001</v>
      </c>
      <c r="EY38">
        <v>619.10753999999997</v>
      </c>
      <c r="EZ38">
        <v>20575.193360000001</v>
      </c>
      <c r="FA38">
        <v>0</v>
      </c>
    </row>
    <row r="39" spans="1:157" x14ac:dyDescent="0.25">
      <c r="A39">
        <v>57872</v>
      </c>
      <c r="B39" t="s">
        <v>37</v>
      </c>
      <c r="C39">
        <v>34926</v>
      </c>
      <c r="D39">
        <v>30439</v>
      </c>
      <c r="E39">
        <v>5</v>
      </c>
      <c r="F39">
        <v>0</v>
      </c>
      <c r="G39">
        <v>0</v>
      </c>
      <c r="H39">
        <v>0</v>
      </c>
      <c r="I39">
        <v>0</v>
      </c>
      <c r="J39">
        <v>115</v>
      </c>
      <c r="K39">
        <v>3.2640000000000002E-2</v>
      </c>
      <c r="L39">
        <v>15</v>
      </c>
      <c r="M39">
        <v>0</v>
      </c>
      <c r="N39">
        <v>0</v>
      </c>
      <c r="O39">
        <v>0</v>
      </c>
      <c r="P39">
        <v>1</v>
      </c>
      <c r="Q39">
        <v>1</v>
      </c>
      <c r="R39" t="s">
        <v>39</v>
      </c>
      <c r="S39">
        <v>88</v>
      </c>
      <c r="T39">
        <v>0</v>
      </c>
      <c r="U39">
        <v>3050</v>
      </c>
      <c r="V39">
        <v>0</v>
      </c>
      <c r="W39">
        <v>0</v>
      </c>
      <c r="X39">
        <v>0</v>
      </c>
      <c r="Y39">
        <v>0</v>
      </c>
      <c r="Z39">
        <v>0</v>
      </c>
      <c r="AA39">
        <v>5</v>
      </c>
      <c r="AB39">
        <v>0</v>
      </c>
      <c r="AC39">
        <v>0</v>
      </c>
      <c r="AD39">
        <v>24</v>
      </c>
      <c r="AE39">
        <v>35200</v>
      </c>
      <c r="AF39">
        <v>3897</v>
      </c>
      <c r="AG39">
        <v>19</v>
      </c>
      <c r="AH39">
        <v>0.16322</v>
      </c>
      <c r="AI39">
        <v>4664.2490200000002</v>
      </c>
      <c r="AJ39">
        <v>8.1610000000000002E-2</v>
      </c>
      <c r="AK39">
        <v>0.10881</v>
      </c>
      <c r="AL39">
        <v>23.999970000000001</v>
      </c>
      <c r="AM39">
        <v>723.05786000000001</v>
      </c>
      <c r="AN39">
        <v>30.34442</v>
      </c>
      <c r="AO39">
        <v>146.15843000000001</v>
      </c>
      <c r="AP39">
        <v>305.04633000000001</v>
      </c>
      <c r="AQ39">
        <v>3230.0397899999998</v>
      </c>
      <c r="AR39">
        <v>845.86310000000003</v>
      </c>
      <c r="AS39">
        <v>3190.9650900000001</v>
      </c>
      <c r="AT39">
        <v>1888.9497100000001</v>
      </c>
      <c r="AU39">
        <v>2945.4472700000001</v>
      </c>
      <c r="AV39">
        <v>4078.0849600000001</v>
      </c>
      <c r="AW39">
        <v>119.66633</v>
      </c>
      <c r="AX39">
        <v>649.90894000000003</v>
      </c>
      <c r="AY39">
        <v>741.78638000000001</v>
      </c>
      <c r="AZ39">
        <v>535.83459000000005</v>
      </c>
      <c r="BA39">
        <v>742.42731000000003</v>
      </c>
      <c r="BB39">
        <v>1018.33533</v>
      </c>
      <c r="BC39">
        <v>37.414169999999999</v>
      </c>
      <c r="BD39">
        <v>205.08835999999999</v>
      </c>
      <c r="BE39">
        <v>194.45847000000001</v>
      </c>
      <c r="BF39">
        <v>149.12817000000001</v>
      </c>
      <c r="BG39">
        <v>221.66380000000001</v>
      </c>
      <c r="BH39">
        <v>243.49992</v>
      </c>
      <c r="BI39">
        <v>169.34705</v>
      </c>
      <c r="BJ39">
        <v>225.13664</v>
      </c>
      <c r="BK39">
        <v>265.16129000000001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4664.2490200000002</v>
      </c>
      <c r="CJ39">
        <v>146.15843000000001</v>
      </c>
      <c r="CK39">
        <v>305.04633000000001</v>
      </c>
      <c r="CL39">
        <v>3230.0397899999998</v>
      </c>
      <c r="CM39">
        <v>845.86310000000003</v>
      </c>
      <c r="CN39">
        <v>3190.9650900000001</v>
      </c>
      <c r="CO39">
        <v>1888.9497100000001</v>
      </c>
      <c r="CP39">
        <v>2945.4472700000001</v>
      </c>
      <c r="CQ39">
        <v>4078.0849600000001</v>
      </c>
      <c r="CR39">
        <v>119.66633</v>
      </c>
      <c r="CS39">
        <v>649.90894000000003</v>
      </c>
      <c r="CT39">
        <v>741.78638000000001</v>
      </c>
      <c r="CU39">
        <v>535.83459000000005</v>
      </c>
      <c r="CV39">
        <v>742.42731000000003</v>
      </c>
      <c r="CW39">
        <v>1018.33533</v>
      </c>
      <c r="CX39">
        <v>37.414169999999999</v>
      </c>
      <c r="CY39">
        <v>205.08835999999999</v>
      </c>
      <c r="CZ39">
        <v>194.45847000000001</v>
      </c>
      <c r="DA39">
        <v>149.12817000000001</v>
      </c>
      <c r="DB39">
        <v>221.66380000000001</v>
      </c>
      <c r="DC39">
        <v>243.49992</v>
      </c>
      <c r="DD39">
        <v>169.34705</v>
      </c>
      <c r="DE39">
        <v>225.13664</v>
      </c>
      <c r="DF39">
        <v>265.16129000000001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81837</v>
      </c>
      <c r="EE39">
        <v>24</v>
      </c>
      <c r="EF39">
        <v>21.8</v>
      </c>
      <c r="EG39">
        <v>8819.8291000000008</v>
      </c>
      <c r="EH39">
        <v>8.3040000000000003E-2</v>
      </c>
      <c r="EI39">
        <v>0.56581000000000004</v>
      </c>
      <c r="EJ39">
        <v>8819.8291000000008</v>
      </c>
      <c r="EK39">
        <v>12.16</v>
      </c>
      <c r="EL39">
        <v>7474.28809</v>
      </c>
      <c r="EM39">
        <v>8.1670000000000006E-2</v>
      </c>
      <c r="EN39">
        <v>0.31966</v>
      </c>
      <c r="EO39">
        <v>7474.28809</v>
      </c>
      <c r="EP39">
        <v>21.49</v>
      </c>
      <c r="EQ39">
        <v>9.1139999999999999E-2</v>
      </c>
      <c r="ER39">
        <v>1191.04492</v>
      </c>
      <c r="ES39">
        <v>8.1610000000000002E-2</v>
      </c>
      <c r="ET39">
        <v>0.10188</v>
      </c>
      <c r="EU39">
        <v>1191.04492</v>
      </c>
      <c r="EV39">
        <v>21.74</v>
      </c>
      <c r="EW39">
        <v>9.01E-2</v>
      </c>
      <c r="EX39">
        <v>22149.410159999999</v>
      </c>
      <c r="EY39">
        <v>723.05786000000001</v>
      </c>
      <c r="EZ39">
        <v>22149.410159999999</v>
      </c>
      <c r="FA39">
        <v>0</v>
      </c>
    </row>
    <row r="40" spans="1:157" x14ac:dyDescent="0.25">
      <c r="AN40">
        <f>SUM(AN2:AN39)</f>
        <v>1133.7126199999996</v>
      </c>
      <c r="EY40">
        <f>SUM(EY2:EY39)</f>
        <v>27073.9601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0"/>
  <sheetViews>
    <sheetView topLeftCell="R1" workbookViewId="0">
      <pane ySplit="1" topLeftCell="A17" activePane="bottomLeft" state="frozen"/>
      <selection pane="bottomLeft" activeCell="R40" sqref="R40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7109375" bestFit="1" customWidth="1"/>
    <col min="12" max="12" width="6.85546875" bestFit="1" customWidth="1"/>
    <col min="13" max="13" width="9.7109375" bestFit="1" customWidth="1"/>
    <col min="14" max="14" width="11" bestFit="1" customWidth="1"/>
    <col min="15" max="15" width="8" bestFit="1" customWidth="1"/>
    <col min="16" max="16" width="11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10.7109375" bestFit="1" customWidth="1"/>
    <col min="22" max="22" width="12" bestFit="1" customWidth="1"/>
    <col min="23" max="23" width="8" bestFit="1" customWidth="1"/>
    <col min="24" max="24" width="12" bestFit="1" customWidth="1"/>
    <col min="25" max="25" width="10.85546875" bestFit="1" customWidth="1"/>
    <col min="26" max="26" width="11" bestFit="1" customWidth="1"/>
    <col min="27" max="27" width="8" bestFit="1" customWidth="1"/>
    <col min="28" max="28" width="11" bestFit="1" customWidth="1"/>
    <col min="29" max="29" width="10.85546875" bestFit="1" customWidth="1"/>
    <col min="30" max="30" width="12" bestFit="1" customWidth="1"/>
    <col min="31" max="31" width="11" bestFit="1" customWidth="1"/>
    <col min="32" max="32" width="12" bestFit="1" customWidth="1"/>
    <col min="33" max="33" width="9" bestFit="1" customWidth="1"/>
    <col min="34" max="34" width="6.42578125" bestFit="1" customWidth="1"/>
    <col min="35" max="35" width="11" bestFit="1" customWidth="1"/>
    <col min="36" max="36" width="10" bestFit="1" customWidth="1"/>
    <col min="37" max="37" width="7.5703125" bestFit="1" customWidth="1"/>
    <col min="38" max="38" width="7.42578125" bestFit="1" customWidth="1"/>
  </cols>
  <sheetData>
    <row r="1" spans="1:3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77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B1" t="s">
        <v>26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</row>
    <row r="2" spans="1:38" x14ac:dyDescent="0.25">
      <c r="A2">
        <v>16938</v>
      </c>
      <c r="B2" t="s">
        <v>37</v>
      </c>
      <c r="C2">
        <v>27322</v>
      </c>
      <c r="D2">
        <v>34923</v>
      </c>
      <c r="E2" t="s">
        <v>38</v>
      </c>
      <c r="F2">
        <v>4</v>
      </c>
      <c r="G2">
        <v>115</v>
      </c>
      <c r="H2">
        <v>2.9909999999999999E-2</v>
      </c>
      <c r="I2">
        <v>15</v>
      </c>
      <c r="J2" t="s">
        <v>39</v>
      </c>
      <c r="K2">
        <v>28200</v>
      </c>
      <c r="L2">
        <v>3118</v>
      </c>
      <c r="M2">
        <v>0.11964</v>
      </c>
      <c r="N2">
        <v>5204.7075199999999</v>
      </c>
      <c r="O2">
        <v>0.15175</v>
      </c>
      <c r="P2">
        <v>5204.7075199999999</v>
      </c>
      <c r="Q2">
        <v>21.74</v>
      </c>
      <c r="R2">
        <v>9203.0078099999992</v>
      </c>
      <c r="S2">
        <v>0.73789000000000005</v>
      </c>
      <c r="T2">
        <v>9203.0078099999992</v>
      </c>
      <c r="U2">
        <v>9.84</v>
      </c>
      <c r="V2">
        <v>10270.403319999999</v>
      </c>
      <c r="W2">
        <v>0.54898000000000002</v>
      </c>
      <c r="X2">
        <v>10270.403319999999</v>
      </c>
      <c r="Y2">
        <v>20.9</v>
      </c>
      <c r="Z2">
        <v>3117.2033700000002</v>
      </c>
      <c r="AA2">
        <v>0.33324999999999999</v>
      </c>
      <c r="AB2">
        <v>3117.2033700000002</v>
      </c>
      <c r="AC2">
        <v>21.06</v>
      </c>
      <c r="AD2">
        <v>27795.322270000001</v>
      </c>
      <c r="AE2">
        <v>831.35808999999995</v>
      </c>
      <c r="AF2">
        <v>27795.322270000001</v>
      </c>
      <c r="AG2">
        <v>54.25956</v>
      </c>
      <c r="AH2">
        <v>25.5</v>
      </c>
      <c r="AI2">
        <v>368.49751700000002</v>
      </c>
      <c r="AJ2">
        <v>32.400916000000002</v>
      </c>
      <c r="AK2">
        <v>9354</v>
      </c>
      <c r="AL2">
        <v>12472</v>
      </c>
    </row>
    <row r="3" spans="1:38" x14ac:dyDescent="0.25">
      <c r="A3">
        <v>23578</v>
      </c>
      <c r="B3" t="s">
        <v>37</v>
      </c>
      <c r="C3">
        <v>30420</v>
      </c>
      <c r="D3">
        <v>34910</v>
      </c>
      <c r="E3" t="s">
        <v>40</v>
      </c>
      <c r="F3">
        <v>5</v>
      </c>
      <c r="G3">
        <v>115</v>
      </c>
      <c r="H3">
        <v>3.0360000000000002E-2</v>
      </c>
      <c r="I3">
        <v>15</v>
      </c>
      <c r="J3" t="s">
        <v>39</v>
      </c>
      <c r="K3">
        <v>35200</v>
      </c>
      <c r="L3">
        <v>3897</v>
      </c>
      <c r="M3">
        <v>0.15179999999999999</v>
      </c>
      <c r="N3">
        <v>5924.4189500000002</v>
      </c>
      <c r="O3">
        <v>0.13819999999999999</v>
      </c>
      <c r="P3">
        <v>5924.4189500000002</v>
      </c>
      <c r="Q3">
        <v>21.76</v>
      </c>
      <c r="R3">
        <v>8294.0507799999996</v>
      </c>
      <c r="S3">
        <v>0.53208</v>
      </c>
      <c r="T3">
        <v>8294.0507799999996</v>
      </c>
      <c r="U3">
        <v>12.58</v>
      </c>
      <c r="V3">
        <v>12524.940430000001</v>
      </c>
      <c r="W3">
        <v>0.53566999999999998</v>
      </c>
      <c r="X3">
        <v>12524.940430000001</v>
      </c>
      <c r="Y3">
        <v>20.94</v>
      </c>
      <c r="Z3">
        <v>7902.0219699999998</v>
      </c>
      <c r="AA3">
        <v>0.67591000000000001</v>
      </c>
      <c r="AB3">
        <v>7902.0219699999998</v>
      </c>
      <c r="AC3">
        <v>12.88</v>
      </c>
      <c r="AD3">
        <v>34645.433590000001</v>
      </c>
      <c r="AE3">
        <v>1051.8353300000001</v>
      </c>
      <c r="AF3">
        <v>34645.433590000001</v>
      </c>
      <c r="AG3">
        <v>65.067920000000001</v>
      </c>
      <c r="AH3">
        <v>25.5</v>
      </c>
      <c r="AI3">
        <v>491.71277199999997</v>
      </c>
      <c r="AJ3">
        <v>38.642679999999999</v>
      </c>
      <c r="AK3">
        <v>11691</v>
      </c>
      <c r="AL3">
        <v>15588</v>
      </c>
    </row>
    <row r="4" spans="1:38" x14ac:dyDescent="0.25">
      <c r="A4">
        <v>23601</v>
      </c>
      <c r="B4" t="s">
        <v>37</v>
      </c>
      <c r="C4">
        <v>30431</v>
      </c>
      <c r="D4">
        <v>34921</v>
      </c>
      <c r="E4" t="s">
        <v>41</v>
      </c>
      <c r="F4">
        <v>4</v>
      </c>
      <c r="G4">
        <v>115</v>
      </c>
      <c r="H4">
        <v>2.9180000000000001E-2</v>
      </c>
      <c r="I4">
        <v>15</v>
      </c>
      <c r="J4" t="s">
        <v>39</v>
      </c>
      <c r="K4">
        <v>28200</v>
      </c>
      <c r="L4">
        <v>3118</v>
      </c>
      <c r="M4">
        <v>0.11672</v>
      </c>
      <c r="N4">
        <v>5197.3535199999997</v>
      </c>
      <c r="O4">
        <v>0.15154000000000001</v>
      </c>
      <c r="P4">
        <v>5197.3535199999997</v>
      </c>
      <c r="Q4">
        <v>21.74</v>
      </c>
      <c r="R4">
        <v>9676.6386700000003</v>
      </c>
      <c r="S4">
        <v>0.77586999999999995</v>
      </c>
      <c r="T4">
        <v>9676.6386700000003</v>
      </c>
      <c r="U4">
        <v>9.33</v>
      </c>
      <c r="V4">
        <v>10694.521479999999</v>
      </c>
      <c r="W4">
        <v>0.57164999999999999</v>
      </c>
      <c r="X4">
        <v>10694.521479999999</v>
      </c>
      <c r="Y4">
        <v>20.81</v>
      </c>
      <c r="Z4">
        <v>3219.1230500000001</v>
      </c>
      <c r="AA4">
        <v>0.34414</v>
      </c>
      <c r="AB4">
        <v>3219.1230500000001</v>
      </c>
      <c r="AC4">
        <v>21.01</v>
      </c>
      <c r="AD4">
        <v>28787.636719999999</v>
      </c>
      <c r="AE4">
        <v>840.02324999999996</v>
      </c>
      <c r="AF4">
        <v>28787.636719999999</v>
      </c>
      <c r="AG4">
        <v>56.707039999999999</v>
      </c>
      <c r="AH4">
        <v>25.5</v>
      </c>
      <c r="AI4">
        <v>376.29832199999998</v>
      </c>
      <c r="AJ4">
        <v>34.735047000000002</v>
      </c>
      <c r="AK4">
        <v>9354</v>
      </c>
      <c r="AL4">
        <v>12472</v>
      </c>
    </row>
    <row r="5" spans="1:38" x14ac:dyDescent="0.25">
      <c r="A5">
        <v>23610</v>
      </c>
      <c r="B5" t="s">
        <v>37</v>
      </c>
      <c r="C5">
        <v>30435</v>
      </c>
      <c r="D5">
        <v>34925</v>
      </c>
      <c r="E5" t="s">
        <v>42</v>
      </c>
      <c r="F5">
        <v>4</v>
      </c>
      <c r="G5">
        <v>115</v>
      </c>
      <c r="H5">
        <v>3.2969999999999999E-2</v>
      </c>
      <c r="I5">
        <v>15</v>
      </c>
      <c r="J5" t="s">
        <v>39</v>
      </c>
      <c r="K5">
        <v>28200</v>
      </c>
      <c r="L5">
        <v>3118</v>
      </c>
      <c r="M5">
        <v>0.13188</v>
      </c>
      <c r="N5">
        <v>4686.9072299999998</v>
      </c>
      <c r="O5">
        <v>0.13664999999999999</v>
      </c>
      <c r="P5">
        <v>4686.9072299999998</v>
      </c>
      <c r="Q5">
        <v>21.76</v>
      </c>
      <c r="R5">
        <v>8763.6259800000007</v>
      </c>
      <c r="S5">
        <v>0.70265999999999995</v>
      </c>
      <c r="T5">
        <v>8763.6259800000007</v>
      </c>
      <c r="U5">
        <v>10.32</v>
      </c>
      <c r="V5">
        <v>9117.8759800000007</v>
      </c>
      <c r="W5">
        <v>0.48737999999999998</v>
      </c>
      <c r="X5">
        <v>9117.8759800000007</v>
      </c>
      <c r="Y5">
        <v>21.1</v>
      </c>
      <c r="Z5">
        <v>1835.1467299999999</v>
      </c>
      <c r="AA5">
        <v>0.19619</v>
      </c>
      <c r="AB5">
        <v>1835.1467299999999</v>
      </c>
      <c r="AC5">
        <v>21.53</v>
      </c>
      <c r="AD5">
        <v>24403.556639999999</v>
      </c>
      <c r="AE5">
        <v>804.58527000000004</v>
      </c>
      <c r="AF5">
        <v>24403.556639999999</v>
      </c>
      <c r="AG5">
        <v>52.156660000000002</v>
      </c>
      <c r="AH5">
        <v>25.5</v>
      </c>
      <c r="AI5">
        <v>349.44153699999998</v>
      </c>
      <c r="AJ5">
        <v>30.808002999999999</v>
      </c>
      <c r="AK5">
        <v>9354</v>
      </c>
      <c r="AL5">
        <v>12472</v>
      </c>
    </row>
    <row r="6" spans="1:38" x14ac:dyDescent="0.25">
      <c r="A6">
        <v>24299</v>
      </c>
      <c r="B6" t="s">
        <v>37</v>
      </c>
      <c r="C6">
        <v>30774</v>
      </c>
      <c r="D6">
        <v>34911</v>
      </c>
      <c r="E6" t="s">
        <v>43</v>
      </c>
      <c r="F6">
        <v>5</v>
      </c>
      <c r="G6">
        <v>115</v>
      </c>
      <c r="H6">
        <v>3.0589999999999999E-2</v>
      </c>
      <c r="I6">
        <v>15</v>
      </c>
      <c r="J6" t="s">
        <v>39</v>
      </c>
      <c r="K6">
        <v>35200</v>
      </c>
      <c r="L6">
        <v>3897</v>
      </c>
      <c r="M6">
        <v>0.15295</v>
      </c>
      <c r="N6">
        <v>4067.4450700000002</v>
      </c>
      <c r="O6">
        <v>9.4890000000000002E-2</v>
      </c>
      <c r="P6">
        <v>4067.4450700000002</v>
      </c>
      <c r="Q6">
        <v>21.81</v>
      </c>
      <c r="R6">
        <v>5695.3828100000001</v>
      </c>
      <c r="S6">
        <v>0.36536999999999997</v>
      </c>
      <c r="T6">
        <v>5695.3828100000001</v>
      </c>
      <c r="U6">
        <v>18.97</v>
      </c>
      <c r="V6">
        <v>9817.2753900000007</v>
      </c>
      <c r="W6">
        <v>0.41986000000000001</v>
      </c>
      <c r="X6">
        <v>9817.2753900000007</v>
      </c>
      <c r="Y6">
        <v>21.28</v>
      </c>
      <c r="Z6">
        <v>6977.7665999999999</v>
      </c>
      <c r="AA6">
        <v>0.59684999999999999</v>
      </c>
      <c r="AB6">
        <v>6977.7665999999999</v>
      </c>
      <c r="AC6">
        <v>14.05</v>
      </c>
      <c r="AD6">
        <v>26557.869139999999</v>
      </c>
      <c r="AE6">
        <v>812.40521000000001</v>
      </c>
      <c r="AF6">
        <v>26557.869139999999</v>
      </c>
      <c r="AG6">
        <v>44.193429999999999</v>
      </c>
      <c r="AH6">
        <v>25.5</v>
      </c>
      <c r="AI6">
        <v>387.67163599999998</v>
      </c>
      <c r="AJ6">
        <v>24.37623</v>
      </c>
      <c r="AK6">
        <v>11691</v>
      </c>
      <c r="AL6">
        <v>15588</v>
      </c>
    </row>
    <row r="7" spans="1:38" x14ac:dyDescent="0.25">
      <c r="A7">
        <v>24321</v>
      </c>
      <c r="B7" t="s">
        <v>37</v>
      </c>
      <c r="C7">
        <v>30782</v>
      </c>
      <c r="D7">
        <v>34913</v>
      </c>
      <c r="E7" t="s">
        <v>44</v>
      </c>
      <c r="F7">
        <v>5</v>
      </c>
      <c r="G7">
        <v>115</v>
      </c>
      <c r="H7">
        <v>3.1230000000000001E-2</v>
      </c>
      <c r="I7">
        <v>15</v>
      </c>
      <c r="J7" t="s">
        <v>39</v>
      </c>
      <c r="K7">
        <v>35200</v>
      </c>
      <c r="L7">
        <v>3897</v>
      </c>
      <c r="M7">
        <v>0.15615000000000001</v>
      </c>
      <c r="N7">
        <v>3312.1179200000001</v>
      </c>
      <c r="O7">
        <v>7.7259999999999995E-2</v>
      </c>
      <c r="P7">
        <v>3312.1179200000001</v>
      </c>
      <c r="Q7">
        <v>21.83</v>
      </c>
      <c r="R7">
        <v>6729.2646500000001</v>
      </c>
      <c r="S7">
        <v>0.43169999999999997</v>
      </c>
      <c r="T7">
        <v>6729.2646500000001</v>
      </c>
      <c r="U7">
        <v>15.77</v>
      </c>
      <c r="V7">
        <v>9894.4345699999994</v>
      </c>
      <c r="W7">
        <v>0.42315999999999998</v>
      </c>
      <c r="X7">
        <v>9894.4345699999994</v>
      </c>
      <c r="Y7">
        <v>21.27</v>
      </c>
      <c r="Z7">
        <v>6204.8754900000004</v>
      </c>
      <c r="AA7">
        <v>0.53073999999999999</v>
      </c>
      <c r="AB7">
        <v>6204.8754900000004</v>
      </c>
      <c r="AC7">
        <v>17.53</v>
      </c>
      <c r="AD7">
        <v>26140.693360000001</v>
      </c>
      <c r="AE7">
        <v>816.37383999999997</v>
      </c>
      <c r="AF7">
        <v>26140.693360000001</v>
      </c>
      <c r="AG7">
        <v>43.64631</v>
      </c>
      <c r="AH7">
        <v>25.5</v>
      </c>
      <c r="AI7">
        <v>403.93320699999998</v>
      </c>
      <c r="AJ7">
        <v>24.380341999999999</v>
      </c>
      <c r="AK7">
        <v>11691</v>
      </c>
      <c r="AL7">
        <v>15588</v>
      </c>
    </row>
    <row r="8" spans="1:38" x14ac:dyDescent="0.25">
      <c r="A8">
        <v>24322</v>
      </c>
      <c r="B8" t="s">
        <v>37</v>
      </c>
      <c r="C8">
        <v>30783</v>
      </c>
      <c r="D8">
        <v>34912</v>
      </c>
      <c r="E8" t="s">
        <v>45</v>
      </c>
      <c r="F8">
        <v>5</v>
      </c>
      <c r="G8">
        <v>115</v>
      </c>
      <c r="H8">
        <v>3.041E-2</v>
      </c>
      <c r="I8">
        <v>15</v>
      </c>
      <c r="J8" t="s">
        <v>39</v>
      </c>
      <c r="K8">
        <v>35200</v>
      </c>
      <c r="L8">
        <v>3897</v>
      </c>
      <c r="M8">
        <v>0.15204999999999999</v>
      </c>
      <c r="N8">
        <v>4111.3051800000003</v>
      </c>
      <c r="O8">
        <v>9.5909999999999995E-2</v>
      </c>
      <c r="P8">
        <v>4111.3051800000003</v>
      </c>
      <c r="Q8">
        <v>21.81</v>
      </c>
      <c r="R8">
        <v>7985.9360399999996</v>
      </c>
      <c r="S8">
        <v>0.51231000000000004</v>
      </c>
      <c r="T8">
        <v>7985.9360399999996</v>
      </c>
      <c r="U8">
        <v>12.82</v>
      </c>
      <c r="V8">
        <v>12725.875</v>
      </c>
      <c r="W8">
        <v>0.54425999999999997</v>
      </c>
      <c r="X8">
        <v>12725.875</v>
      </c>
      <c r="Y8">
        <v>20.91</v>
      </c>
      <c r="Z8">
        <v>7997.2197299999998</v>
      </c>
      <c r="AA8">
        <v>0.68405000000000005</v>
      </c>
      <c r="AB8">
        <v>7997.2197299999998</v>
      </c>
      <c r="AC8">
        <v>12.81</v>
      </c>
      <c r="AD8">
        <v>32820.335939999997</v>
      </c>
      <c r="AE8">
        <v>998.06641000000002</v>
      </c>
      <c r="AF8">
        <v>32820.335939999997</v>
      </c>
      <c r="AG8">
        <v>62.168100000000003</v>
      </c>
      <c r="AH8">
        <v>25.5</v>
      </c>
      <c r="AI8">
        <v>486.047754</v>
      </c>
      <c r="AJ8">
        <v>37.928049999999999</v>
      </c>
      <c r="AK8">
        <v>11691</v>
      </c>
      <c r="AL8">
        <v>15588</v>
      </c>
    </row>
    <row r="9" spans="1:38" x14ac:dyDescent="0.25">
      <c r="A9">
        <v>24325</v>
      </c>
      <c r="B9" t="s">
        <v>37</v>
      </c>
      <c r="C9">
        <v>30785</v>
      </c>
      <c r="D9">
        <v>34914</v>
      </c>
      <c r="E9" t="s">
        <v>46</v>
      </c>
      <c r="F9">
        <v>5</v>
      </c>
      <c r="G9">
        <v>115</v>
      </c>
      <c r="H9">
        <v>3.1510000000000003E-2</v>
      </c>
      <c r="I9">
        <v>15</v>
      </c>
      <c r="J9" t="s">
        <v>39</v>
      </c>
      <c r="K9">
        <v>35200</v>
      </c>
      <c r="L9">
        <v>3897</v>
      </c>
      <c r="M9">
        <v>0.15755</v>
      </c>
      <c r="N9">
        <v>4384.9287100000001</v>
      </c>
      <c r="O9">
        <v>0.10229000000000001</v>
      </c>
      <c r="P9">
        <v>4384.9287100000001</v>
      </c>
      <c r="Q9">
        <v>21.8</v>
      </c>
      <c r="R9">
        <v>9464.6113299999997</v>
      </c>
      <c r="S9">
        <v>0.60716999999999999</v>
      </c>
      <c r="T9">
        <v>9464.6113299999997</v>
      </c>
      <c r="U9">
        <v>11.61</v>
      </c>
      <c r="V9">
        <v>14203.26563</v>
      </c>
      <c r="W9">
        <v>0.60743999999999998</v>
      </c>
      <c r="X9">
        <v>14203.26563</v>
      </c>
      <c r="Y9">
        <v>20.3</v>
      </c>
      <c r="Z9">
        <v>7688.1274400000002</v>
      </c>
      <c r="AA9">
        <v>0.65761000000000003</v>
      </c>
      <c r="AB9">
        <v>7688.1274400000002</v>
      </c>
      <c r="AC9">
        <v>13.04</v>
      </c>
      <c r="AD9">
        <v>35740.933590000001</v>
      </c>
      <c r="AE9">
        <v>1126.19678</v>
      </c>
      <c r="AF9">
        <v>35740.933590000001</v>
      </c>
      <c r="AG9">
        <v>72.64958</v>
      </c>
      <c r="AH9">
        <v>25.5</v>
      </c>
      <c r="AI9">
        <v>540.48278500000004</v>
      </c>
      <c r="AJ9">
        <v>44.265006</v>
      </c>
      <c r="AK9">
        <v>11691</v>
      </c>
      <c r="AL9">
        <v>15588</v>
      </c>
    </row>
    <row r="10" spans="1:38" x14ac:dyDescent="0.25">
      <c r="A10">
        <v>24327</v>
      </c>
      <c r="B10" t="s">
        <v>37</v>
      </c>
      <c r="C10">
        <v>30786</v>
      </c>
      <c r="D10">
        <v>30788</v>
      </c>
      <c r="E10" t="s">
        <v>47</v>
      </c>
      <c r="F10">
        <v>5</v>
      </c>
      <c r="G10">
        <v>115</v>
      </c>
      <c r="H10">
        <v>4.018E-2</v>
      </c>
      <c r="I10">
        <v>15</v>
      </c>
      <c r="J10" t="s">
        <v>39</v>
      </c>
      <c r="K10">
        <v>35200</v>
      </c>
      <c r="L10">
        <v>3897</v>
      </c>
      <c r="M10">
        <v>0.2009</v>
      </c>
      <c r="N10">
        <v>4162.3212899999999</v>
      </c>
      <c r="O10">
        <v>9.7100000000000006E-2</v>
      </c>
      <c r="P10">
        <v>4162.3212899999999</v>
      </c>
      <c r="Q10">
        <v>21.81</v>
      </c>
      <c r="R10">
        <v>6230.8017600000003</v>
      </c>
      <c r="S10">
        <v>0.39972000000000002</v>
      </c>
      <c r="T10">
        <v>6230.8017600000003</v>
      </c>
      <c r="U10">
        <v>17.46</v>
      </c>
      <c r="V10">
        <v>9819.3564499999993</v>
      </c>
      <c r="W10">
        <v>0.41994999999999999</v>
      </c>
      <c r="X10">
        <v>9819.3564499999993</v>
      </c>
      <c r="Y10">
        <v>21.28</v>
      </c>
      <c r="Z10">
        <v>4999.7954099999997</v>
      </c>
      <c r="AA10">
        <v>0.42765999999999998</v>
      </c>
      <c r="AB10">
        <v>4999.7954099999997</v>
      </c>
      <c r="AC10">
        <v>20.100000000000001</v>
      </c>
      <c r="AD10">
        <v>25212.275389999999</v>
      </c>
      <c r="AE10">
        <v>1013.02924</v>
      </c>
      <c r="AF10">
        <v>25212.275389999999</v>
      </c>
      <c r="AG10">
        <v>50.54195</v>
      </c>
      <c r="AH10">
        <v>25.5</v>
      </c>
      <c r="AI10">
        <v>451.24540999999999</v>
      </c>
      <c r="AJ10">
        <v>24.333311999999999</v>
      </c>
      <c r="AK10">
        <v>11691</v>
      </c>
      <c r="AL10">
        <v>15588</v>
      </c>
    </row>
    <row r="11" spans="1:38" x14ac:dyDescent="0.25">
      <c r="A11">
        <v>24330</v>
      </c>
      <c r="B11" t="s">
        <v>37</v>
      </c>
      <c r="C11">
        <v>30788</v>
      </c>
      <c r="D11">
        <v>30789</v>
      </c>
      <c r="E11" t="s">
        <v>48</v>
      </c>
      <c r="F11">
        <v>5</v>
      </c>
      <c r="G11">
        <v>115</v>
      </c>
      <c r="H11">
        <v>2.4160000000000001E-2</v>
      </c>
      <c r="I11">
        <v>15</v>
      </c>
      <c r="J11" t="s">
        <v>39</v>
      </c>
      <c r="K11">
        <v>35200</v>
      </c>
      <c r="L11">
        <v>3897</v>
      </c>
      <c r="M11">
        <v>0.1208</v>
      </c>
      <c r="N11">
        <v>4917.6538099999998</v>
      </c>
      <c r="O11">
        <v>0.11472</v>
      </c>
      <c r="P11">
        <v>4917.6538099999998</v>
      </c>
      <c r="Q11">
        <v>21.79</v>
      </c>
      <c r="R11">
        <v>7685.8647499999997</v>
      </c>
      <c r="S11">
        <v>0.49306</v>
      </c>
      <c r="T11">
        <v>7685.8647499999997</v>
      </c>
      <c r="U11">
        <v>13.05</v>
      </c>
      <c r="V11">
        <v>11232.912109999999</v>
      </c>
      <c r="W11">
        <v>0.48041</v>
      </c>
      <c r="X11">
        <v>11232.912109999999</v>
      </c>
      <c r="Y11">
        <v>21.12</v>
      </c>
      <c r="Z11">
        <v>5424.2285199999997</v>
      </c>
      <c r="AA11">
        <v>0.46396999999999999</v>
      </c>
      <c r="AB11">
        <v>5424.2285199999997</v>
      </c>
      <c r="AC11">
        <v>19.32</v>
      </c>
      <c r="AD11">
        <v>29260.660159999999</v>
      </c>
      <c r="AE11">
        <v>706.9375</v>
      </c>
      <c r="AF11">
        <v>29260.660159999999</v>
      </c>
      <c r="AG11">
        <v>39.314540000000001</v>
      </c>
      <c r="AH11">
        <v>25.5</v>
      </c>
      <c r="AI11">
        <v>316.73984799999999</v>
      </c>
      <c r="AJ11">
        <v>21.012249000000001</v>
      </c>
      <c r="AK11">
        <v>11691</v>
      </c>
      <c r="AL11">
        <v>15588</v>
      </c>
    </row>
    <row r="12" spans="1:38" x14ac:dyDescent="0.25">
      <c r="A12">
        <v>24331</v>
      </c>
      <c r="B12" t="s">
        <v>37</v>
      </c>
      <c r="C12">
        <v>30789</v>
      </c>
      <c r="D12">
        <v>34915</v>
      </c>
      <c r="E12" t="s">
        <v>49</v>
      </c>
      <c r="F12">
        <v>5</v>
      </c>
      <c r="G12">
        <v>115</v>
      </c>
      <c r="H12">
        <v>3.1269999999999999E-2</v>
      </c>
      <c r="I12">
        <v>15</v>
      </c>
      <c r="J12" t="s">
        <v>39</v>
      </c>
      <c r="K12">
        <v>35200</v>
      </c>
      <c r="L12">
        <v>3897</v>
      </c>
      <c r="M12">
        <v>0.15634999999999999</v>
      </c>
      <c r="N12">
        <v>3894.71533</v>
      </c>
      <c r="O12">
        <v>9.0859999999999996E-2</v>
      </c>
      <c r="P12">
        <v>3894.71533</v>
      </c>
      <c r="Q12">
        <v>21.82</v>
      </c>
      <c r="R12">
        <v>8079.5932599999996</v>
      </c>
      <c r="S12">
        <v>0.51832</v>
      </c>
      <c r="T12">
        <v>8079.5932599999996</v>
      </c>
      <c r="U12">
        <v>12.75</v>
      </c>
      <c r="V12">
        <v>11961.47949</v>
      </c>
      <c r="W12">
        <v>0.51156999999999997</v>
      </c>
      <c r="X12">
        <v>11961.47949</v>
      </c>
      <c r="Y12">
        <v>21.03</v>
      </c>
      <c r="Z12">
        <v>5823.4003899999998</v>
      </c>
      <c r="AA12">
        <v>0.49811</v>
      </c>
      <c r="AB12">
        <v>5823.4003899999998</v>
      </c>
      <c r="AC12">
        <v>18.77</v>
      </c>
      <c r="AD12">
        <v>29759.1875</v>
      </c>
      <c r="AE12">
        <v>930.56988999999999</v>
      </c>
      <c r="AF12">
        <v>29759.1875</v>
      </c>
      <c r="AG12">
        <v>52.884410000000003</v>
      </c>
      <c r="AH12">
        <v>25.5</v>
      </c>
      <c r="AI12">
        <v>434.74662699999999</v>
      </c>
      <c r="AJ12">
        <v>29.517130000000002</v>
      </c>
      <c r="AK12">
        <v>11691</v>
      </c>
      <c r="AL12">
        <v>15588</v>
      </c>
    </row>
    <row r="13" spans="1:38" x14ac:dyDescent="0.25">
      <c r="A13">
        <v>24335</v>
      </c>
      <c r="B13" t="s">
        <v>37</v>
      </c>
      <c r="C13">
        <v>30791</v>
      </c>
      <c r="D13">
        <v>34916</v>
      </c>
      <c r="E13" t="s">
        <v>50</v>
      </c>
      <c r="F13">
        <v>4</v>
      </c>
      <c r="G13">
        <v>115</v>
      </c>
      <c r="H13">
        <v>3.1730000000000001E-2</v>
      </c>
      <c r="I13">
        <v>15</v>
      </c>
      <c r="J13" t="s">
        <v>39</v>
      </c>
      <c r="K13">
        <v>28200</v>
      </c>
      <c r="L13">
        <v>3118</v>
      </c>
      <c r="M13">
        <v>0.12692000000000001</v>
      </c>
      <c r="N13">
        <v>4062.9252900000001</v>
      </c>
      <c r="O13">
        <v>0.11846</v>
      </c>
      <c r="P13">
        <v>4062.9252900000001</v>
      </c>
      <c r="Q13">
        <v>21.78</v>
      </c>
      <c r="R13">
        <v>7518.5698199999997</v>
      </c>
      <c r="S13">
        <v>0.60284000000000004</v>
      </c>
      <c r="T13">
        <v>7518.5698199999997</v>
      </c>
      <c r="U13">
        <v>11.67</v>
      </c>
      <c r="V13">
        <v>10873.67188</v>
      </c>
      <c r="W13">
        <v>0.58123000000000002</v>
      </c>
      <c r="X13">
        <v>10873.67188</v>
      </c>
      <c r="Y13">
        <v>20.77</v>
      </c>
      <c r="Z13">
        <v>5247.8456999999999</v>
      </c>
      <c r="AA13">
        <v>0.56103000000000003</v>
      </c>
      <c r="AB13">
        <v>5247.8456999999999</v>
      </c>
      <c r="AC13">
        <v>16.440000000000001</v>
      </c>
      <c r="AD13">
        <v>27703.011719999999</v>
      </c>
      <c r="AE13">
        <v>879.01660000000004</v>
      </c>
      <c r="AF13">
        <v>27703.011719999999</v>
      </c>
      <c r="AG13">
        <v>53.101689999999998</v>
      </c>
      <c r="AH13">
        <v>25.5</v>
      </c>
      <c r="AI13">
        <v>405.07836400000002</v>
      </c>
      <c r="AJ13">
        <v>30.571117999999998</v>
      </c>
      <c r="AK13">
        <v>9354</v>
      </c>
      <c r="AL13">
        <v>12472</v>
      </c>
    </row>
    <row r="14" spans="1:38" x14ac:dyDescent="0.25">
      <c r="A14">
        <v>24337</v>
      </c>
      <c r="B14" t="s">
        <v>37</v>
      </c>
      <c r="C14">
        <v>30792</v>
      </c>
      <c r="D14">
        <v>34917</v>
      </c>
      <c r="E14" t="s">
        <v>51</v>
      </c>
      <c r="F14">
        <v>4</v>
      </c>
      <c r="G14">
        <v>115</v>
      </c>
      <c r="H14">
        <v>3.0300000000000001E-2</v>
      </c>
      <c r="I14">
        <v>15</v>
      </c>
      <c r="J14" t="s">
        <v>39</v>
      </c>
      <c r="K14">
        <v>28200</v>
      </c>
      <c r="L14">
        <v>3118</v>
      </c>
      <c r="M14">
        <v>0.1212</v>
      </c>
      <c r="N14">
        <v>4434.0371100000002</v>
      </c>
      <c r="O14">
        <v>0.12928000000000001</v>
      </c>
      <c r="P14">
        <v>4434.0371100000002</v>
      </c>
      <c r="Q14">
        <v>21.77</v>
      </c>
      <c r="R14">
        <v>8173.3247099999999</v>
      </c>
      <c r="S14">
        <v>0.65532999999999997</v>
      </c>
      <c r="T14">
        <v>8173.3247099999999</v>
      </c>
      <c r="U14">
        <v>10.96</v>
      </c>
      <c r="V14">
        <v>11400.07617</v>
      </c>
      <c r="W14">
        <v>0.60936999999999997</v>
      </c>
      <c r="X14">
        <v>11400.07617</v>
      </c>
      <c r="Y14">
        <v>20.29</v>
      </c>
      <c r="Z14">
        <v>4939.1401400000004</v>
      </c>
      <c r="AA14">
        <v>0.52802000000000004</v>
      </c>
      <c r="AB14">
        <v>4939.1401400000004</v>
      </c>
      <c r="AC14">
        <v>17.61</v>
      </c>
      <c r="AD14">
        <v>28946.578130000002</v>
      </c>
      <c r="AE14">
        <v>877.08130000000006</v>
      </c>
      <c r="AF14">
        <v>28946.578130000002</v>
      </c>
      <c r="AG14">
        <v>54.289969999999997</v>
      </c>
      <c r="AH14">
        <v>25.5</v>
      </c>
      <c r="AI14">
        <v>397.30769400000003</v>
      </c>
      <c r="AJ14">
        <v>31.094311999999999</v>
      </c>
      <c r="AK14">
        <v>9354</v>
      </c>
      <c r="AL14">
        <v>12472</v>
      </c>
    </row>
    <row r="15" spans="1:38" x14ac:dyDescent="0.25">
      <c r="A15">
        <v>24341</v>
      </c>
      <c r="B15" t="s">
        <v>37</v>
      </c>
      <c r="C15">
        <v>30794</v>
      </c>
      <c r="D15">
        <v>34918</v>
      </c>
      <c r="E15" t="s">
        <v>52</v>
      </c>
      <c r="F15">
        <v>4</v>
      </c>
      <c r="G15">
        <v>115</v>
      </c>
      <c r="H15">
        <v>3.099E-2</v>
      </c>
      <c r="I15">
        <v>15</v>
      </c>
      <c r="J15" t="s">
        <v>39</v>
      </c>
      <c r="K15">
        <v>28200</v>
      </c>
      <c r="L15">
        <v>3118</v>
      </c>
      <c r="M15">
        <v>0.12396</v>
      </c>
      <c r="N15">
        <v>5166.9638699999996</v>
      </c>
      <c r="O15">
        <v>0.15065000000000001</v>
      </c>
      <c r="P15">
        <v>5166.9638699999996</v>
      </c>
      <c r="Q15">
        <v>21.74</v>
      </c>
      <c r="R15">
        <v>8641.0771499999992</v>
      </c>
      <c r="S15">
        <v>0.69284000000000001</v>
      </c>
      <c r="T15">
        <v>8641.0771499999992</v>
      </c>
      <c r="U15">
        <v>10.45</v>
      </c>
      <c r="V15">
        <v>11569.32324</v>
      </c>
      <c r="W15">
        <v>0.61841999999999997</v>
      </c>
      <c r="X15">
        <v>11569.32324</v>
      </c>
      <c r="Y15">
        <v>20.239999999999998</v>
      </c>
      <c r="Z15">
        <v>5433.3862300000001</v>
      </c>
      <c r="AA15">
        <v>0.58086000000000004</v>
      </c>
      <c r="AB15">
        <v>5433.3862300000001</v>
      </c>
      <c r="AC15">
        <v>14.98</v>
      </c>
      <c r="AD15">
        <v>30810.75</v>
      </c>
      <c r="AE15">
        <v>954.8252</v>
      </c>
      <c r="AF15">
        <v>30810.75</v>
      </c>
      <c r="AG15">
        <v>61.945430000000002</v>
      </c>
      <c r="AH15">
        <v>25.5</v>
      </c>
      <c r="AI15">
        <v>436.16763200000003</v>
      </c>
      <c r="AJ15">
        <v>36.865912999999999</v>
      </c>
      <c r="AK15">
        <v>9354</v>
      </c>
      <c r="AL15">
        <v>12472</v>
      </c>
    </row>
    <row r="16" spans="1:38" x14ac:dyDescent="0.25">
      <c r="A16">
        <v>24343</v>
      </c>
      <c r="B16" t="s">
        <v>37</v>
      </c>
      <c r="C16">
        <v>30795</v>
      </c>
      <c r="D16">
        <v>34919</v>
      </c>
      <c r="E16" t="s">
        <v>53</v>
      </c>
      <c r="F16">
        <v>4</v>
      </c>
      <c r="G16">
        <v>115</v>
      </c>
      <c r="H16">
        <v>3.0329999999999999E-2</v>
      </c>
      <c r="I16">
        <v>15</v>
      </c>
      <c r="J16" t="s">
        <v>39</v>
      </c>
      <c r="K16">
        <v>28200</v>
      </c>
      <c r="L16">
        <v>3118</v>
      </c>
      <c r="M16">
        <v>0.12132</v>
      </c>
      <c r="N16">
        <v>5880.9047899999996</v>
      </c>
      <c r="O16">
        <v>0.17146</v>
      </c>
      <c r="P16">
        <v>5880.9047899999996</v>
      </c>
      <c r="Q16">
        <v>21.72</v>
      </c>
      <c r="R16">
        <v>9191.7666000000008</v>
      </c>
      <c r="S16">
        <v>0.73699000000000003</v>
      </c>
      <c r="T16">
        <v>9191.7666000000008</v>
      </c>
      <c r="U16">
        <v>9.85</v>
      </c>
      <c r="V16">
        <v>12651.799800000001</v>
      </c>
      <c r="W16">
        <v>0.67627999999999999</v>
      </c>
      <c r="X16">
        <v>12651.799800000001</v>
      </c>
      <c r="Y16">
        <v>19.86</v>
      </c>
      <c r="Z16">
        <v>5833.9921899999999</v>
      </c>
      <c r="AA16">
        <v>0.62368999999999997</v>
      </c>
      <c r="AB16">
        <v>5833.9921899999999</v>
      </c>
      <c r="AC16">
        <v>13.33</v>
      </c>
      <c r="AD16">
        <v>33558.464840000001</v>
      </c>
      <c r="AE16">
        <v>1017.8281899999999</v>
      </c>
      <c r="AF16">
        <v>33558.464840000001</v>
      </c>
      <c r="AG16">
        <v>69.111220000000003</v>
      </c>
      <c r="AH16">
        <v>25.5</v>
      </c>
      <c r="AI16">
        <v>455.73127099999999</v>
      </c>
      <c r="AJ16">
        <v>41.577368</v>
      </c>
      <c r="AK16">
        <v>9354</v>
      </c>
      <c r="AL16">
        <v>12472</v>
      </c>
    </row>
    <row r="17" spans="1:38" x14ac:dyDescent="0.25">
      <c r="A17">
        <v>24347</v>
      </c>
      <c r="B17" t="s">
        <v>37</v>
      </c>
      <c r="C17">
        <v>30797</v>
      </c>
      <c r="D17">
        <v>34920</v>
      </c>
      <c r="E17" t="s">
        <v>54</v>
      </c>
      <c r="F17">
        <v>4</v>
      </c>
      <c r="G17">
        <v>115</v>
      </c>
      <c r="H17">
        <v>3.134E-2</v>
      </c>
      <c r="I17">
        <v>15</v>
      </c>
      <c r="J17" t="s">
        <v>39</v>
      </c>
      <c r="K17">
        <v>28200</v>
      </c>
      <c r="L17">
        <v>3118</v>
      </c>
      <c r="M17">
        <v>0.12536</v>
      </c>
      <c r="N17">
        <v>5065.9555700000001</v>
      </c>
      <c r="O17">
        <v>0.1477</v>
      </c>
      <c r="P17">
        <v>5065.9555700000001</v>
      </c>
      <c r="Q17">
        <v>21.75</v>
      </c>
      <c r="R17">
        <v>9196.5048800000004</v>
      </c>
      <c r="S17">
        <v>0.73736999999999997</v>
      </c>
      <c r="T17">
        <v>9196.5048800000004</v>
      </c>
      <c r="U17">
        <v>9.84</v>
      </c>
      <c r="V17">
        <v>11171.134770000001</v>
      </c>
      <c r="W17">
        <v>0.59713000000000005</v>
      </c>
      <c r="X17">
        <v>11171.134770000001</v>
      </c>
      <c r="Y17">
        <v>20.350000000000001</v>
      </c>
      <c r="Z17">
        <v>4049.0314899999998</v>
      </c>
      <c r="AA17">
        <v>0.43286999999999998</v>
      </c>
      <c r="AB17">
        <v>4049.0314899999998</v>
      </c>
      <c r="AC17">
        <v>20.05</v>
      </c>
      <c r="AD17">
        <v>29482.626950000002</v>
      </c>
      <c r="AE17">
        <v>923.98546999999996</v>
      </c>
      <c r="AF17">
        <v>29482.626950000002</v>
      </c>
      <c r="AG17">
        <v>60.12323</v>
      </c>
      <c r="AH17">
        <v>25.5</v>
      </c>
      <c r="AI17">
        <v>415.11509999999998</v>
      </c>
      <c r="AJ17">
        <v>35.619503000000002</v>
      </c>
      <c r="AK17">
        <v>9354</v>
      </c>
      <c r="AL17">
        <v>12472</v>
      </c>
    </row>
    <row r="18" spans="1:38" x14ac:dyDescent="0.25">
      <c r="A18">
        <v>24350</v>
      </c>
      <c r="B18" t="s">
        <v>37</v>
      </c>
      <c r="C18">
        <v>30798</v>
      </c>
      <c r="D18">
        <v>34922</v>
      </c>
      <c r="E18" t="s">
        <v>55</v>
      </c>
      <c r="F18">
        <v>4</v>
      </c>
      <c r="G18">
        <v>115</v>
      </c>
      <c r="H18">
        <v>3.1040000000000002E-2</v>
      </c>
      <c r="I18">
        <v>15</v>
      </c>
      <c r="J18" t="s">
        <v>39</v>
      </c>
      <c r="K18">
        <v>28200</v>
      </c>
      <c r="L18">
        <v>3118</v>
      </c>
      <c r="M18">
        <v>0.12416000000000001</v>
      </c>
      <c r="N18">
        <v>5138.6171899999999</v>
      </c>
      <c r="O18">
        <v>0.14982000000000001</v>
      </c>
      <c r="P18">
        <v>5138.6171899999999</v>
      </c>
      <c r="Q18">
        <v>21.75</v>
      </c>
      <c r="R18">
        <v>9159.5410200000006</v>
      </c>
      <c r="S18">
        <v>0.73441000000000001</v>
      </c>
      <c r="T18">
        <v>9159.5410200000006</v>
      </c>
      <c r="U18">
        <v>9.8800000000000008</v>
      </c>
      <c r="V18">
        <v>10376.304690000001</v>
      </c>
      <c r="W18">
        <v>0.55464999999999998</v>
      </c>
      <c r="X18">
        <v>10376.304690000001</v>
      </c>
      <c r="Y18">
        <v>20.87</v>
      </c>
      <c r="Z18">
        <v>3202.0136699999998</v>
      </c>
      <c r="AA18">
        <v>0.34231</v>
      </c>
      <c r="AB18">
        <v>3202.0136699999998</v>
      </c>
      <c r="AC18">
        <v>21.02</v>
      </c>
      <c r="AD18">
        <v>27876.476559999999</v>
      </c>
      <c r="AE18">
        <v>865.28583000000003</v>
      </c>
      <c r="AF18">
        <v>27876.476559999999</v>
      </c>
      <c r="AG18">
        <v>56.271070000000002</v>
      </c>
      <c r="AH18">
        <v>25.5</v>
      </c>
      <c r="AI18">
        <v>383.70265499999999</v>
      </c>
      <c r="AJ18">
        <v>33.504911</v>
      </c>
      <c r="AK18">
        <v>9354</v>
      </c>
      <c r="AL18">
        <v>12472</v>
      </c>
    </row>
    <row r="19" spans="1:38" x14ac:dyDescent="0.25">
      <c r="A19">
        <v>24354</v>
      </c>
      <c r="B19" t="s">
        <v>37</v>
      </c>
      <c r="C19">
        <v>30800</v>
      </c>
      <c r="D19">
        <v>34924</v>
      </c>
      <c r="E19" t="s">
        <v>56</v>
      </c>
      <c r="F19">
        <v>4</v>
      </c>
      <c r="G19">
        <v>115</v>
      </c>
      <c r="H19">
        <v>3.0329999999999999E-2</v>
      </c>
      <c r="I19">
        <v>15</v>
      </c>
      <c r="J19" t="s">
        <v>39</v>
      </c>
      <c r="K19">
        <v>28200</v>
      </c>
      <c r="L19">
        <v>3118</v>
      </c>
      <c r="M19">
        <v>0.12132</v>
      </c>
      <c r="N19">
        <v>5316.6210899999996</v>
      </c>
      <c r="O19">
        <v>0.15501000000000001</v>
      </c>
      <c r="P19">
        <v>5316.6210899999996</v>
      </c>
      <c r="Q19">
        <v>21.74</v>
      </c>
      <c r="R19">
        <v>8931.6826199999996</v>
      </c>
      <c r="S19">
        <v>0.71614</v>
      </c>
      <c r="T19">
        <v>8931.6826199999996</v>
      </c>
      <c r="U19">
        <v>10.130000000000001</v>
      </c>
      <c r="V19">
        <v>9891.1708999999992</v>
      </c>
      <c r="W19">
        <v>0.52871000000000001</v>
      </c>
      <c r="X19">
        <v>9891.1708999999992</v>
      </c>
      <c r="Y19">
        <v>20.97</v>
      </c>
      <c r="Z19">
        <v>2393.1650399999999</v>
      </c>
      <c r="AA19">
        <v>0.25584000000000001</v>
      </c>
      <c r="AB19">
        <v>2393.1650399999999</v>
      </c>
      <c r="AC19">
        <v>21.36</v>
      </c>
      <c r="AD19">
        <v>26532.640630000002</v>
      </c>
      <c r="AE19">
        <v>804.73499000000004</v>
      </c>
      <c r="AF19">
        <v>26532.640630000002</v>
      </c>
      <c r="AG19">
        <v>51.863770000000002</v>
      </c>
      <c r="AH19">
        <v>25.5</v>
      </c>
      <c r="AI19">
        <v>343.48263500000002</v>
      </c>
      <c r="AJ19">
        <v>30.140305000000001</v>
      </c>
      <c r="AK19">
        <v>9354</v>
      </c>
      <c r="AL19">
        <v>12472</v>
      </c>
    </row>
    <row r="20" spans="1:38" x14ac:dyDescent="0.25">
      <c r="A20">
        <v>24357</v>
      </c>
      <c r="B20" t="s">
        <v>37</v>
      </c>
      <c r="C20">
        <v>30802</v>
      </c>
      <c r="D20">
        <v>30806</v>
      </c>
      <c r="E20" t="s">
        <v>57</v>
      </c>
      <c r="F20">
        <v>4</v>
      </c>
      <c r="G20">
        <v>115</v>
      </c>
      <c r="H20">
        <v>3.5479999999999998E-2</v>
      </c>
      <c r="I20">
        <v>15</v>
      </c>
      <c r="J20" t="s">
        <v>39</v>
      </c>
      <c r="K20">
        <v>28200</v>
      </c>
      <c r="L20">
        <v>3118</v>
      </c>
      <c r="M20">
        <v>0.14191999999999999</v>
      </c>
      <c r="N20">
        <v>5068.5048800000004</v>
      </c>
      <c r="O20">
        <v>0.14777999999999999</v>
      </c>
      <c r="P20">
        <v>5068.5048800000004</v>
      </c>
      <c r="Q20">
        <v>21.75</v>
      </c>
      <c r="R20">
        <v>9232.7265599999992</v>
      </c>
      <c r="S20">
        <v>0.74028000000000005</v>
      </c>
      <c r="T20">
        <v>9232.7265599999992</v>
      </c>
      <c r="U20">
        <v>9.8000000000000007</v>
      </c>
      <c r="V20">
        <v>9438.0849600000001</v>
      </c>
      <c r="W20">
        <v>0.50448999999999999</v>
      </c>
      <c r="X20">
        <v>9438.0849600000001</v>
      </c>
      <c r="Y20">
        <v>21.05</v>
      </c>
      <c r="Z20">
        <v>1963.93164</v>
      </c>
      <c r="AA20">
        <v>0.20996000000000001</v>
      </c>
      <c r="AB20">
        <v>1963.93164</v>
      </c>
      <c r="AC20">
        <v>21.5</v>
      </c>
      <c r="AD20">
        <v>25703.248049999998</v>
      </c>
      <c r="AE20">
        <v>911.95123000000001</v>
      </c>
      <c r="AF20">
        <v>25703.248049999998</v>
      </c>
      <c r="AG20">
        <v>60.843249999999998</v>
      </c>
      <c r="AH20">
        <v>25.5</v>
      </c>
      <c r="AI20">
        <v>397.25743399999999</v>
      </c>
      <c r="AJ20">
        <v>36.667181999999997</v>
      </c>
      <c r="AK20">
        <v>9354</v>
      </c>
      <c r="AL20">
        <v>12472</v>
      </c>
    </row>
    <row r="21" spans="1:38" x14ac:dyDescent="0.25">
      <c r="A21">
        <v>24363</v>
      </c>
      <c r="B21" t="s">
        <v>37</v>
      </c>
      <c r="C21">
        <v>30806</v>
      </c>
      <c r="D21">
        <v>30807</v>
      </c>
      <c r="E21" t="s">
        <v>58</v>
      </c>
      <c r="F21">
        <v>4</v>
      </c>
      <c r="G21">
        <v>115</v>
      </c>
      <c r="H21">
        <v>2.6839999999999999E-2</v>
      </c>
      <c r="I21">
        <v>15</v>
      </c>
      <c r="J21" t="s">
        <v>39</v>
      </c>
      <c r="K21">
        <v>28200</v>
      </c>
      <c r="L21">
        <v>3118</v>
      </c>
      <c r="M21">
        <v>0.10736</v>
      </c>
      <c r="N21">
        <v>5078.8476600000004</v>
      </c>
      <c r="O21">
        <v>0.14807999999999999</v>
      </c>
      <c r="P21">
        <v>5078.8476600000004</v>
      </c>
      <c r="Q21">
        <v>21.75</v>
      </c>
      <c r="R21">
        <v>9239.0029300000006</v>
      </c>
      <c r="S21">
        <v>0.74077999999999999</v>
      </c>
      <c r="T21">
        <v>9239.0029300000006</v>
      </c>
      <c r="U21">
        <v>9.8000000000000007</v>
      </c>
      <c r="V21">
        <v>9441.7197300000007</v>
      </c>
      <c r="W21">
        <v>0.50468999999999997</v>
      </c>
      <c r="X21">
        <v>9441.7197300000007</v>
      </c>
      <c r="Y21">
        <v>21.05</v>
      </c>
      <c r="Z21">
        <v>1963.5773899999999</v>
      </c>
      <c r="AA21">
        <v>0.20992</v>
      </c>
      <c r="AB21">
        <v>1963.5773899999999</v>
      </c>
      <c r="AC21">
        <v>21.5</v>
      </c>
      <c r="AD21">
        <v>25723.148440000001</v>
      </c>
      <c r="AE21">
        <v>690.40923999999995</v>
      </c>
      <c r="AF21">
        <v>25723.148440000001</v>
      </c>
      <c r="AG21">
        <v>46.061</v>
      </c>
      <c r="AH21">
        <v>25.5</v>
      </c>
      <c r="AI21">
        <v>300.67725000000002</v>
      </c>
      <c r="AJ21">
        <v>27.754829000000001</v>
      </c>
      <c r="AK21">
        <v>9354</v>
      </c>
      <c r="AL21">
        <v>12472</v>
      </c>
    </row>
    <row r="22" spans="1:38" x14ac:dyDescent="0.25">
      <c r="A22">
        <v>24365</v>
      </c>
      <c r="B22" t="s">
        <v>37</v>
      </c>
      <c r="C22">
        <v>30807</v>
      </c>
      <c r="D22">
        <v>34926</v>
      </c>
      <c r="E22" t="s">
        <v>59</v>
      </c>
      <c r="F22">
        <v>4</v>
      </c>
      <c r="G22">
        <v>115</v>
      </c>
      <c r="H22">
        <v>3.0450000000000001E-2</v>
      </c>
      <c r="I22">
        <v>15</v>
      </c>
      <c r="J22" t="s">
        <v>39</v>
      </c>
      <c r="K22">
        <v>28200</v>
      </c>
      <c r="L22">
        <v>3118</v>
      </c>
      <c r="M22">
        <v>0.12180000000000001</v>
      </c>
      <c r="N22">
        <v>5820.02783</v>
      </c>
      <c r="O22">
        <v>0.16969000000000001</v>
      </c>
      <c r="P22">
        <v>5820.02783</v>
      </c>
      <c r="Q22">
        <v>21.72</v>
      </c>
      <c r="R22">
        <v>11860.72754</v>
      </c>
      <c r="S22">
        <v>0.95099</v>
      </c>
      <c r="T22">
        <v>11860.72754</v>
      </c>
      <c r="U22">
        <v>7.22</v>
      </c>
      <c r="V22">
        <v>11591.33887</v>
      </c>
      <c r="W22">
        <v>0.61958999999999997</v>
      </c>
      <c r="X22">
        <v>11591.33887</v>
      </c>
      <c r="Y22">
        <v>20.23</v>
      </c>
      <c r="Z22">
        <v>3052.7583</v>
      </c>
      <c r="AA22">
        <v>0.32635999999999998</v>
      </c>
      <c r="AB22">
        <v>3052.7583</v>
      </c>
      <c r="AC22">
        <v>21.09</v>
      </c>
      <c r="AD22">
        <v>32324.851559999999</v>
      </c>
      <c r="AE22">
        <v>984.29174999999998</v>
      </c>
      <c r="AF22">
        <v>32324.851559999999</v>
      </c>
      <c r="AG22">
        <v>80.036119999999997</v>
      </c>
      <c r="AH22">
        <v>25.5</v>
      </c>
      <c r="AI22">
        <v>454.11563599999999</v>
      </c>
      <c r="AJ22">
        <v>54.429653999999999</v>
      </c>
      <c r="AK22">
        <v>9354</v>
      </c>
      <c r="AL22">
        <v>12472</v>
      </c>
    </row>
    <row r="23" spans="1:38" x14ac:dyDescent="0.25">
      <c r="A23">
        <v>33054</v>
      </c>
      <c r="B23" t="s">
        <v>37</v>
      </c>
      <c r="C23">
        <v>34910</v>
      </c>
      <c r="D23">
        <v>30774</v>
      </c>
      <c r="E23" t="s">
        <v>60</v>
      </c>
      <c r="F23">
        <v>5</v>
      </c>
      <c r="G23">
        <v>115</v>
      </c>
      <c r="H23">
        <v>3.3059999999999999E-2</v>
      </c>
      <c r="I23">
        <v>15</v>
      </c>
      <c r="J23" t="s">
        <v>39</v>
      </c>
      <c r="K23">
        <v>35200</v>
      </c>
      <c r="L23">
        <v>3897</v>
      </c>
      <c r="M23">
        <v>0.1653</v>
      </c>
      <c r="N23">
        <v>5937.7397499999997</v>
      </c>
      <c r="O23">
        <v>0.13852</v>
      </c>
      <c r="P23">
        <v>5937.7397499999997</v>
      </c>
      <c r="Q23">
        <v>21.76</v>
      </c>
      <c r="R23">
        <v>8312.0732399999997</v>
      </c>
      <c r="S23">
        <v>0.53324000000000005</v>
      </c>
      <c r="T23">
        <v>8312.0732399999997</v>
      </c>
      <c r="U23">
        <v>12.57</v>
      </c>
      <c r="V23">
        <v>12533.594730000001</v>
      </c>
      <c r="W23">
        <v>0.53603999999999996</v>
      </c>
      <c r="X23">
        <v>12533.594730000001</v>
      </c>
      <c r="Y23">
        <v>20.94</v>
      </c>
      <c r="Z23">
        <v>7890.6088900000004</v>
      </c>
      <c r="AA23">
        <v>0.67493000000000003</v>
      </c>
      <c r="AB23">
        <v>7890.6088900000004</v>
      </c>
      <c r="AC23">
        <v>12.89</v>
      </c>
      <c r="AD23">
        <v>34674.015630000002</v>
      </c>
      <c r="AE23">
        <v>1146.3230000000001</v>
      </c>
      <c r="AF23">
        <v>34674.015630000002</v>
      </c>
      <c r="AG23">
        <v>70.908230000000003</v>
      </c>
      <c r="AH23">
        <v>25.5</v>
      </c>
      <c r="AI23">
        <v>535.660661</v>
      </c>
      <c r="AJ23">
        <v>42.099013999999997</v>
      </c>
      <c r="AK23">
        <v>11691</v>
      </c>
      <c r="AL23">
        <v>15588</v>
      </c>
    </row>
    <row r="24" spans="1:38" x14ac:dyDescent="0.25">
      <c r="A24">
        <v>33055</v>
      </c>
      <c r="B24" t="s">
        <v>37</v>
      </c>
      <c r="C24">
        <v>34911</v>
      </c>
      <c r="D24">
        <v>30783</v>
      </c>
      <c r="E24" t="s">
        <v>61</v>
      </c>
      <c r="F24">
        <v>5</v>
      </c>
      <c r="G24">
        <v>115</v>
      </c>
      <c r="H24">
        <v>3.2099999999999997E-2</v>
      </c>
      <c r="I24">
        <v>15</v>
      </c>
      <c r="J24" t="s">
        <v>39</v>
      </c>
      <c r="K24">
        <v>35200</v>
      </c>
      <c r="L24">
        <v>3897</v>
      </c>
      <c r="M24">
        <v>0.1605</v>
      </c>
      <c r="N24">
        <v>4023.0119599999998</v>
      </c>
      <c r="O24">
        <v>9.3850000000000003E-2</v>
      </c>
      <c r="P24">
        <v>4023.0119599999998</v>
      </c>
      <c r="Q24">
        <v>21.81</v>
      </c>
      <c r="R24">
        <v>5816.7705100000003</v>
      </c>
      <c r="S24">
        <v>0.37315999999999999</v>
      </c>
      <c r="T24">
        <v>5816.7705100000003</v>
      </c>
      <c r="U24">
        <v>18.78</v>
      </c>
      <c r="V24">
        <v>9881.5302699999993</v>
      </c>
      <c r="W24">
        <v>0.42260999999999999</v>
      </c>
      <c r="X24">
        <v>9881.5302699999993</v>
      </c>
      <c r="Y24">
        <v>21.27</v>
      </c>
      <c r="Z24">
        <v>6960.2548800000004</v>
      </c>
      <c r="AA24">
        <v>0.59535000000000005</v>
      </c>
      <c r="AB24">
        <v>6960.2548800000004</v>
      </c>
      <c r="AC24">
        <v>14.14</v>
      </c>
      <c r="AD24">
        <v>26681.568360000001</v>
      </c>
      <c r="AE24">
        <v>856.47833000000003</v>
      </c>
      <c r="AF24">
        <v>26681.568360000001</v>
      </c>
      <c r="AG24">
        <v>46.57723</v>
      </c>
      <c r="AH24">
        <v>25.5</v>
      </c>
      <c r="AI24">
        <v>410.14250800000002</v>
      </c>
      <c r="AJ24">
        <v>25.743264</v>
      </c>
      <c r="AK24">
        <v>11691</v>
      </c>
      <c r="AL24">
        <v>15588</v>
      </c>
    </row>
    <row r="25" spans="1:38" x14ac:dyDescent="0.25">
      <c r="A25">
        <v>33056</v>
      </c>
      <c r="B25" t="s">
        <v>37</v>
      </c>
      <c r="C25">
        <v>34912</v>
      </c>
      <c r="D25">
        <v>30782</v>
      </c>
      <c r="E25" t="s">
        <v>62</v>
      </c>
      <c r="F25">
        <v>5</v>
      </c>
      <c r="G25">
        <v>115</v>
      </c>
      <c r="H25">
        <v>3.2550000000000003E-2</v>
      </c>
      <c r="I25">
        <v>15</v>
      </c>
      <c r="J25" t="s">
        <v>39</v>
      </c>
      <c r="K25">
        <v>35200</v>
      </c>
      <c r="L25">
        <v>3897</v>
      </c>
      <c r="M25">
        <v>0.16275000000000001</v>
      </c>
      <c r="N25">
        <v>4096.1723599999996</v>
      </c>
      <c r="O25">
        <v>9.5560000000000006E-2</v>
      </c>
      <c r="P25">
        <v>4096.1723599999996</v>
      </c>
      <c r="Q25">
        <v>21.81</v>
      </c>
      <c r="R25">
        <v>7964.3203100000001</v>
      </c>
      <c r="S25">
        <v>0.51093</v>
      </c>
      <c r="T25">
        <v>7964.3203100000001</v>
      </c>
      <c r="U25">
        <v>12.84</v>
      </c>
      <c r="V25">
        <v>12687.273440000001</v>
      </c>
      <c r="W25">
        <v>0.54261000000000004</v>
      </c>
      <c r="X25">
        <v>12687.273440000001</v>
      </c>
      <c r="Y25">
        <v>20.92</v>
      </c>
      <c r="Z25">
        <v>7978.9892600000003</v>
      </c>
      <c r="AA25">
        <v>0.68249000000000004</v>
      </c>
      <c r="AB25">
        <v>7978.9892600000003</v>
      </c>
      <c r="AC25">
        <v>12.83</v>
      </c>
      <c r="AD25">
        <v>32726.755860000001</v>
      </c>
      <c r="AE25">
        <v>1065.25586</v>
      </c>
      <c r="AF25">
        <v>32726.755860000001</v>
      </c>
      <c r="AG25">
        <v>66.286540000000002</v>
      </c>
      <c r="AH25">
        <v>25.5</v>
      </c>
      <c r="AI25">
        <v>518.95472099999995</v>
      </c>
      <c r="AJ25">
        <v>40.4328</v>
      </c>
      <c r="AK25">
        <v>11691</v>
      </c>
      <c r="AL25">
        <v>15588</v>
      </c>
    </row>
    <row r="26" spans="1:38" x14ac:dyDescent="0.25">
      <c r="A26">
        <v>33057</v>
      </c>
      <c r="B26" t="s">
        <v>37</v>
      </c>
      <c r="C26">
        <v>34913</v>
      </c>
      <c r="D26">
        <v>30785</v>
      </c>
      <c r="E26" t="s">
        <v>63</v>
      </c>
      <c r="F26">
        <v>5</v>
      </c>
      <c r="G26">
        <v>115</v>
      </c>
      <c r="H26">
        <v>3.0880000000000001E-2</v>
      </c>
      <c r="I26">
        <v>15</v>
      </c>
      <c r="J26" t="s">
        <v>39</v>
      </c>
      <c r="K26">
        <v>35200</v>
      </c>
      <c r="L26">
        <v>3897</v>
      </c>
      <c r="M26">
        <v>0.15440000000000001</v>
      </c>
      <c r="N26">
        <v>3559.0847199999998</v>
      </c>
      <c r="O26">
        <v>8.3030000000000007E-2</v>
      </c>
      <c r="P26">
        <v>3559.0847199999998</v>
      </c>
      <c r="Q26">
        <v>21.83</v>
      </c>
      <c r="R26">
        <v>7302.3701199999996</v>
      </c>
      <c r="S26">
        <v>0.46845999999999999</v>
      </c>
      <c r="T26">
        <v>7302.3701199999996</v>
      </c>
      <c r="U26">
        <v>13.32</v>
      </c>
      <c r="V26">
        <v>10343.920899999999</v>
      </c>
      <c r="W26">
        <v>0.44239000000000001</v>
      </c>
      <c r="X26">
        <v>10343.920899999999</v>
      </c>
      <c r="Y26">
        <v>21.22</v>
      </c>
      <c r="Z26">
        <v>6214.6533200000003</v>
      </c>
      <c r="AA26">
        <v>0.53158000000000005</v>
      </c>
      <c r="AB26">
        <v>6214.6533200000003</v>
      </c>
      <c r="AC26">
        <v>17.5</v>
      </c>
      <c r="AD26">
        <v>27420.029299999998</v>
      </c>
      <c r="AE26">
        <v>846.73053000000004</v>
      </c>
      <c r="AF26">
        <v>27420.029299999998</v>
      </c>
      <c r="AG26">
        <v>47.982779999999998</v>
      </c>
      <c r="AH26">
        <v>25.5</v>
      </c>
      <c r="AI26">
        <v>417.40568999999999</v>
      </c>
      <c r="AJ26">
        <v>27.895419</v>
      </c>
      <c r="AK26">
        <v>11691</v>
      </c>
      <c r="AL26">
        <v>15588</v>
      </c>
    </row>
    <row r="27" spans="1:38" x14ac:dyDescent="0.25">
      <c r="A27">
        <v>33058</v>
      </c>
      <c r="B27" t="s">
        <v>37</v>
      </c>
      <c r="C27">
        <v>34914</v>
      </c>
      <c r="D27">
        <v>30786</v>
      </c>
      <c r="E27" t="s">
        <v>64</v>
      </c>
      <c r="F27">
        <v>5</v>
      </c>
      <c r="G27">
        <v>115</v>
      </c>
      <c r="H27">
        <v>3.4369999999999998E-2</v>
      </c>
      <c r="I27">
        <v>15</v>
      </c>
      <c r="J27" t="s">
        <v>39</v>
      </c>
      <c r="K27">
        <v>35200</v>
      </c>
      <c r="L27">
        <v>3897</v>
      </c>
      <c r="M27">
        <v>0.17185</v>
      </c>
      <c r="N27">
        <v>5291.3100599999998</v>
      </c>
      <c r="O27">
        <v>0.12343999999999999</v>
      </c>
      <c r="P27">
        <v>5291.3100599999998</v>
      </c>
      <c r="Q27">
        <v>21.78</v>
      </c>
      <c r="R27">
        <v>8556.1298800000004</v>
      </c>
      <c r="S27">
        <v>0.54888999999999999</v>
      </c>
      <c r="T27">
        <v>8556.1298800000004</v>
      </c>
      <c r="U27">
        <v>12.37</v>
      </c>
      <c r="V27">
        <v>12550.02246</v>
      </c>
      <c r="W27">
        <v>0.53673999999999999</v>
      </c>
      <c r="X27">
        <v>12550.02246</v>
      </c>
      <c r="Y27">
        <v>20.94</v>
      </c>
      <c r="Z27">
        <v>6208.6591799999997</v>
      </c>
      <c r="AA27">
        <v>0.53105999999999998</v>
      </c>
      <c r="AB27">
        <v>6208.6591799999997</v>
      </c>
      <c r="AC27">
        <v>17.52</v>
      </c>
      <c r="AD27">
        <v>32606.121090000001</v>
      </c>
      <c r="AE27">
        <v>1120.6724899999999</v>
      </c>
      <c r="AF27">
        <v>32606.121090000001</v>
      </c>
      <c r="AG27">
        <v>64.902090000000001</v>
      </c>
      <c r="AH27">
        <v>25.5</v>
      </c>
      <c r="AI27">
        <v>507.46582100000001</v>
      </c>
      <c r="AJ27">
        <v>35.953063999999998</v>
      </c>
      <c r="AK27">
        <v>11691</v>
      </c>
      <c r="AL27">
        <v>15588</v>
      </c>
    </row>
    <row r="28" spans="1:38" x14ac:dyDescent="0.25">
      <c r="A28">
        <v>33059</v>
      </c>
      <c r="B28" t="s">
        <v>37</v>
      </c>
      <c r="C28">
        <v>34915</v>
      </c>
      <c r="D28">
        <v>30791</v>
      </c>
      <c r="E28" t="s">
        <v>65</v>
      </c>
      <c r="F28">
        <v>5</v>
      </c>
      <c r="G28">
        <v>115</v>
      </c>
      <c r="H28">
        <v>3.1179999999999999E-2</v>
      </c>
      <c r="I28">
        <v>15</v>
      </c>
      <c r="J28" t="s">
        <v>39</v>
      </c>
      <c r="K28">
        <v>35200</v>
      </c>
      <c r="L28">
        <v>3897</v>
      </c>
      <c r="M28">
        <v>0.15590000000000001</v>
      </c>
      <c r="N28">
        <v>3984.4194299999999</v>
      </c>
      <c r="O28">
        <v>9.2950000000000005E-2</v>
      </c>
      <c r="P28">
        <v>3984.4194299999999</v>
      </c>
      <c r="Q28">
        <v>21.82</v>
      </c>
      <c r="R28">
        <v>8720.9091800000006</v>
      </c>
      <c r="S28">
        <v>0.55945999999999996</v>
      </c>
      <c r="T28">
        <v>8720.9091800000006</v>
      </c>
      <c r="U28">
        <v>12.24</v>
      </c>
      <c r="V28">
        <v>11854.38672</v>
      </c>
      <c r="W28">
        <v>0.50699000000000005</v>
      </c>
      <c r="X28">
        <v>11854.38672</v>
      </c>
      <c r="Y28">
        <v>21.04</v>
      </c>
      <c r="Z28">
        <v>5407.4731400000001</v>
      </c>
      <c r="AA28">
        <v>0.46253</v>
      </c>
      <c r="AB28">
        <v>5407.4731400000001</v>
      </c>
      <c r="AC28">
        <v>19.34</v>
      </c>
      <c r="AD28">
        <v>29967.1875</v>
      </c>
      <c r="AE28">
        <v>934.37694999999997</v>
      </c>
      <c r="AF28">
        <v>29967.1875</v>
      </c>
      <c r="AG28">
        <v>54.19453</v>
      </c>
      <c r="AH28">
        <v>25.5</v>
      </c>
      <c r="AI28">
        <v>440.52296000000001</v>
      </c>
      <c r="AJ28">
        <v>30.933461999999999</v>
      </c>
      <c r="AK28">
        <v>11691</v>
      </c>
      <c r="AL28">
        <v>15588</v>
      </c>
    </row>
    <row r="29" spans="1:38" x14ac:dyDescent="0.25">
      <c r="A29">
        <v>33060</v>
      </c>
      <c r="B29" t="s">
        <v>37</v>
      </c>
      <c r="C29">
        <v>34916</v>
      </c>
      <c r="D29">
        <v>30792</v>
      </c>
      <c r="E29" t="s">
        <v>66</v>
      </c>
      <c r="F29">
        <v>4</v>
      </c>
      <c r="G29">
        <v>115</v>
      </c>
      <c r="H29">
        <v>3.1690000000000003E-2</v>
      </c>
      <c r="I29">
        <v>15</v>
      </c>
      <c r="J29" t="s">
        <v>39</v>
      </c>
      <c r="K29">
        <v>28200</v>
      </c>
      <c r="L29">
        <v>3118</v>
      </c>
      <c r="M29">
        <v>0.12676000000000001</v>
      </c>
      <c r="N29">
        <v>3826.1718799999999</v>
      </c>
      <c r="O29">
        <v>0.11156000000000001</v>
      </c>
      <c r="P29">
        <v>3826.1718799999999</v>
      </c>
      <c r="Q29">
        <v>21.79</v>
      </c>
      <c r="R29">
        <v>7166.6914100000004</v>
      </c>
      <c r="S29">
        <v>0.57462000000000002</v>
      </c>
      <c r="T29">
        <v>7166.6914100000004</v>
      </c>
      <c r="U29">
        <v>12.04</v>
      </c>
      <c r="V29">
        <v>10017.77441</v>
      </c>
      <c r="W29">
        <v>0.53547999999999996</v>
      </c>
      <c r="X29">
        <v>10017.77441</v>
      </c>
      <c r="Y29">
        <v>20.94</v>
      </c>
      <c r="Z29">
        <v>4720.0385699999997</v>
      </c>
      <c r="AA29">
        <v>0.50460000000000005</v>
      </c>
      <c r="AB29">
        <v>4720.0385699999997</v>
      </c>
      <c r="AC29">
        <v>18.64</v>
      </c>
      <c r="AD29">
        <v>25730.675780000001</v>
      </c>
      <c r="AE29">
        <v>815.40515000000005</v>
      </c>
      <c r="AF29">
        <v>25730.675780000001</v>
      </c>
      <c r="AG29">
        <v>47.61289</v>
      </c>
      <c r="AH29">
        <v>25.5</v>
      </c>
      <c r="AI29">
        <v>376.69049100000001</v>
      </c>
      <c r="AJ29">
        <v>26.887733999999998</v>
      </c>
      <c r="AK29">
        <v>9354</v>
      </c>
      <c r="AL29">
        <v>12472</v>
      </c>
    </row>
    <row r="30" spans="1:38" x14ac:dyDescent="0.25">
      <c r="A30">
        <v>33061</v>
      </c>
      <c r="B30" t="s">
        <v>37</v>
      </c>
      <c r="C30">
        <v>34917</v>
      </c>
      <c r="D30">
        <v>30794</v>
      </c>
      <c r="E30" t="s">
        <v>67</v>
      </c>
      <c r="F30">
        <v>4</v>
      </c>
      <c r="G30">
        <v>115</v>
      </c>
      <c r="H30">
        <v>3.1640000000000001E-2</v>
      </c>
      <c r="I30">
        <v>15</v>
      </c>
      <c r="J30" t="s">
        <v>39</v>
      </c>
      <c r="K30">
        <v>28200</v>
      </c>
      <c r="L30">
        <v>3118</v>
      </c>
      <c r="M30">
        <v>0.12656000000000001</v>
      </c>
      <c r="N30">
        <v>4498.5512699999999</v>
      </c>
      <c r="O30">
        <v>0.13116</v>
      </c>
      <c r="P30">
        <v>4498.5512699999999</v>
      </c>
      <c r="Q30">
        <v>21.77</v>
      </c>
      <c r="R30">
        <v>8285.4990199999993</v>
      </c>
      <c r="S30">
        <v>0.66432999999999998</v>
      </c>
      <c r="T30">
        <v>8285.4990199999993</v>
      </c>
      <c r="U30">
        <v>10.84</v>
      </c>
      <c r="V30">
        <v>11437.840819999999</v>
      </c>
      <c r="W30">
        <v>0.61138999999999999</v>
      </c>
      <c r="X30">
        <v>11437.840819999999</v>
      </c>
      <c r="Y30">
        <v>20.28</v>
      </c>
      <c r="Z30">
        <v>4831.5097699999997</v>
      </c>
      <c r="AA30">
        <v>0.51651999999999998</v>
      </c>
      <c r="AB30">
        <v>4831.5097699999997</v>
      </c>
      <c r="AC30">
        <v>17.91</v>
      </c>
      <c r="AD30">
        <v>29053.400389999999</v>
      </c>
      <c r="AE30">
        <v>919.24963000000002</v>
      </c>
      <c r="AF30">
        <v>29053.400389999999</v>
      </c>
      <c r="AG30">
        <v>57.102200000000003</v>
      </c>
      <c r="AH30">
        <v>25.5</v>
      </c>
      <c r="AI30">
        <v>415.02216700000002</v>
      </c>
      <c r="AJ30">
        <v>32.719270999999999</v>
      </c>
      <c r="AK30">
        <v>9354</v>
      </c>
      <c r="AL30">
        <v>12472</v>
      </c>
    </row>
    <row r="31" spans="1:38" x14ac:dyDescent="0.25">
      <c r="A31">
        <v>33062</v>
      </c>
      <c r="B31" t="s">
        <v>37</v>
      </c>
      <c r="C31">
        <v>34918</v>
      </c>
      <c r="D31">
        <v>30795</v>
      </c>
      <c r="E31" t="s">
        <v>68</v>
      </c>
      <c r="F31">
        <v>4</v>
      </c>
      <c r="G31">
        <v>115</v>
      </c>
      <c r="H31">
        <v>3.1E-2</v>
      </c>
      <c r="I31">
        <v>15</v>
      </c>
      <c r="J31" t="s">
        <v>39</v>
      </c>
      <c r="K31">
        <v>28200</v>
      </c>
      <c r="L31">
        <v>3118</v>
      </c>
      <c r="M31">
        <v>0.124</v>
      </c>
      <c r="N31">
        <v>5336.1420900000003</v>
      </c>
      <c r="O31">
        <v>0.15558</v>
      </c>
      <c r="P31">
        <v>5336.1420900000003</v>
      </c>
      <c r="Q31">
        <v>21.74</v>
      </c>
      <c r="R31">
        <v>8914.5136700000003</v>
      </c>
      <c r="S31">
        <v>0.71475999999999995</v>
      </c>
      <c r="T31">
        <v>8914.5136700000003</v>
      </c>
      <c r="U31">
        <v>10.15</v>
      </c>
      <c r="V31">
        <v>11342.891600000001</v>
      </c>
      <c r="W31">
        <v>0.60631000000000002</v>
      </c>
      <c r="X31">
        <v>11342.891600000001</v>
      </c>
      <c r="Y31">
        <v>20.3</v>
      </c>
      <c r="Z31">
        <v>5115.6709000000001</v>
      </c>
      <c r="AA31">
        <v>0.54690000000000005</v>
      </c>
      <c r="AB31">
        <v>5115.6709000000001</v>
      </c>
      <c r="AC31">
        <v>17</v>
      </c>
      <c r="AD31">
        <v>30709.21875</v>
      </c>
      <c r="AE31">
        <v>951.98577999999998</v>
      </c>
      <c r="AF31">
        <v>30709.21875</v>
      </c>
      <c r="AG31">
        <v>61.485860000000002</v>
      </c>
      <c r="AH31">
        <v>25.5</v>
      </c>
      <c r="AI31">
        <v>434.93571500000002</v>
      </c>
      <c r="AJ31">
        <v>36.555169999999997</v>
      </c>
      <c r="AK31">
        <v>9354</v>
      </c>
      <c r="AL31">
        <v>12472</v>
      </c>
    </row>
    <row r="32" spans="1:38" x14ac:dyDescent="0.25">
      <c r="A32">
        <v>33063</v>
      </c>
      <c r="B32" t="s">
        <v>37</v>
      </c>
      <c r="C32">
        <v>34919</v>
      </c>
      <c r="D32">
        <v>30797</v>
      </c>
      <c r="E32" t="s">
        <v>69</v>
      </c>
      <c r="F32">
        <v>4</v>
      </c>
      <c r="G32">
        <v>115</v>
      </c>
      <c r="H32">
        <v>3.1550000000000002E-2</v>
      </c>
      <c r="I32">
        <v>15</v>
      </c>
      <c r="J32" t="s">
        <v>39</v>
      </c>
      <c r="K32">
        <v>28200</v>
      </c>
      <c r="L32">
        <v>3118</v>
      </c>
      <c r="M32">
        <v>0.12620000000000001</v>
      </c>
      <c r="N32">
        <v>5566.6489300000003</v>
      </c>
      <c r="O32">
        <v>0.1623</v>
      </c>
      <c r="P32">
        <v>5566.6489300000003</v>
      </c>
      <c r="Q32">
        <v>21.73</v>
      </c>
      <c r="R32">
        <v>8813.7373000000007</v>
      </c>
      <c r="S32">
        <v>0.70667999999999997</v>
      </c>
      <c r="T32">
        <v>8813.7373000000007</v>
      </c>
      <c r="U32">
        <v>10.26</v>
      </c>
      <c r="V32">
        <v>11086.478520000001</v>
      </c>
      <c r="W32">
        <v>0.59260999999999997</v>
      </c>
      <c r="X32">
        <v>11086.478520000001</v>
      </c>
      <c r="Y32">
        <v>20.37</v>
      </c>
      <c r="Z32">
        <v>4681.1352500000003</v>
      </c>
      <c r="AA32">
        <v>0.50044</v>
      </c>
      <c r="AB32">
        <v>4681.1352500000003</v>
      </c>
      <c r="AC32">
        <v>18.72</v>
      </c>
      <c r="AD32">
        <v>30148</v>
      </c>
      <c r="AE32">
        <v>951.16943000000003</v>
      </c>
      <c r="AF32">
        <v>30148</v>
      </c>
      <c r="AG32">
        <v>60.245609999999999</v>
      </c>
      <c r="AH32">
        <v>25.5</v>
      </c>
      <c r="AI32">
        <v>425.76324699999998</v>
      </c>
      <c r="AJ32">
        <v>34.992086</v>
      </c>
      <c r="AK32">
        <v>9354</v>
      </c>
      <c r="AL32">
        <v>12472</v>
      </c>
    </row>
    <row r="33" spans="1:38" x14ac:dyDescent="0.25">
      <c r="A33">
        <v>33064</v>
      </c>
      <c r="B33" t="s">
        <v>37</v>
      </c>
      <c r="C33">
        <v>34920</v>
      </c>
      <c r="D33">
        <v>30431</v>
      </c>
      <c r="E33" t="s">
        <v>70</v>
      </c>
      <c r="F33">
        <v>4</v>
      </c>
      <c r="G33">
        <v>115</v>
      </c>
      <c r="H33">
        <v>3.202E-2</v>
      </c>
      <c r="I33">
        <v>15</v>
      </c>
      <c r="J33" t="s">
        <v>39</v>
      </c>
      <c r="K33">
        <v>28200</v>
      </c>
      <c r="L33">
        <v>3118</v>
      </c>
      <c r="M33">
        <v>0.12808</v>
      </c>
      <c r="N33">
        <v>6002.9750999999997</v>
      </c>
      <c r="O33">
        <v>0.17502000000000001</v>
      </c>
      <c r="P33">
        <v>6002.9750999999997</v>
      </c>
      <c r="Q33">
        <v>21.71</v>
      </c>
      <c r="R33">
        <v>9261.8105500000001</v>
      </c>
      <c r="S33">
        <v>0.74260999999999999</v>
      </c>
      <c r="T33">
        <v>9261.8105500000001</v>
      </c>
      <c r="U33">
        <v>9.77</v>
      </c>
      <c r="V33">
        <v>11310.27637</v>
      </c>
      <c r="W33">
        <v>0.60457000000000005</v>
      </c>
      <c r="X33">
        <v>11310.27637</v>
      </c>
      <c r="Y33">
        <v>20.309999999999999</v>
      </c>
      <c r="Z33">
        <v>3382.31079</v>
      </c>
      <c r="AA33">
        <v>0.36159000000000002</v>
      </c>
      <c r="AB33">
        <v>3382.31079</v>
      </c>
      <c r="AC33">
        <v>20.92</v>
      </c>
      <c r="AD33">
        <v>29957.373049999998</v>
      </c>
      <c r="AE33">
        <v>959.23505</v>
      </c>
      <c r="AF33">
        <v>29957.373049999998</v>
      </c>
      <c r="AG33">
        <v>62.216540000000002</v>
      </c>
      <c r="AH33">
        <v>25.5</v>
      </c>
      <c r="AI33">
        <v>404.86475100000001</v>
      </c>
      <c r="AJ33">
        <v>35.531407999999999</v>
      </c>
      <c r="AK33">
        <v>9354</v>
      </c>
      <c r="AL33">
        <v>12472</v>
      </c>
    </row>
    <row r="34" spans="1:38" x14ac:dyDescent="0.25">
      <c r="A34">
        <v>33065</v>
      </c>
      <c r="B34" t="s">
        <v>37</v>
      </c>
      <c r="C34">
        <v>34921</v>
      </c>
      <c r="D34">
        <v>30798</v>
      </c>
      <c r="E34" t="s">
        <v>71</v>
      </c>
      <c r="F34">
        <v>4</v>
      </c>
      <c r="G34">
        <v>115</v>
      </c>
      <c r="H34">
        <v>3.236E-2</v>
      </c>
      <c r="I34">
        <v>15</v>
      </c>
      <c r="J34" t="s">
        <v>39</v>
      </c>
      <c r="K34">
        <v>28200</v>
      </c>
      <c r="L34">
        <v>3118</v>
      </c>
      <c r="M34">
        <v>0.12944</v>
      </c>
      <c r="N34">
        <v>5196.5986300000004</v>
      </c>
      <c r="O34">
        <v>0.15151000000000001</v>
      </c>
      <c r="P34">
        <v>5196.5986300000004</v>
      </c>
      <c r="Q34">
        <v>21.74</v>
      </c>
      <c r="R34">
        <v>9674.6787100000001</v>
      </c>
      <c r="S34">
        <v>0.77571000000000001</v>
      </c>
      <c r="T34">
        <v>9674.6787100000001</v>
      </c>
      <c r="U34">
        <v>9.33</v>
      </c>
      <c r="V34">
        <v>10691.07324</v>
      </c>
      <c r="W34">
        <v>0.57147000000000003</v>
      </c>
      <c r="X34">
        <v>10691.07324</v>
      </c>
      <c r="Y34">
        <v>20.81</v>
      </c>
      <c r="Z34">
        <v>3217.4038099999998</v>
      </c>
      <c r="AA34">
        <v>0.34395999999999999</v>
      </c>
      <c r="AB34">
        <v>3217.4038099999998</v>
      </c>
      <c r="AC34">
        <v>21.01</v>
      </c>
      <c r="AD34">
        <v>28779.753909999999</v>
      </c>
      <c r="AE34">
        <v>931.31281000000001</v>
      </c>
      <c r="AF34">
        <v>28779.753909999999</v>
      </c>
      <c r="AG34">
        <v>62.87097</v>
      </c>
      <c r="AH34">
        <v>25.5</v>
      </c>
      <c r="AI34">
        <v>417.18777299999999</v>
      </c>
      <c r="AJ34">
        <v>38.510981999999998</v>
      </c>
      <c r="AK34">
        <v>9354</v>
      </c>
      <c r="AL34">
        <v>12472</v>
      </c>
    </row>
    <row r="35" spans="1:38" x14ac:dyDescent="0.25">
      <c r="A35">
        <v>33066</v>
      </c>
      <c r="B35" t="s">
        <v>37</v>
      </c>
      <c r="C35">
        <v>34922</v>
      </c>
      <c r="D35">
        <v>27322</v>
      </c>
      <c r="E35" t="s">
        <v>72</v>
      </c>
      <c r="F35">
        <v>4</v>
      </c>
      <c r="G35">
        <v>115</v>
      </c>
      <c r="H35">
        <v>3.1949999999999999E-2</v>
      </c>
      <c r="I35">
        <v>15</v>
      </c>
      <c r="J35" t="s">
        <v>39</v>
      </c>
      <c r="K35">
        <v>28200</v>
      </c>
      <c r="L35">
        <v>3118</v>
      </c>
      <c r="M35">
        <v>0.1278</v>
      </c>
      <c r="N35">
        <v>5193.8374000000003</v>
      </c>
      <c r="O35">
        <v>0.15143000000000001</v>
      </c>
      <c r="P35">
        <v>5193.8374000000003</v>
      </c>
      <c r="Q35">
        <v>21.74</v>
      </c>
      <c r="R35">
        <v>9217.61816</v>
      </c>
      <c r="S35">
        <v>0.73906000000000005</v>
      </c>
      <c r="T35">
        <v>9217.61816</v>
      </c>
      <c r="U35">
        <v>9.82</v>
      </c>
      <c r="V35">
        <v>10245.941409999999</v>
      </c>
      <c r="W35">
        <v>0.54767999999999994</v>
      </c>
      <c r="X35">
        <v>10245.941409999999</v>
      </c>
      <c r="Y35">
        <v>20.9</v>
      </c>
      <c r="Z35">
        <v>3098.2265600000001</v>
      </c>
      <c r="AA35">
        <v>0.33122000000000001</v>
      </c>
      <c r="AB35">
        <v>3098.2265600000001</v>
      </c>
      <c r="AC35">
        <v>21.07</v>
      </c>
      <c r="AD35">
        <v>27755.623049999998</v>
      </c>
      <c r="AE35">
        <v>886.79218000000003</v>
      </c>
      <c r="AF35">
        <v>27755.623049999998</v>
      </c>
      <c r="AG35">
        <v>57.984310000000001</v>
      </c>
      <c r="AH35">
        <v>25.5</v>
      </c>
      <c r="AI35">
        <v>393.49124699999999</v>
      </c>
      <c r="AJ35">
        <v>34.688184</v>
      </c>
      <c r="AK35">
        <v>9354</v>
      </c>
      <c r="AL35">
        <v>12472</v>
      </c>
    </row>
    <row r="36" spans="1:38" x14ac:dyDescent="0.25">
      <c r="A36">
        <v>33067</v>
      </c>
      <c r="B36" t="s">
        <v>37</v>
      </c>
      <c r="C36">
        <v>34923</v>
      </c>
      <c r="D36">
        <v>30800</v>
      </c>
      <c r="E36" t="s">
        <v>73</v>
      </c>
      <c r="F36">
        <v>4</v>
      </c>
      <c r="G36">
        <v>115</v>
      </c>
      <c r="H36">
        <v>3.2030000000000003E-2</v>
      </c>
      <c r="I36">
        <v>15</v>
      </c>
      <c r="J36" t="s">
        <v>39</v>
      </c>
      <c r="K36">
        <v>28200</v>
      </c>
      <c r="L36">
        <v>3118</v>
      </c>
      <c r="M36">
        <v>0.12812000000000001</v>
      </c>
      <c r="N36">
        <v>5497.7163099999998</v>
      </c>
      <c r="O36">
        <v>0.16028999999999999</v>
      </c>
      <c r="P36">
        <v>5497.7163099999998</v>
      </c>
      <c r="Q36">
        <v>21.73</v>
      </c>
      <c r="R36">
        <v>9182.72559</v>
      </c>
      <c r="S36">
        <v>0.73626999999999998</v>
      </c>
      <c r="T36">
        <v>9182.72559</v>
      </c>
      <c r="U36">
        <v>9.86</v>
      </c>
      <c r="V36">
        <v>10146.483399999999</v>
      </c>
      <c r="W36">
        <v>0.54235999999999995</v>
      </c>
      <c r="X36">
        <v>10146.483399999999</v>
      </c>
      <c r="Y36">
        <v>20.92</v>
      </c>
      <c r="Z36">
        <v>2459.5434599999999</v>
      </c>
      <c r="AA36">
        <v>0.26294000000000001</v>
      </c>
      <c r="AB36">
        <v>2459.5434599999999</v>
      </c>
      <c r="AC36">
        <v>21.34</v>
      </c>
      <c r="AD36">
        <v>27286.46875</v>
      </c>
      <c r="AE36">
        <v>873.98566000000005</v>
      </c>
      <c r="AF36">
        <v>27286.46875</v>
      </c>
      <c r="AG36">
        <v>57.160119999999999</v>
      </c>
      <c r="AH36">
        <v>25.5</v>
      </c>
      <c r="AI36">
        <v>372.90189299999997</v>
      </c>
      <c r="AJ36">
        <v>33.521510999999997</v>
      </c>
      <c r="AK36">
        <v>9354</v>
      </c>
      <c r="AL36">
        <v>12472</v>
      </c>
    </row>
    <row r="37" spans="1:38" x14ac:dyDescent="0.25">
      <c r="A37">
        <v>33068</v>
      </c>
      <c r="B37" t="s">
        <v>37</v>
      </c>
      <c r="C37">
        <v>34924</v>
      </c>
      <c r="D37">
        <v>30435</v>
      </c>
      <c r="E37" t="s">
        <v>74</v>
      </c>
      <c r="F37">
        <v>4</v>
      </c>
      <c r="G37">
        <v>115</v>
      </c>
      <c r="H37">
        <v>3.2870000000000003E-2</v>
      </c>
      <c r="I37">
        <v>15</v>
      </c>
      <c r="J37" t="s">
        <v>39</v>
      </c>
      <c r="K37">
        <v>28200</v>
      </c>
      <c r="L37">
        <v>3118</v>
      </c>
      <c r="M37">
        <v>0.13148000000000001</v>
      </c>
      <c r="N37">
        <v>5220.4628899999998</v>
      </c>
      <c r="O37">
        <v>0.15221000000000001</v>
      </c>
      <c r="P37">
        <v>5220.4628899999998</v>
      </c>
      <c r="Q37">
        <v>21.74</v>
      </c>
      <c r="R37">
        <v>8796.9609400000008</v>
      </c>
      <c r="S37">
        <v>0.70533999999999997</v>
      </c>
      <c r="T37">
        <v>8796.9609400000008</v>
      </c>
      <c r="U37">
        <v>10.28</v>
      </c>
      <c r="V37">
        <v>9677.4726599999995</v>
      </c>
      <c r="W37">
        <v>0.51729000000000003</v>
      </c>
      <c r="X37">
        <v>9677.4726599999995</v>
      </c>
      <c r="Y37">
        <v>21.01</v>
      </c>
      <c r="Z37">
        <v>2172.7443800000001</v>
      </c>
      <c r="AA37">
        <v>0.23227999999999999</v>
      </c>
      <c r="AB37">
        <v>2172.7443800000001</v>
      </c>
      <c r="AC37">
        <v>21.43</v>
      </c>
      <c r="AD37">
        <v>25867.640630000002</v>
      </c>
      <c r="AE37">
        <v>850.26928999999996</v>
      </c>
      <c r="AF37">
        <v>25867.640630000002</v>
      </c>
      <c r="AG37">
        <v>54.494109999999999</v>
      </c>
      <c r="AH37">
        <v>25.5</v>
      </c>
      <c r="AI37">
        <v>360.57419599999997</v>
      </c>
      <c r="AJ37">
        <v>31.460647999999999</v>
      </c>
      <c r="AK37">
        <v>9354</v>
      </c>
      <c r="AL37">
        <v>12472</v>
      </c>
    </row>
    <row r="38" spans="1:38" x14ac:dyDescent="0.25">
      <c r="A38">
        <v>33069</v>
      </c>
      <c r="B38" t="s">
        <v>37</v>
      </c>
      <c r="C38">
        <v>34925</v>
      </c>
      <c r="D38">
        <v>30802</v>
      </c>
      <c r="E38" t="s">
        <v>75</v>
      </c>
      <c r="F38">
        <v>4</v>
      </c>
      <c r="G38">
        <v>115</v>
      </c>
      <c r="H38">
        <v>3.0089999999999999E-2</v>
      </c>
      <c r="I38">
        <v>15</v>
      </c>
      <c r="J38" t="s">
        <v>39</v>
      </c>
      <c r="K38">
        <v>28200</v>
      </c>
      <c r="L38">
        <v>3118</v>
      </c>
      <c r="M38">
        <v>0.12035999999999999</v>
      </c>
      <c r="N38">
        <v>4686.6855500000001</v>
      </c>
      <c r="O38">
        <v>0.13664999999999999</v>
      </c>
      <c r="P38">
        <v>4686.6855500000001</v>
      </c>
      <c r="Q38">
        <v>21.76</v>
      </c>
      <c r="R38">
        <v>8763.4736300000004</v>
      </c>
      <c r="S38">
        <v>0.70265</v>
      </c>
      <c r="T38">
        <v>8763.4736300000004</v>
      </c>
      <c r="U38">
        <v>10.32</v>
      </c>
      <c r="V38">
        <v>9117.5</v>
      </c>
      <c r="W38">
        <v>0.48736000000000002</v>
      </c>
      <c r="X38">
        <v>9117.5</v>
      </c>
      <c r="Y38">
        <v>21.1</v>
      </c>
      <c r="Z38">
        <v>1835.0222200000001</v>
      </c>
      <c r="AA38">
        <v>0.19617999999999999</v>
      </c>
      <c r="AB38">
        <v>1835.0222200000001</v>
      </c>
      <c r="AC38">
        <v>21.53</v>
      </c>
      <c r="AD38">
        <v>24402.681639999999</v>
      </c>
      <c r="AE38">
        <v>734.27666999999997</v>
      </c>
      <c r="AF38">
        <v>24402.681639999999</v>
      </c>
      <c r="AG38">
        <v>47.599209999999999</v>
      </c>
      <c r="AH38">
        <v>25.5</v>
      </c>
      <c r="AI38">
        <v>318.90874500000001</v>
      </c>
      <c r="AJ38">
        <v>28.116240000000001</v>
      </c>
      <c r="AK38">
        <v>9354</v>
      </c>
      <c r="AL38">
        <v>12472</v>
      </c>
    </row>
    <row r="39" spans="1:38" x14ac:dyDescent="0.25">
      <c r="A39">
        <v>33070</v>
      </c>
      <c r="B39" t="s">
        <v>37</v>
      </c>
      <c r="C39">
        <v>34926</v>
      </c>
      <c r="D39">
        <v>30439</v>
      </c>
      <c r="E39" t="s">
        <v>76</v>
      </c>
      <c r="F39">
        <v>4</v>
      </c>
      <c r="G39">
        <v>115</v>
      </c>
      <c r="H39">
        <v>3.2640000000000002E-2</v>
      </c>
      <c r="I39">
        <v>15</v>
      </c>
      <c r="J39" t="s">
        <v>39</v>
      </c>
      <c r="K39">
        <v>28200</v>
      </c>
      <c r="L39">
        <v>3118</v>
      </c>
      <c r="M39">
        <v>0.13056000000000001</v>
      </c>
      <c r="N39">
        <v>5875.0273399999996</v>
      </c>
      <c r="O39">
        <v>0.17129</v>
      </c>
      <c r="P39">
        <v>5875.0273399999996</v>
      </c>
      <c r="Q39">
        <v>21.72</v>
      </c>
      <c r="R39">
        <v>11995.04199</v>
      </c>
      <c r="S39">
        <v>0.96175999999999995</v>
      </c>
      <c r="T39">
        <v>11995.04199</v>
      </c>
      <c r="U39">
        <v>7.1</v>
      </c>
      <c r="V39">
        <v>11637.377930000001</v>
      </c>
      <c r="W39">
        <v>0.62204999999999999</v>
      </c>
      <c r="X39">
        <v>11637.377930000001</v>
      </c>
      <c r="Y39">
        <v>20.22</v>
      </c>
      <c r="Z39">
        <v>3042.3049299999998</v>
      </c>
      <c r="AA39">
        <v>0.32523999999999997</v>
      </c>
      <c r="AB39">
        <v>3042.3049299999998</v>
      </c>
      <c r="AC39">
        <v>21.1</v>
      </c>
      <c r="AD39">
        <v>32549.751950000002</v>
      </c>
      <c r="AE39">
        <v>1062.42383</v>
      </c>
      <c r="AF39">
        <v>32549.751950000002</v>
      </c>
      <c r="AG39">
        <v>87.463939999999994</v>
      </c>
      <c r="AH39">
        <v>25.5</v>
      </c>
      <c r="AI39">
        <v>490.81898799999999</v>
      </c>
      <c r="AJ39">
        <v>59.849603999999999</v>
      </c>
      <c r="AK39">
        <v>9354</v>
      </c>
      <c r="AL39">
        <v>12472</v>
      </c>
    </row>
    <row r="40" spans="1:38" x14ac:dyDescent="0.25">
      <c r="K40">
        <f>AVERAGE(K2:K39)</f>
        <v>30778.947368421053</v>
      </c>
      <c r="L40">
        <f t="shared" ref="L40:AL40" si="0">AVERAGE(L2:L39)</f>
        <v>3405</v>
      </c>
      <c r="M40">
        <f t="shared" si="0"/>
        <v>0.13742552631578941</v>
      </c>
      <c r="N40">
        <f t="shared" si="0"/>
        <v>4860.2588284210524</v>
      </c>
      <c r="O40">
        <f t="shared" si="0"/>
        <v>0.13224868421052635</v>
      </c>
      <c r="P40">
        <f t="shared" si="0"/>
        <v>4860.2588284210524</v>
      </c>
      <c r="Q40">
        <f t="shared" si="0"/>
        <v>21.766315789473687</v>
      </c>
      <c r="R40">
        <f t="shared" si="0"/>
        <v>8571.0269968421053</v>
      </c>
      <c r="S40">
        <f t="shared" si="0"/>
        <v>0.64215921052631564</v>
      </c>
      <c r="T40">
        <f t="shared" si="0"/>
        <v>8571.0269968421053</v>
      </c>
      <c r="U40">
        <f t="shared" si="0"/>
        <v>11.473421052631577</v>
      </c>
      <c r="V40">
        <f t="shared" si="0"/>
        <v>10979.705361578948</v>
      </c>
      <c r="W40">
        <f t="shared" si="0"/>
        <v>0.54133789473684213</v>
      </c>
      <c r="X40">
        <f t="shared" si="0"/>
        <v>10979.705361578948</v>
      </c>
      <c r="Y40">
        <f t="shared" si="0"/>
        <v>20.792368421052632</v>
      </c>
      <c r="Z40">
        <f t="shared" si="0"/>
        <v>4696.955257894736</v>
      </c>
      <c r="AA40">
        <f t="shared" si="0"/>
        <v>0.44945131578947356</v>
      </c>
      <c r="AB40">
        <f t="shared" si="0"/>
        <v>4696.955257894736</v>
      </c>
      <c r="AC40">
        <f t="shared" si="0"/>
        <v>18.312368421052629</v>
      </c>
      <c r="AD40">
        <f t="shared" si="0"/>
        <v>29107.946495263164</v>
      </c>
      <c r="AE40">
        <f t="shared" si="0"/>
        <v>914.38771710526328</v>
      </c>
      <c r="AF40">
        <f t="shared" si="0"/>
        <v>29107.946495263164</v>
      </c>
      <c r="AG40">
        <f t="shared" si="0"/>
        <v>57.74535289473684</v>
      </c>
      <c r="AH40">
        <f t="shared" si="0"/>
        <v>25.5</v>
      </c>
      <c r="AI40">
        <f t="shared" si="0"/>
        <v>416.75696473684201</v>
      </c>
      <c r="AJ40">
        <f t="shared" si="0"/>
        <v>34.118787394736849</v>
      </c>
      <c r="AK40">
        <f t="shared" si="0"/>
        <v>10215</v>
      </c>
      <c r="AL40">
        <f t="shared" si="0"/>
        <v>13620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40"/>
  <sheetViews>
    <sheetView topLeftCell="X1" workbookViewId="0">
      <pane ySplit="1" topLeftCell="A11" activePane="bottomLeft" state="frozen"/>
      <selection pane="bottomLeft" activeCell="N39" sqref="N39"/>
    </sheetView>
  </sheetViews>
  <sheetFormatPr defaultRowHeight="15" x14ac:dyDescent="0.25"/>
  <cols>
    <col min="1" max="1" width="6" bestFit="1" customWidth="1"/>
    <col min="2" max="2" width="8.28515625" bestFit="1" customWidth="1"/>
    <col min="3" max="4" width="6" bestFit="1" customWidth="1"/>
    <col min="5" max="5" width="11.7109375" bestFit="1" customWidth="1"/>
    <col min="6" max="6" width="6.5703125" bestFit="1" customWidth="1"/>
    <col min="7" max="7" width="6.140625" bestFit="1" customWidth="1"/>
    <col min="8" max="8" width="9.7109375" bestFit="1" customWidth="1"/>
    <col min="9" max="9" width="6.28515625" bestFit="1" customWidth="1"/>
    <col min="10" max="10" width="10.85546875" bestFit="1" customWidth="1"/>
    <col min="11" max="11" width="6.85546875" bestFit="1" customWidth="1"/>
    <col min="12" max="12" width="4.5703125" bestFit="1" customWidth="1"/>
    <col min="13" max="13" width="9.7109375" bestFit="1" customWidth="1"/>
    <col min="14" max="14" width="11" bestFit="1" customWidth="1"/>
    <col min="15" max="15" width="8" bestFit="1" customWidth="1"/>
    <col min="16" max="16" width="11" bestFit="1" customWidth="1"/>
    <col min="17" max="17" width="11.5703125" bestFit="1" customWidth="1"/>
    <col min="18" max="18" width="12" bestFit="1" customWidth="1"/>
    <col min="19" max="19" width="8" bestFit="1" customWidth="1"/>
    <col min="20" max="20" width="12" bestFit="1" customWidth="1"/>
    <col min="21" max="21" width="6.42578125" bestFit="1" customWidth="1"/>
    <col min="22" max="22" width="10.7109375" bestFit="1" customWidth="1"/>
    <col min="23" max="23" width="12" bestFit="1" customWidth="1"/>
    <col min="24" max="24" width="8" bestFit="1" customWidth="1"/>
    <col min="25" max="25" width="12" bestFit="1" customWidth="1"/>
    <col min="26" max="26" width="10.85546875" bestFit="1" customWidth="1"/>
    <col min="27" max="27" width="11" bestFit="1" customWidth="1"/>
    <col min="28" max="28" width="8" bestFit="1" customWidth="1"/>
    <col min="29" max="29" width="11" bestFit="1" customWidth="1"/>
    <col min="30" max="30" width="10.85546875" bestFit="1" customWidth="1"/>
    <col min="31" max="31" width="12" bestFit="1" customWidth="1"/>
    <col min="32" max="32" width="11" bestFit="1" customWidth="1"/>
    <col min="33" max="33" width="12" bestFit="1" customWidth="1"/>
    <col min="34" max="34" width="10" bestFit="1" customWidth="1"/>
    <col min="35" max="36" width="7.5703125" bestFit="1" customWidth="1"/>
    <col min="37" max="37" width="7.42578125" bestFit="1" customWidth="1"/>
    <col min="38" max="38" width="7.28515625" bestFit="1" customWidth="1"/>
    <col min="39" max="39" width="11" bestFit="1" customWidth="1"/>
    <col min="40" max="40" width="10" bestFit="1" customWidth="1"/>
  </cols>
  <sheetData>
    <row r="1" spans="1:4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78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32</v>
      </c>
      <c r="V1" t="s">
        <v>19</v>
      </c>
      <c r="W1" t="s">
        <v>20</v>
      </c>
      <c r="X1" t="s">
        <v>21</v>
      </c>
      <c r="Y1" t="s">
        <v>22</v>
      </c>
      <c r="Z1" t="s">
        <v>23</v>
      </c>
      <c r="AA1" t="s">
        <v>24</v>
      </c>
      <c r="AB1" t="s">
        <v>25</v>
      </c>
      <c r="AC1" t="s">
        <v>26</v>
      </c>
      <c r="AD1" t="s">
        <v>27</v>
      </c>
      <c r="AE1" t="s">
        <v>28</v>
      </c>
      <c r="AF1" t="s">
        <v>29</v>
      </c>
      <c r="AG1" t="s">
        <v>30</v>
      </c>
      <c r="AH1" t="s">
        <v>31</v>
      </c>
      <c r="AI1" t="s">
        <v>35</v>
      </c>
      <c r="AJ1" t="s">
        <v>79</v>
      </c>
      <c r="AK1" t="s">
        <v>36</v>
      </c>
      <c r="AL1" t="s">
        <v>80</v>
      </c>
      <c r="AM1" t="s">
        <v>33</v>
      </c>
      <c r="AN1" t="s">
        <v>34</v>
      </c>
    </row>
    <row r="2" spans="1:40" x14ac:dyDescent="0.25">
      <c r="A2">
        <v>19830</v>
      </c>
      <c r="B2" t="s">
        <v>37</v>
      </c>
      <c r="C2">
        <v>27322</v>
      </c>
      <c r="D2">
        <v>34923</v>
      </c>
      <c r="E2" t="s">
        <v>38</v>
      </c>
      <c r="F2">
        <v>4</v>
      </c>
      <c r="G2">
        <v>115</v>
      </c>
      <c r="H2">
        <v>2.9909999999999999E-2</v>
      </c>
      <c r="I2">
        <v>15</v>
      </c>
      <c r="J2" t="s">
        <v>39</v>
      </c>
      <c r="K2">
        <v>3118</v>
      </c>
      <c r="L2">
        <v>19</v>
      </c>
      <c r="M2">
        <v>0.11964</v>
      </c>
      <c r="N2">
        <v>5895.1035199999997</v>
      </c>
      <c r="O2">
        <v>0.17188000000000001</v>
      </c>
      <c r="P2">
        <v>5895.1035199999997</v>
      </c>
      <c r="Q2">
        <v>21.72</v>
      </c>
      <c r="R2">
        <v>9845.5341800000006</v>
      </c>
      <c r="S2">
        <v>0.78940999999999995</v>
      </c>
      <c r="T2">
        <v>9845.5341800000006</v>
      </c>
      <c r="U2">
        <v>25.5</v>
      </c>
      <c r="V2">
        <v>9.15</v>
      </c>
      <c r="W2">
        <v>10063.86328</v>
      </c>
      <c r="X2">
        <v>0.53793999999999997</v>
      </c>
      <c r="Y2">
        <v>10063.86328</v>
      </c>
      <c r="Z2">
        <v>20.94</v>
      </c>
      <c r="AA2">
        <v>3388.88159</v>
      </c>
      <c r="AB2">
        <v>0.36229</v>
      </c>
      <c r="AC2">
        <v>3388.88159</v>
      </c>
      <c r="AD2">
        <v>20.92</v>
      </c>
      <c r="AE2">
        <v>29193.382809999999</v>
      </c>
      <c r="AF2">
        <v>873.20074</v>
      </c>
      <c r="AG2">
        <v>29193.382809999999</v>
      </c>
      <c r="AH2">
        <v>59.523479999999999</v>
      </c>
      <c r="AI2">
        <v>9354</v>
      </c>
      <c r="AJ2">
        <v>18708</v>
      </c>
      <c r="AK2">
        <v>12472</v>
      </c>
      <c r="AL2">
        <v>34298</v>
      </c>
      <c r="AM2">
        <v>395.84137600000003</v>
      </c>
      <c r="AN2">
        <v>37.028793999999998</v>
      </c>
    </row>
    <row r="3" spans="1:40" x14ac:dyDescent="0.25">
      <c r="A3">
        <v>26496</v>
      </c>
      <c r="B3" t="s">
        <v>37</v>
      </c>
      <c r="C3">
        <v>30420</v>
      </c>
      <c r="D3">
        <v>34910</v>
      </c>
      <c r="E3" t="s">
        <v>40</v>
      </c>
      <c r="F3">
        <v>5</v>
      </c>
      <c r="G3">
        <v>115</v>
      </c>
      <c r="H3">
        <v>3.0360000000000002E-2</v>
      </c>
      <c r="I3">
        <v>15</v>
      </c>
      <c r="J3" t="s">
        <v>39</v>
      </c>
      <c r="K3">
        <v>3897</v>
      </c>
      <c r="L3">
        <v>19</v>
      </c>
      <c r="M3">
        <v>0.15182000000000001</v>
      </c>
      <c r="N3">
        <v>4829.9555700000001</v>
      </c>
      <c r="O3">
        <v>0.11267000000000001</v>
      </c>
      <c r="P3">
        <v>4829.9555700000001</v>
      </c>
      <c r="Q3">
        <v>21.79</v>
      </c>
      <c r="R3">
        <v>6577.9243200000001</v>
      </c>
      <c r="S3">
        <v>0.42198999999999998</v>
      </c>
      <c r="T3">
        <v>6577.9243200000001</v>
      </c>
      <c r="U3">
        <v>25.5</v>
      </c>
      <c r="V3">
        <v>16.38</v>
      </c>
      <c r="W3">
        <v>8515.9833999999992</v>
      </c>
      <c r="X3">
        <v>0.36420999999999998</v>
      </c>
      <c r="Y3">
        <v>8515.9833999999992</v>
      </c>
      <c r="Z3">
        <v>21.4</v>
      </c>
      <c r="AA3">
        <v>9012.9150399999999</v>
      </c>
      <c r="AB3">
        <v>0.77093</v>
      </c>
      <c r="AC3">
        <v>9012.9150399999999</v>
      </c>
      <c r="AD3">
        <v>12</v>
      </c>
      <c r="AE3">
        <v>28936.777340000001</v>
      </c>
      <c r="AF3">
        <v>878.62316999999996</v>
      </c>
      <c r="AG3">
        <v>28936.777340000001</v>
      </c>
      <c r="AH3">
        <v>53.812139999999999</v>
      </c>
      <c r="AI3">
        <v>11691</v>
      </c>
      <c r="AJ3">
        <v>23382</v>
      </c>
      <c r="AK3">
        <v>15588</v>
      </c>
      <c r="AL3">
        <v>42867</v>
      </c>
      <c r="AM3">
        <v>473.33788600000003</v>
      </c>
      <c r="AN3">
        <v>34.994726</v>
      </c>
    </row>
    <row r="4" spans="1:40" x14ac:dyDescent="0.25">
      <c r="A4">
        <v>26519</v>
      </c>
      <c r="B4" t="s">
        <v>37</v>
      </c>
      <c r="C4">
        <v>30431</v>
      </c>
      <c r="D4">
        <v>34921</v>
      </c>
      <c r="E4" t="s">
        <v>41</v>
      </c>
      <c r="F4">
        <v>4</v>
      </c>
      <c r="G4">
        <v>115</v>
      </c>
      <c r="H4">
        <v>2.9180000000000001E-2</v>
      </c>
      <c r="I4">
        <v>15</v>
      </c>
      <c r="J4" t="s">
        <v>39</v>
      </c>
      <c r="K4">
        <v>3118</v>
      </c>
      <c r="L4">
        <v>19</v>
      </c>
      <c r="M4">
        <v>0.11673</v>
      </c>
      <c r="N4">
        <v>6144.6782199999998</v>
      </c>
      <c r="O4">
        <v>0.17916000000000001</v>
      </c>
      <c r="P4">
        <v>6144.6782199999998</v>
      </c>
      <c r="Q4">
        <v>21.71</v>
      </c>
      <c r="R4">
        <v>9683.1464799999994</v>
      </c>
      <c r="S4">
        <v>0.77639000000000002</v>
      </c>
      <c r="T4">
        <v>9683.1464799999994</v>
      </c>
      <c r="U4">
        <v>25.5</v>
      </c>
      <c r="V4">
        <v>9.32</v>
      </c>
      <c r="W4">
        <v>10708.00684</v>
      </c>
      <c r="X4">
        <v>0.57238</v>
      </c>
      <c r="Y4">
        <v>10708.00684</v>
      </c>
      <c r="Z4">
        <v>20.8</v>
      </c>
      <c r="AA4">
        <v>3313.1745599999999</v>
      </c>
      <c r="AB4">
        <v>0.35420000000000001</v>
      </c>
      <c r="AC4">
        <v>3313.1745599999999</v>
      </c>
      <c r="AD4">
        <v>20.96</v>
      </c>
      <c r="AE4">
        <v>29849.005860000001</v>
      </c>
      <c r="AF4">
        <v>871.06322999999998</v>
      </c>
      <c r="AG4">
        <v>29849.005860000001</v>
      </c>
      <c r="AH4">
        <v>58.215170000000001</v>
      </c>
      <c r="AI4">
        <v>9354</v>
      </c>
      <c r="AJ4">
        <v>18708</v>
      </c>
      <c r="AK4">
        <v>12472</v>
      </c>
      <c r="AL4">
        <v>34298</v>
      </c>
      <c r="AM4">
        <v>379.232643</v>
      </c>
      <c r="AN4">
        <v>34.929496999999998</v>
      </c>
    </row>
    <row r="5" spans="1:40" x14ac:dyDescent="0.25">
      <c r="A5">
        <v>26528</v>
      </c>
      <c r="B5" t="s">
        <v>37</v>
      </c>
      <c r="C5">
        <v>30435</v>
      </c>
      <c r="D5">
        <v>34925</v>
      </c>
      <c r="E5" t="s">
        <v>42</v>
      </c>
      <c r="F5">
        <v>4</v>
      </c>
      <c r="G5">
        <v>115</v>
      </c>
      <c r="H5">
        <v>3.2969999999999999E-2</v>
      </c>
      <c r="I5">
        <v>15</v>
      </c>
      <c r="J5" t="s">
        <v>39</v>
      </c>
      <c r="K5">
        <v>3118</v>
      </c>
      <c r="L5">
        <v>19</v>
      </c>
      <c r="M5">
        <v>0.13189000000000001</v>
      </c>
      <c r="N5">
        <v>5525.1420900000003</v>
      </c>
      <c r="O5">
        <v>0.16109000000000001</v>
      </c>
      <c r="P5">
        <v>5525.1420900000003</v>
      </c>
      <c r="Q5">
        <v>21.73</v>
      </c>
      <c r="R5">
        <v>8883.9863299999997</v>
      </c>
      <c r="S5">
        <v>0.71231</v>
      </c>
      <c r="T5">
        <v>8883.9863299999997</v>
      </c>
      <c r="U5">
        <v>25.5</v>
      </c>
      <c r="V5">
        <v>10.18</v>
      </c>
      <c r="W5">
        <v>8926.6240199999993</v>
      </c>
      <c r="X5">
        <v>0.47715999999999997</v>
      </c>
      <c r="Y5">
        <v>8926.6240199999993</v>
      </c>
      <c r="Z5">
        <v>21.13</v>
      </c>
      <c r="AA5">
        <v>2676.6354999999999</v>
      </c>
      <c r="AB5">
        <v>0.28615000000000002</v>
      </c>
      <c r="AC5">
        <v>2676.6354999999999</v>
      </c>
      <c r="AD5">
        <v>21.26</v>
      </c>
      <c r="AE5">
        <v>26012.38867</v>
      </c>
      <c r="AF5">
        <v>857.67340000000002</v>
      </c>
      <c r="AG5">
        <v>26012.38867</v>
      </c>
      <c r="AH5">
        <v>55.238059999999997</v>
      </c>
      <c r="AI5">
        <v>9354</v>
      </c>
      <c r="AJ5">
        <v>18708</v>
      </c>
      <c r="AK5">
        <v>12472</v>
      </c>
      <c r="AL5">
        <v>34298</v>
      </c>
      <c r="AM5">
        <v>381.15370200000001</v>
      </c>
      <c r="AN5">
        <v>32.923521000000001</v>
      </c>
    </row>
    <row r="6" spans="1:40" x14ac:dyDescent="0.25">
      <c r="A6">
        <v>27206</v>
      </c>
      <c r="B6" t="s">
        <v>37</v>
      </c>
      <c r="C6">
        <v>30774</v>
      </c>
      <c r="D6">
        <v>34911</v>
      </c>
      <c r="E6" t="s">
        <v>43</v>
      </c>
      <c r="F6">
        <v>5</v>
      </c>
      <c r="G6">
        <v>115</v>
      </c>
      <c r="H6">
        <v>3.0589999999999999E-2</v>
      </c>
      <c r="I6">
        <v>15</v>
      </c>
      <c r="J6" t="s">
        <v>39</v>
      </c>
      <c r="K6">
        <v>3897</v>
      </c>
      <c r="L6">
        <v>19</v>
      </c>
      <c r="M6">
        <v>0.15295</v>
      </c>
      <c r="N6">
        <v>3099.03613</v>
      </c>
      <c r="O6">
        <v>7.2289999999999993E-2</v>
      </c>
      <c r="P6">
        <v>3099.03613</v>
      </c>
      <c r="Q6">
        <v>21.84</v>
      </c>
      <c r="R6">
        <v>4088.62671</v>
      </c>
      <c r="S6">
        <v>0.26229000000000002</v>
      </c>
      <c r="T6">
        <v>4088.62671</v>
      </c>
      <c r="U6">
        <v>25.5</v>
      </c>
      <c r="V6">
        <v>20.98</v>
      </c>
      <c r="W6">
        <v>7068.3852500000003</v>
      </c>
      <c r="X6">
        <v>0.30230000000000001</v>
      </c>
      <c r="Y6">
        <v>7068.3852500000003</v>
      </c>
      <c r="Z6">
        <v>21.52</v>
      </c>
      <c r="AA6">
        <v>7269.96533</v>
      </c>
      <c r="AB6">
        <v>0.62183999999999995</v>
      </c>
      <c r="AC6">
        <v>7269.96533</v>
      </c>
      <c r="AD6">
        <v>13.34</v>
      </c>
      <c r="AE6">
        <v>21526.01367</v>
      </c>
      <c r="AF6">
        <v>658.48071000000004</v>
      </c>
      <c r="AG6">
        <v>21526.01367</v>
      </c>
      <c r="AH6">
        <v>37.020350000000001</v>
      </c>
      <c r="AI6">
        <v>11691</v>
      </c>
      <c r="AJ6">
        <v>23382</v>
      </c>
      <c r="AK6">
        <v>15588</v>
      </c>
      <c r="AL6">
        <v>42867</v>
      </c>
      <c r="AM6">
        <v>347.45932599999998</v>
      </c>
      <c r="AN6">
        <v>22.632225999999999</v>
      </c>
    </row>
    <row r="7" spans="1:40" x14ac:dyDescent="0.25">
      <c r="A7">
        <v>27228</v>
      </c>
      <c r="B7" t="s">
        <v>37</v>
      </c>
      <c r="C7">
        <v>30782</v>
      </c>
      <c r="D7">
        <v>34913</v>
      </c>
      <c r="E7" t="s">
        <v>44</v>
      </c>
      <c r="F7">
        <v>5</v>
      </c>
      <c r="G7">
        <v>115</v>
      </c>
      <c r="H7">
        <v>3.1230000000000001E-2</v>
      </c>
      <c r="I7">
        <v>15</v>
      </c>
      <c r="J7" t="s">
        <v>39</v>
      </c>
      <c r="K7">
        <v>3897</v>
      </c>
      <c r="L7">
        <v>19</v>
      </c>
      <c r="M7">
        <v>0.15615000000000001</v>
      </c>
      <c r="N7">
        <v>2639.2629400000001</v>
      </c>
      <c r="O7">
        <v>6.157E-2</v>
      </c>
      <c r="P7">
        <v>2639.2629400000001</v>
      </c>
      <c r="Q7">
        <v>21.85</v>
      </c>
      <c r="R7">
        <v>3344.5805700000001</v>
      </c>
      <c r="S7">
        <v>0.21456</v>
      </c>
      <c r="T7">
        <v>3344.5805700000001</v>
      </c>
      <c r="U7">
        <v>25.5</v>
      </c>
      <c r="V7">
        <v>21.26</v>
      </c>
      <c r="W7">
        <v>8184.3955100000003</v>
      </c>
      <c r="X7">
        <v>0.35003000000000001</v>
      </c>
      <c r="Y7">
        <v>8184.3955100000003</v>
      </c>
      <c r="Z7">
        <v>21.43</v>
      </c>
      <c r="AA7">
        <v>5970.1289100000004</v>
      </c>
      <c r="AB7">
        <v>0.51066</v>
      </c>
      <c r="AC7">
        <v>5970.1289100000004</v>
      </c>
      <c r="AD7">
        <v>18.510000000000002</v>
      </c>
      <c r="AE7">
        <v>20138.367190000001</v>
      </c>
      <c r="AF7">
        <v>628.92358000000002</v>
      </c>
      <c r="AG7">
        <v>20138.367190000001</v>
      </c>
      <c r="AH7">
        <v>30.68535</v>
      </c>
      <c r="AI7">
        <v>11691</v>
      </c>
      <c r="AJ7">
        <v>23382</v>
      </c>
      <c r="AK7">
        <v>15588</v>
      </c>
      <c r="AL7">
        <v>42867</v>
      </c>
      <c r="AM7">
        <v>290.89838400000002</v>
      </c>
      <c r="AN7">
        <v>14.985818999999999</v>
      </c>
    </row>
    <row r="8" spans="1:40" x14ac:dyDescent="0.25">
      <c r="A8">
        <v>27229</v>
      </c>
      <c r="B8" t="s">
        <v>37</v>
      </c>
      <c r="C8">
        <v>30783</v>
      </c>
      <c r="D8">
        <v>34912</v>
      </c>
      <c r="E8" t="s">
        <v>45</v>
      </c>
      <c r="F8">
        <v>5</v>
      </c>
      <c r="G8">
        <v>115</v>
      </c>
      <c r="H8">
        <v>3.041E-2</v>
      </c>
      <c r="I8">
        <v>15</v>
      </c>
      <c r="J8" t="s">
        <v>39</v>
      </c>
      <c r="K8">
        <v>3897</v>
      </c>
      <c r="L8">
        <v>19</v>
      </c>
      <c r="M8">
        <v>0.15207000000000001</v>
      </c>
      <c r="N8">
        <v>3194.3601100000001</v>
      </c>
      <c r="O8">
        <v>7.4520000000000003E-2</v>
      </c>
      <c r="P8">
        <v>3194.3601100000001</v>
      </c>
      <c r="Q8">
        <v>21.84</v>
      </c>
      <c r="R8">
        <v>4774.7426800000003</v>
      </c>
      <c r="S8">
        <v>0.30631000000000003</v>
      </c>
      <c r="T8">
        <v>4774.7426800000003</v>
      </c>
      <c r="U8">
        <v>25.5</v>
      </c>
      <c r="V8">
        <v>20.27</v>
      </c>
      <c r="W8">
        <v>9731.2480500000001</v>
      </c>
      <c r="X8">
        <v>0.41619</v>
      </c>
      <c r="Y8">
        <v>9731.2480500000001</v>
      </c>
      <c r="Z8">
        <v>21.29</v>
      </c>
      <c r="AA8">
        <v>7594.7592800000002</v>
      </c>
      <c r="AB8">
        <v>0.64961999999999998</v>
      </c>
      <c r="AC8">
        <v>7594.7592800000002</v>
      </c>
      <c r="AD8">
        <v>13.11</v>
      </c>
      <c r="AE8">
        <v>25295.109380000002</v>
      </c>
      <c r="AF8">
        <v>769.31024000000002</v>
      </c>
      <c r="AG8">
        <v>25295.109380000002</v>
      </c>
      <c r="AH8">
        <v>43.13259</v>
      </c>
      <c r="AI8">
        <v>11691</v>
      </c>
      <c r="AJ8">
        <v>23382</v>
      </c>
      <c r="AK8">
        <v>15588</v>
      </c>
      <c r="AL8">
        <v>42867</v>
      </c>
      <c r="AM8">
        <v>376.15654499999999</v>
      </c>
      <c r="AN8">
        <v>24.780121000000001</v>
      </c>
    </row>
    <row r="9" spans="1:40" x14ac:dyDescent="0.25">
      <c r="A9">
        <v>27232</v>
      </c>
      <c r="B9" t="s">
        <v>37</v>
      </c>
      <c r="C9">
        <v>30785</v>
      </c>
      <c r="D9">
        <v>34914</v>
      </c>
      <c r="E9" t="s">
        <v>46</v>
      </c>
      <c r="F9">
        <v>5</v>
      </c>
      <c r="G9">
        <v>115</v>
      </c>
      <c r="H9">
        <v>3.1510000000000003E-2</v>
      </c>
      <c r="I9">
        <v>15</v>
      </c>
      <c r="J9" t="s">
        <v>39</v>
      </c>
      <c r="K9">
        <v>3897</v>
      </c>
      <c r="L9">
        <v>19</v>
      </c>
      <c r="M9">
        <v>0.15756000000000001</v>
      </c>
      <c r="N9">
        <v>4479.2856400000001</v>
      </c>
      <c r="O9">
        <v>0.10449</v>
      </c>
      <c r="P9">
        <v>4479.2856400000001</v>
      </c>
      <c r="Q9">
        <v>21.8</v>
      </c>
      <c r="R9">
        <v>6960.4877900000001</v>
      </c>
      <c r="S9">
        <v>0.44652999999999998</v>
      </c>
      <c r="T9">
        <v>6960.4877900000001</v>
      </c>
      <c r="U9">
        <v>25.5</v>
      </c>
      <c r="V9">
        <v>14.14</v>
      </c>
      <c r="W9">
        <v>12777.57813</v>
      </c>
      <c r="X9">
        <v>0.54647000000000001</v>
      </c>
      <c r="Y9">
        <v>12777.57813</v>
      </c>
      <c r="Z9">
        <v>20.91</v>
      </c>
      <c r="AA9">
        <v>7698.9980500000001</v>
      </c>
      <c r="AB9">
        <v>0.65854000000000001</v>
      </c>
      <c r="AC9">
        <v>7698.9980500000001</v>
      </c>
      <c r="AD9">
        <v>13.04</v>
      </c>
      <c r="AE9">
        <v>31916.349610000001</v>
      </c>
      <c r="AF9">
        <v>1005.76276</v>
      </c>
      <c r="AG9">
        <v>31916.349610000001</v>
      </c>
      <c r="AH9">
        <v>59.848970000000001</v>
      </c>
      <c r="AI9">
        <v>11691</v>
      </c>
      <c r="AJ9">
        <v>23382</v>
      </c>
      <c r="AK9">
        <v>15588</v>
      </c>
      <c r="AL9">
        <v>42867</v>
      </c>
      <c r="AM9">
        <v>461.92038700000001</v>
      </c>
      <c r="AN9">
        <v>34.114902000000001</v>
      </c>
    </row>
    <row r="10" spans="1:40" x14ac:dyDescent="0.25">
      <c r="A10">
        <v>27234</v>
      </c>
      <c r="B10" t="s">
        <v>37</v>
      </c>
      <c r="C10">
        <v>30786</v>
      </c>
      <c r="D10">
        <v>30788</v>
      </c>
      <c r="E10" t="s">
        <v>47</v>
      </c>
      <c r="F10">
        <v>5</v>
      </c>
      <c r="G10">
        <v>115</v>
      </c>
      <c r="H10">
        <v>4.018E-2</v>
      </c>
      <c r="I10">
        <v>15</v>
      </c>
      <c r="J10" t="s">
        <v>39</v>
      </c>
      <c r="K10">
        <v>3897</v>
      </c>
      <c r="L10">
        <v>19</v>
      </c>
      <c r="M10">
        <v>0.2009</v>
      </c>
      <c r="N10">
        <v>4179.1103499999999</v>
      </c>
      <c r="O10">
        <v>9.7489999999999993E-2</v>
      </c>
      <c r="P10">
        <v>4179.1103499999999</v>
      </c>
      <c r="Q10">
        <v>21.81</v>
      </c>
      <c r="R10">
        <v>5443.6098599999996</v>
      </c>
      <c r="S10">
        <v>0.34921999999999997</v>
      </c>
      <c r="T10">
        <v>5443.6098599999996</v>
      </c>
      <c r="U10">
        <v>25.5</v>
      </c>
      <c r="V10">
        <v>19.3</v>
      </c>
      <c r="W10">
        <v>8170.4453100000001</v>
      </c>
      <c r="X10">
        <v>0.34943000000000002</v>
      </c>
      <c r="Y10">
        <v>8170.4453100000001</v>
      </c>
      <c r="Z10">
        <v>21.43</v>
      </c>
      <c r="AA10">
        <v>5019.2724600000001</v>
      </c>
      <c r="AB10">
        <v>0.42932999999999999</v>
      </c>
      <c r="AC10">
        <v>5019.2724600000001</v>
      </c>
      <c r="AD10">
        <v>20.09</v>
      </c>
      <c r="AE10">
        <v>22812.4375</v>
      </c>
      <c r="AF10">
        <v>916.61168999999995</v>
      </c>
      <c r="AG10">
        <v>22812.4375</v>
      </c>
      <c r="AH10">
        <v>44.389969999999998</v>
      </c>
      <c r="AI10">
        <v>11691</v>
      </c>
      <c r="AJ10">
        <v>23382</v>
      </c>
      <c r="AK10">
        <v>15588</v>
      </c>
      <c r="AL10">
        <v>42867</v>
      </c>
      <c r="AM10">
        <v>420.39862599999998</v>
      </c>
      <c r="AN10">
        <v>21.371407999999999</v>
      </c>
    </row>
    <row r="11" spans="1:40" x14ac:dyDescent="0.25">
      <c r="A11">
        <v>27237</v>
      </c>
      <c r="B11" t="s">
        <v>37</v>
      </c>
      <c r="C11">
        <v>30788</v>
      </c>
      <c r="D11">
        <v>30789</v>
      </c>
      <c r="E11" t="s">
        <v>48</v>
      </c>
      <c r="F11">
        <v>5</v>
      </c>
      <c r="G11">
        <v>115</v>
      </c>
      <c r="H11">
        <v>2.4160000000000001E-2</v>
      </c>
      <c r="I11">
        <v>15</v>
      </c>
      <c r="J11" t="s">
        <v>39</v>
      </c>
      <c r="K11">
        <v>3897</v>
      </c>
      <c r="L11">
        <v>19</v>
      </c>
      <c r="M11">
        <v>0.12082</v>
      </c>
      <c r="N11">
        <v>4891.5854499999996</v>
      </c>
      <c r="O11">
        <v>0.11411</v>
      </c>
      <c r="P11">
        <v>4891.5854499999996</v>
      </c>
      <c r="Q11">
        <v>21.79</v>
      </c>
      <c r="R11">
        <v>6938.5600599999998</v>
      </c>
      <c r="S11">
        <v>0.44512000000000002</v>
      </c>
      <c r="T11">
        <v>6938.5600599999998</v>
      </c>
      <c r="U11">
        <v>25.5</v>
      </c>
      <c r="V11">
        <v>14.25</v>
      </c>
      <c r="W11">
        <v>9541.3583999999992</v>
      </c>
      <c r="X11">
        <v>0.40805999999999998</v>
      </c>
      <c r="Y11">
        <v>9541.3583999999992</v>
      </c>
      <c r="Z11">
        <v>21.31</v>
      </c>
      <c r="AA11">
        <v>5446.8486300000004</v>
      </c>
      <c r="AB11">
        <v>0.46589999999999998</v>
      </c>
      <c r="AC11">
        <v>5446.8486300000004</v>
      </c>
      <c r="AD11">
        <v>19.3</v>
      </c>
      <c r="AE11">
        <v>26818.351559999999</v>
      </c>
      <c r="AF11">
        <v>648.03381000000002</v>
      </c>
      <c r="AG11">
        <v>26818.351559999999</v>
      </c>
      <c r="AH11">
        <v>34.828890000000001</v>
      </c>
      <c r="AI11">
        <v>11691</v>
      </c>
      <c r="AJ11">
        <v>23382</v>
      </c>
      <c r="AK11">
        <v>15588</v>
      </c>
      <c r="AL11">
        <v>42867</v>
      </c>
      <c r="AM11">
        <v>299.231469</v>
      </c>
      <c r="AN11">
        <v>18.582341</v>
      </c>
    </row>
    <row r="12" spans="1:40" x14ac:dyDescent="0.25">
      <c r="A12">
        <v>27238</v>
      </c>
      <c r="B12" t="s">
        <v>37</v>
      </c>
      <c r="C12">
        <v>30789</v>
      </c>
      <c r="D12">
        <v>34915</v>
      </c>
      <c r="E12" t="s">
        <v>49</v>
      </c>
      <c r="F12">
        <v>5</v>
      </c>
      <c r="G12">
        <v>115</v>
      </c>
      <c r="H12">
        <v>3.1269999999999999E-2</v>
      </c>
      <c r="I12">
        <v>15</v>
      </c>
      <c r="J12" t="s">
        <v>39</v>
      </c>
      <c r="K12">
        <v>3897</v>
      </c>
      <c r="L12">
        <v>19</v>
      </c>
      <c r="M12">
        <v>0.15637000000000001</v>
      </c>
      <c r="N12">
        <v>4592.9760699999997</v>
      </c>
      <c r="O12">
        <v>0.10714</v>
      </c>
      <c r="P12">
        <v>4592.9760699999997</v>
      </c>
      <c r="Q12">
        <v>21.8</v>
      </c>
      <c r="R12">
        <v>7647.2236300000004</v>
      </c>
      <c r="S12">
        <v>0.49058000000000002</v>
      </c>
      <c r="T12">
        <v>7647.2236300000004</v>
      </c>
      <c r="U12">
        <v>25.5</v>
      </c>
      <c r="V12">
        <v>13.07</v>
      </c>
      <c r="W12">
        <v>10180.389649999999</v>
      </c>
      <c r="X12">
        <v>0.43539</v>
      </c>
      <c r="Y12">
        <v>10180.389649999999</v>
      </c>
      <c r="Z12">
        <v>21.24</v>
      </c>
      <c r="AA12">
        <v>6034.4614300000003</v>
      </c>
      <c r="AB12">
        <v>0.51615999999999995</v>
      </c>
      <c r="AC12">
        <v>6034.4614300000003</v>
      </c>
      <c r="AD12">
        <v>17.93</v>
      </c>
      <c r="AE12">
        <v>28455.050780000001</v>
      </c>
      <c r="AF12">
        <v>889.91528000000005</v>
      </c>
      <c r="AG12">
        <v>28455.050780000001</v>
      </c>
      <c r="AH12">
        <v>50.403230000000001</v>
      </c>
      <c r="AI12">
        <v>11691</v>
      </c>
      <c r="AJ12">
        <v>23382</v>
      </c>
      <c r="AK12">
        <v>15588</v>
      </c>
      <c r="AL12">
        <v>42867</v>
      </c>
      <c r="AM12">
        <v>427.82630699999999</v>
      </c>
      <c r="AN12">
        <v>28.820125999999998</v>
      </c>
    </row>
    <row r="13" spans="1:40" x14ac:dyDescent="0.25">
      <c r="A13">
        <v>27242</v>
      </c>
      <c r="B13" t="s">
        <v>37</v>
      </c>
      <c r="C13">
        <v>30791</v>
      </c>
      <c r="D13">
        <v>34916</v>
      </c>
      <c r="E13" t="s">
        <v>50</v>
      </c>
      <c r="F13">
        <v>4</v>
      </c>
      <c r="G13">
        <v>115</v>
      </c>
      <c r="H13">
        <v>3.1730000000000001E-2</v>
      </c>
      <c r="I13">
        <v>15</v>
      </c>
      <c r="J13" t="s">
        <v>39</v>
      </c>
      <c r="K13">
        <v>3118</v>
      </c>
      <c r="L13">
        <v>19</v>
      </c>
      <c r="M13">
        <v>0.12692000000000001</v>
      </c>
      <c r="N13">
        <v>5267.5102500000003</v>
      </c>
      <c r="O13">
        <v>0.15357999999999999</v>
      </c>
      <c r="P13">
        <v>5267.5102500000003</v>
      </c>
      <c r="Q13">
        <v>21.74</v>
      </c>
      <c r="R13">
        <v>7314.30566</v>
      </c>
      <c r="S13">
        <v>0.58645999999999998</v>
      </c>
      <c r="T13">
        <v>7314.30566</v>
      </c>
      <c r="U13">
        <v>25.5</v>
      </c>
      <c r="V13">
        <v>11.89</v>
      </c>
      <c r="W13">
        <v>9719.8242200000004</v>
      </c>
      <c r="X13">
        <v>0.51954999999999996</v>
      </c>
      <c r="Y13">
        <v>9719.8242200000004</v>
      </c>
      <c r="Z13">
        <v>21</v>
      </c>
      <c r="AA13">
        <v>5105.40967</v>
      </c>
      <c r="AB13">
        <v>0.54579999999999995</v>
      </c>
      <c r="AC13">
        <v>5105.40967</v>
      </c>
      <c r="AD13">
        <v>17.04</v>
      </c>
      <c r="AE13">
        <v>27407.050780000001</v>
      </c>
      <c r="AF13">
        <v>869.63153</v>
      </c>
      <c r="AG13">
        <v>27407.050780000001</v>
      </c>
      <c r="AH13">
        <v>51.400480000000002</v>
      </c>
      <c r="AI13">
        <v>9354</v>
      </c>
      <c r="AJ13">
        <v>18708</v>
      </c>
      <c r="AK13">
        <v>12472</v>
      </c>
      <c r="AL13">
        <v>34298</v>
      </c>
      <c r="AM13">
        <v>394.07756699999999</v>
      </c>
      <c r="AN13">
        <v>29.025895999999999</v>
      </c>
    </row>
    <row r="14" spans="1:40" x14ac:dyDescent="0.25">
      <c r="A14">
        <v>27244</v>
      </c>
      <c r="B14" t="s">
        <v>37</v>
      </c>
      <c r="C14">
        <v>30792</v>
      </c>
      <c r="D14">
        <v>34917</v>
      </c>
      <c r="E14" t="s">
        <v>51</v>
      </c>
      <c r="F14">
        <v>4</v>
      </c>
      <c r="G14">
        <v>115</v>
      </c>
      <c r="H14">
        <v>3.0300000000000001E-2</v>
      </c>
      <c r="I14">
        <v>15</v>
      </c>
      <c r="J14" t="s">
        <v>39</v>
      </c>
      <c r="K14">
        <v>3118</v>
      </c>
      <c r="L14">
        <v>19</v>
      </c>
      <c r="M14">
        <v>0.1212</v>
      </c>
      <c r="N14">
        <v>5783.1357399999997</v>
      </c>
      <c r="O14">
        <v>0.16861000000000001</v>
      </c>
      <c r="P14">
        <v>5783.1357399999997</v>
      </c>
      <c r="Q14">
        <v>21.72</v>
      </c>
      <c r="R14">
        <v>8227.1972700000006</v>
      </c>
      <c r="S14">
        <v>0.65964999999999996</v>
      </c>
      <c r="T14">
        <v>8227.1972700000006</v>
      </c>
      <c r="U14">
        <v>25.5</v>
      </c>
      <c r="V14">
        <v>10.9</v>
      </c>
      <c r="W14">
        <v>10247.820309999999</v>
      </c>
      <c r="X14">
        <v>0.54778000000000004</v>
      </c>
      <c r="Y14">
        <v>10247.820309999999</v>
      </c>
      <c r="Z14">
        <v>20.9</v>
      </c>
      <c r="AA14">
        <v>4788.6445299999996</v>
      </c>
      <c r="AB14">
        <v>0.51193999999999995</v>
      </c>
      <c r="AC14">
        <v>4788.6445299999996</v>
      </c>
      <c r="AD14">
        <v>18.48</v>
      </c>
      <c r="AE14">
        <v>29046.796880000002</v>
      </c>
      <c r="AF14">
        <v>880.11834999999996</v>
      </c>
      <c r="AG14">
        <v>29046.796880000002</v>
      </c>
      <c r="AH14">
        <v>53.646149999999999</v>
      </c>
      <c r="AI14">
        <v>9354</v>
      </c>
      <c r="AJ14">
        <v>18708</v>
      </c>
      <c r="AK14">
        <v>12472</v>
      </c>
      <c r="AL14">
        <v>34298</v>
      </c>
      <c r="AM14">
        <v>394.38001500000001</v>
      </c>
      <c r="AN14">
        <v>30.721612</v>
      </c>
    </row>
    <row r="15" spans="1:40" x14ac:dyDescent="0.25">
      <c r="A15">
        <v>27248</v>
      </c>
      <c r="B15" t="s">
        <v>37</v>
      </c>
      <c r="C15">
        <v>30794</v>
      </c>
      <c r="D15">
        <v>34918</v>
      </c>
      <c r="E15" t="s">
        <v>52</v>
      </c>
      <c r="F15">
        <v>4</v>
      </c>
      <c r="G15">
        <v>115</v>
      </c>
      <c r="H15">
        <v>3.099E-2</v>
      </c>
      <c r="I15">
        <v>15</v>
      </c>
      <c r="J15" t="s">
        <v>39</v>
      </c>
      <c r="K15">
        <v>3118</v>
      </c>
      <c r="L15">
        <v>19</v>
      </c>
      <c r="M15">
        <v>0.12396</v>
      </c>
      <c r="N15">
        <v>6813.0459000000001</v>
      </c>
      <c r="O15">
        <v>0.19864000000000001</v>
      </c>
      <c r="P15">
        <v>6813.0459000000001</v>
      </c>
      <c r="Q15">
        <v>21.68</v>
      </c>
      <c r="R15">
        <v>8150.0747099999999</v>
      </c>
      <c r="S15">
        <v>0.65347</v>
      </c>
      <c r="T15">
        <v>8150.0747099999999</v>
      </c>
      <c r="U15">
        <v>25.5</v>
      </c>
      <c r="V15">
        <v>10.99</v>
      </c>
      <c r="W15">
        <v>10857.291020000001</v>
      </c>
      <c r="X15">
        <v>0.58035999999999999</v>
      </c>
      <c r="Y15">
        <v>10857.291020000001</v>
      </c>
      <c r="Z15">
        <v>20.77</v>
      </c>
      <c r="AA15">
        <v>5021.2495099999996</v>
      </c>
      <c r="AB15">
        <v>0.53680000000000005</v>
      </c>
      <c r="AC15">
        <v>5021.2495099999996</v>
      </c>
      <c r="AD15">
        <v>17.34</v>
      </c>
      <c r="AE15">
        <v>30841.660159999999</v>
      </c>
      <c r="AF15">
        <v>955.78308000000004</v>
      </c>
      <c r="AG15">
        <v>30841.660159999999</v>
      </c>
      <c r="AH15">
        <v>57.894280000000002</v>
      </c>
      <c r="AI15">
        <v>9354</v>
      </c>
      <c r="AJ15">
        <v>18708</v>
      </c>
      <c r="AK15">
        <v>12472</v>
      </c>
      <c r="AL15">
        <v>34298</v>
      </c>
      <c r="AM15">
        <v>408.179348</v>
      </c>
      <c r="AN15">
        <v>31.955839999999998</v>
      </c>
    </row>
    <row r="16" spans="1:40" x14ac:dyDescent="0.25">
      <c r="A16">
        <v>27250</v>
      </c>
      <c r="B16" t="s">
        <v>37</v>
      </c>
      <c r="C16">
        <v>30795</v>
      </c>
      <c r="D16">
        <v>34919</v>
      </c>
      <c r="E16" t="s">
        <v>53</v>
      </c>
      <c r="F16">
        <v>4</v>
      </c>
      <c r="G16">
        <v>115</v>
      </c>
      <c r="H16">
        <v>3.0329999999999999E-2</v>
      </c>
      <c r="I16">
        <v>15</v>
      </c>
      <c r="J16" t="s">
        <v>39</v>
      </c>
      <c r="K16">
        <v>3118</v>
      </c>
      <c r="L16">
        <v>19</v>
      </c>
      <c r="M16">
        <v>0.12132999999999999</v>
      </c>
      <c r="N16">
        <v>7433.1689500000002</v>
      </c>
      <c r="O16">
        <v>0.21672</v>
      </c>
      <c r="P16">
        <v>7433.1689500000002</v>
      </c>
      <c r="Q16">
        <v>21.65</v>
      </c>
      <c r="R16">
        <v>9095.5371099999993</v>
      </c>
      <c r="S16">
        <v>0.72928000000000004</v>
      </c>
      <c r="T16">
        <v>9095.5371099999993</v>
      </c>
      <c r="U16">
        <v>25.5</v>
      </c>
      <c r="V16">
        <v>9.9499999999999993</v>
      </c>
      <c r="W16">
        <v>11976.275390000001</v>
      </c>
      <c r="X16">
        <v>0.64017000000000002</v>
      </c>
      <c r="Y16">
        <v>11976.275390000001</v>
      </c>
      <c r="Z16">
        <v>20.11</v>
      </c>
      <c r="AA16">
        <v>5331.2124000000003</v>
      </c>
      <c r="AB16">
        <v>0.56994</v>
      </c>
      <c r="AC16">
        <v>5331.2124000000003</v>
      </c>
      <c r="AD16">
        <v>16.05</v>
      </c>
      <c r="AE16">
        <v>33836.195310000003</v>
      </c>
      <c r="AF16">
        <v>1026.3654799999999</v>
      </c>
      <c r="AG16">
        <v>33836.195310000003</v>
      </c>
      <c r="AH16">
        <v>66.283209999999997</v>
      </c>
      <c r="AI16">
        <v>9354</v>
      </c>
      <c r="AJ16">
        <v>18708</v>
      </c>
      <c r="AK16">
        <v>12472</v>
      </c>
      <c r="AL16">
        <v>34298</v>
      </c>
      <c r="AM16">
        <v>437.56331899999998</v>
      </c>
      <c r="AN16">
        <v>37.799889</v>
      </c>
    </row>
    <row r="17" spans="1:40" x14ac:dyDescent="0.25">
      <c r="A17">
        <v>27254</v>
      </c>
      <c r="B17" t="s">
        <v>37</v>
      </c>
      <c r="C17">
        <v>30797</v>
      </c>
      <c r="D17">
        <v>34920</v>
      </c>
      <c r="E17" t="s">
        <v>54</v>
      </c>
      <c r="F17">
        <v>4</v>
      </c>
      <c r="G17">
        <v>115</v>
      </c>
      <c r="H17">
        <v>3.134E-2</v>
      </c>
      <c r="I17">
        <v>15</v>
      </c>
      <c r="J17" t="s">
        <v>39</v>
      </c>
      <c r="K17">
        <v>3118</v>
      </c>
      <c r="L17">
        <v>19</v>
      </c>
      <c r="M17">
        <v>0.12537000000000001</v>
      </c>
      <c r="N17">
        <v>5889.4150399999999</v>
      </c>
      <c r="O17">
        <v>0.17171</v>
      </c>
      <c r="P17">
        <v>5889.4150399999999</v>
      </c>
      <c r="Q17">
        <v>21.72</v>
      </c>
      <c r="R17">
        <v>9036.9697300000007</v>
      </c>
      <c r="S17">
        <v>0.72458</v>
      </c>
      <c r="T17">
        <v>9036.9697300000007</v>
      </c>
      <c r="U17">
        <v>25.5</v>
      </c>
      <c r="V17">
        <v>10.02</v>
      </c>
      <c r="W17">
        <v>10923.891600000001</v>
      </c>
      <c r="X17">
        <v>0.58391999999999999</v>
      </c>
      <c r="Y17">
        <v>10923.891600000001</v>
      </c>
      <c r="Z17">
        <v>20.75</v>
      </c>
      <c r="AA17">
        <v>4054.8098100000002</v>
      </c>
      <c r="AB17">
        <v>0.43347999999999998</v>
      </c>
      <c r="AC17">
        <v>4054.8098100000002</v>
      </c>
      <c r="AD17">
        <v>20.05</v>
      </c>
      <c r="AE17">
        <v>29905.085940000001</v>
      </c>
      <c r="AF17">
        <v>937.31293000000005</v>
      </c>
      <c r="AG17">
        <v>29905.085940000001</v>
      </c>
      <c r="AH17">
        <v>59.60586</v>
      </c>
      <c r="AI17">
        <v>9354</v>
      </c>
      <c r="AJ17">
        <v>18708</v>
      </c>
      <c r="AK17">
        <v>12472</v>
      </c>
      <c r="AL17">
        <v>34298</v>
      </c>
      <c r="AM17">
        <v>410.29636099999999</v>
      </c>
      <c r="AN17">
        <v>34.603372999999998</v>
      </c>
    </row>
    <row r="18" spans="1:40" x14ac:dyDescent="0.25">
      <c r="A18">
        <v>27257</v>
      </c>
      <c r="B18" t="s">
        <v>37</v>
      </c>
      <c r="C18">
        <v>30798</v>
      </c>
      <c r="D18">
        <v>34922</v>
      </c>
      <c r="E18" t="s">
        <v>55</v>
      </c>
      <c r="F18">
        <v>4</v>
      </c>
      <c r="G18">
        <v>115</v>
      </c>
      <c r="H18">
        <v>3.1040000000000002E-2</v>
      </c>
      <c r="I18">
        <v>15</v>
      </c>
      <c r="J18" t="s">
        <v>39</v>
      </c>
      <c r="K18">
        <v>3118</v>
      </c>
      <c r="L18">
        <v>19</v>
      </c>
      <c r="M18">
        <v>0.12416000000000001</v>
      </c>
      <c r="N18">
        <v>5810.8525399999999</v>
      </c>
      <c r="O18">
        <v>0.16941999999999999</v>
      </c>
      <c r="P18">
        <v>5810.8525399999999</v>
      </c>
      <c r="Q18">
        <v>21.72</v>
      </c>
      <c r="R18">
        <v>9723.0625</v>
      </c>
      <c r="S18">
        <v>0.77959000000000001</v>
      </c>
      <c r="T18">
        <v>9723.0625</v>
      </c>
      <c r="U18">
        <v>25.5</v>
      </c>
      <c r="V18">
        <v>9.2799999999999994</v>
      </c>
      <c r="W18">
        <v>9981.40625</v>
      </c>
      <c r="X18">
        <v>0.53354000000000001</v>
      </c>
      <c r="Y18">
        <v>9981.40625</v>
      </c>
      <c r="Z18">
        <v>20.95</v>
      </c>
      <c r="AA18">
        <v>3420.78125</v>
      </c>
      <c r="AB18">
        <v>0.36570000000000003</v>
      </c>
      <c r="AC18">
        <v>3420.78125</v>
      </c>
      <c r="AD18">
        <v>20.9</v>
      </c>
      <c r="AE18">
        <v>28936.101559999999</v>
      </c>
      <c r="AF18">
        <v>898.19952000000001</v>
      </c>
      <c r="AG18">
        <v>28936.101559999999</v>
      </c>
      <c r="AH18">
        <v>60.696899999999999</v>
      </c>
      <c r="AI18">
        <v>9354</v>
      </c>
      <c r="AJ18">
        <v>18708</v>
      </c>
      <c r="AK18">
        <v>12472</v>
      </c>
      <c r="AL18">
        <v>34298</v>
      </c>
      <c r="AM18">
        <v>407.98490700000002</v>
      </c>
      <c r="AN18">
        <v>37.602401</v>
      </c>
    </row>
    <row r="19" spans="1:40" x14ac:dyDescent="0.25">
      <c r="A19">
        <v>27261</v>
      </c>
      <c r="B19" t="s">
        <v>37</v>
      </c>
      <c r="C19">
        <v>30800</v>
      </c>
      <c r="D19">
        <v>34924</v>
      </c>
      <c r="E19" t="s">
        <v>56</v>
      </c>
      <c r="F19">
        <v>4</v>
      </c>
      <c r="G19">
        <v>115</v>
      </c>
      <c r="H19">
        <v>3.0329999999999999E-2</v>
      </c>
      <c r="I19">
        <v>15</v>
      </c>
      <c r="J19" t="s">
        <v>39</v>
      </c>
      <c r="K19">
        <v>3118</v>
      </c>
      <c r="L19">
        <v>19</v>
      </c>
      <c r="M19">
        <v>0.12132</v>
      </c>
      <c r="N19">
        <v>6037.8886700000003</v>
      </c>
      <c r="O19">
        <v>0.17604</v>
      </c>
      <c r="P19">
        <v>6037.8886700000003</v>
      </c>
      <c r="Q19">
        <v>21.71</v>
      </c>
      <c r="R19">
        <v>9400.5839799999994</v>
      </c>
      <c r="S19">
        <v>0.75373999999999997</v>
      </c>
      <c r="T19">
        <v>9400.5839799999994</v>
      </c>
      <c r="U19">
        <v>25.5</v>
      </c>
      <c r="V19">
        <v>9.6199999999999992</v>
      </c>
      <c r="W19">
        <v>9695.0341800000006</v>
      </c>
      <c r="X19">
        <v>0.51822999999999997</v>
      </c>
      <c r="Y19">
        <v>9695.0341800000006</v>
      </c>
      <c r="Z19">
        <v>21</v>
      </c>
      <c r="AA19">
        <v>3131.78125</v>
      </c>
      <c r="AB19">
        <v>0.33481</v>
      </c>
      <c r="AC19">
        <v>3131.78125</v>
      </c>
      <c r="AD19">
        <v>21.06</v>
      </c>
      <c r="AE19">
        <v>28265.289059999999</v>
      </c>
      <c r="AF19">
        <v>857.28619000000003</v>
      </c>
      <c r="AG19">
        <v>28265.289059999999</v>
      </c>
      <c r="AH19">
        <v>56.586170000000003</v>
      </c>
      <c r="AI19">
        <v>9354</v>
      </c>
      <c r="AJ19">
        <v>18708</v>
      </c>
      <c r="AK19">
        <v>12472</v>
      </c>
      <c r="AL19">
        <v>34298</v>
      </c>
      <c r="AM19">
        <v>380.10664300000002</v>
      </c>
      <c r="AN19">
        <v>34.148524999999999</v>
      </c>
    </row>
    <row r="20" spans="1:40" x14ac:dyDescent="0.25">
      <c r="A20">
        <v>27264</v>
      </c>
      <c r="B20" t="s">
        <v>37</v>
      </c>
      <c r="C20">
        <v>30802</v>
      </c>
      <c r="D20">
        <v>30806</v>
      </c>
      <c r="E20" t="s">
        <v>57</v>
      </c>
      <c r="F20">
        <v>4</v>
      </c>
      <c r="G20">
        <v>115</v>
      </c>
      <c r="H20">
        <v>3.5479999999999998E-2</v>
      </c>
      <c r="I20">
        <v>15</v>
      </c>
      <c r="J20" t="s">
        <v>39</v>
      </c>
      <c r="K20">
        <v>3118</v>
      </c>
      <c r="L20">
        <v>19</v>
      </c>
      <c r="M20">
        <v>0.14191999999999999</v>
      </c>
      <c r="N20">
        <v>5917.0459000000001</v>
      </c>
      <c r="O20">
        <v>0.17252000000000001</v>
      </c>
      <c r="P20">
        <v>5917.0459000000001</v>
      </c>
      <c r="Q20">
        <v>21.72</v>
      </c>
      <c r="R20">
        <v>9470.81934</v>
      </c>
      <c r="S20">
        <v>0.75936999999999999</v>
      </c>
      <c r="T20">
        <v>9470.81934</v>
      </c>
      <c r="U20">
        <v>25.5</v>
      </c>
      <c r="V20">
        <v>9.5500000000000007</v>
      </c>
      <c r="W20">
        <v>9402.6660200000006</v>
      </c>
      <c r="X20">
        <v>0.50260000000000005</v>
      </c>
      <c r="Y20">
        <v>9402.6660200000006</v>
      </c>
      <c r="Z20">
        <v>21.05</v>
      </c>
      <c r="AA20">
        <v>2881.5998500000001</v>
      </c>
      <c r="AB20">
        <v>0.30806</v>
      </c>
      <c r="AC20">
        <v>2881.5998500000001</v>
      </c>
      <c r="AD20">
        <v>21.17</v>
      </c>
      <c r="AE20">
        <v>27672.130860000001</v>
      </c>
      <c r="AF20">
        <v>981.80718999999999</v>
      </c>
      <c r="AG20">
        <v>27672.130860000001</v>
      </c>
      <c r="AH20">
        <v>65.529160000000005</v>
      </c>
      <c r="AI20">
        <v>9354</v>
      </c>
      <c r="AJ20">
        <v>18708</v>
      </c>
      <c r="AK20">
        <v>12472</v>
      </c>
      <c r="AL20">
        <v>34298</v>
      </c>
      <c r="AM20">
        <v>438.26383399999997</v>
      </c>
      <c r="AN20">
        <v>40.015264999999999</v>
      </c>
    </row>
    <row r="21" spans="1:40" x14ac:dyDescent="0.25">
      <c r="A21">
        <v>27270</v>
      </c>
      <c r="B21" t="s">
        <v>37</v>
      </c>
      <c r="C21">
        <v>30806</v>
      </c>
      <c r="D21">
        <v>30807</v>
      </c>
      <c r="E21" t="s">
        <v>58</v>
      </c>
      <c r="F21">
        <v>4</v>
      </c>
      <c r="G21">
        <v>115</v>
      </c>
      <c r="H21">
        <v>2.6839999999999999E-2</v>
      </c>
      <c r="I21">
        <v>15</v>
      </c>
      <c r="J21" t="s">
        <v>39</v>
      </c>
      <c r="K21">
        <v>3118</v>
      </c>
      <c r="L21">
        <v>19</v>
      </c>
      <c r="M21">
        <v>0.10736</v>
      </c>
      <c r="N21">
        <v>5928.3867200000004</v>
      </c>
      <c r="O21">
        <v>0.17285</v>
      </c>
      <c r="P21">
        <v>5928.3867200000004</v>
      </c>
      <c r="Q21">
        <v>21.72</v>
      </c>
      <c r="R21">
        <v>9476.9326199999996</v>
      </c>
      <c r="S21">
        <v>0.75985999999999998</v>
      </c>
      <c r="T21">
        <v>9476.9326199999996</v>
      </c>
      <c r="U21">
        <v>25.5</v>
      </c>
      <c r="V21">
        <v>9.5399999999999991</v>
      </c>
      <c r="W21">
        <v>9407.4316400000007</v>
      </c>
      <c r="X21">
        <v>0.50285999999999997</v>
      </c>
      <c r="Y21">
        <v>9407.4316400000007</v>
      </c>
      <c r="Z21">
        <v>21.05</v>
      </c>
      <c r="AA21">
        <v>2880.9255400000002</v>
      </c>
      <c r="AB21">
        <v>0.30798999999999999</v>
      </c>
      <c r="AC21">
        <v>2880.9255400000002</v>
      </c>
      <c r="AD21">
        <v>21.17</v>
      </c>
      <c r="AE21">
        <v>27693.675780000001</v>
      </c>
      <c r="AF21">
        <v>743.29827999999998</v>
      </c>
      <c r="AG21">
        <v>27693.675780000001</v>
      </c>
      <c r="AH21">
        <v>49.636000000000003</v>
      </c>
      <c r="AI21">
        <v>9354</v>
      </c>
      <c r="AJ21">
        <v>18708</v>
      </c>
      <c r="AK21">
        <v>12472</v>
      </c>
      <c r="AL21">
        <v>34298</v>
      </c>
      <c r="AM21">
        <v>331.68490700000001</v>
      </c>
      <c r="AN21">
        <v>30.315093999999998</v>
      </c>
    </row>
    <row r="22" spans="1:40" x14ac:dyDescent="0.25">
      <c r="A22">
        <v>27272</v>
      </c>
      <c r="B22" t="s">
        <v>37</v>
      </c>
      <c r="C22">
        <v>30807</v>
      </c>
      <c r="D22">
        <v>34926</v>
      </c>
      <c r="E22" t="s">
        <v>59</v>
      </c>
      <c r="F22">
        <v>4</v>
      </c>
      <c r="G22">
        <v>115</v>
      </c>
      <c r="H22">
        <v>3.0450000000000001E-2</v>
      </c>
      <c r="I22">
        <v>15</v>
      </c>
      <c r="J22" t="s">
        <v>39</v>
      </c>
      <c r="K22">
        <v>3118</v>
      </c>
      <c r="L22">
        <v>19</v>
      </c>
      <c r="M22">
        <v>0.12180000000000001</v>
      </c>
      <c r="N22">
        <v>7297.2319299999999</v>
      </c>
      <c r="O22">
        <v>0.21276</v>
      </c>
      <c r="P22">
        <v>7297.2319299999999</v>
      </c>
      <c r="Q22">
        <v>21.66</v>
      </c>
      <c r="R22">
        <v>12648.543949999999</v>
      </c>
      <c r="S22">
        <v>1.01416</v>
      </c>
      <c r="T22">
        <v>12648.543949999999</v>
      </c>
      <c r="U22">
        <v>25.5</v>
      </c>
      <c r="V22">
        <v>6.57</v>
      </c>
      <c r="W22">
        <v>12898.21875</v>
      </c>
      <c r="X22">
        <v>0.68945000000000001</v>
      </c>
      <c r="Y22">
        <v>12898.21875</v>
      </c>
      <c r="Z22">
        <v>19.38</v>
      </c>
      <c r="AA22">
        <v>6226.4135699999997</v>
      </c>
      <c r="AB22">
        <v>0.66564000000000001</v>
      </c>
      <c r="AC22">
        <v>6226.4135699999997</v>
      </c>
      <c r="AD22">
        <v>12.98</v>
      </c>
      <c r="AE22">
        <v>39070.40625</v>
      </c>
      <c r="AF22">
        <v>1189.69397</v>
      </c>
      <c r="AG22">
        <v>39070.40625</v>
      </c>
      <c r="AH22">
        <v>103.75324000000001</v>
      </c>
      <c r="AI22">
        <v>9354</v>
      </c>
      <c r="AJ22">
        <v>18708</v>
      </c>
      <c r="AK22">
        <v>12472</v>
      </c>
      <c r="AL22">
        <v>34298</v>
      </c>
      <c r="AM22">
        <v>574.74244699999997</v>
      </c>
      <c r="AN22">
        <v>73.228892999999999</v>
      </c>
    </row>
    <row r="23" spans="1:40" x14ac:dyDescent="0.25">
      <c r="A23">
        <v>36005</v>
      </c>
      <c r="B23" t="s">
        <v>37</v>
      </c>
      <c r="C23">
        <v>34910</v>
      </c>
      <c r="D23">
        <v>30774</v>
      </c>
      <c r="E23" t="s">
        <v>60</v>
      </c>
      <c r="F23">
        <v>5</v>
      </c>
      <c r="G23">
        <v>115</v>
      </c>
      <c r="H23">
        <v>3.3059999999999999E-2</v>
      </c>
      <c r="I23">
        <v>15</v>
      </c>
      <c r="J23" t="s">
        <v>39</v>
      </c>
      <c r="K23">
        <v>3897</v>
      </c>
      <c r="L23">
        <v>19</v>
      </c>
      <c r="M23">
        <v>0.16531000000000001</v>
      </c>
      <c r="N23">
        <v>4846.1440400000001</v>
      </c>
      <c r="O23">
        <v>0.11305</v>
      </c>
      <c r="P23">
        <v>4846.1440400000001</v>
      </c>
      <c r="Q23">
        <v>21.79</v>
      </c>
      <c r="R23">
        <v>6612.9438499999997</v>
      </c>
      <c r="S23">
        <v>0.42423</v>
      </c>
      <c r="T23">
        <v>6612.9438499999997</v>
      </c>
      <c r="U23">
        <v>25.5</v>
      </c>
      <c r="V23">
        <v>16.239999999999998</v>
      </c>
      <c r="W23">
        <v>8534.7089799999994</v>
      </c>
      <c r="X23">
        <v>0.36501</v>
      </c>
      <c r="Y23">
        <v>8534.7089799999994</v>
      </c>
      <c r="Z23">
        <v>21.4</v>
      </c>
      <c r="AA23">
        <v>9006.6933599999993</v>
      </c>
      <c r="AB23">
        <v>0.77039999999999997</v>
      </c>
      <c r="AC23">
        <v>9006.6933599999993</v>
      </c>
      <c r="AD23">
        <v>12</v>
      </c>
      <c r="AE23">
        <v>29000.490229999999</v>
      </c>
      <c r="AF23">
        <v>958.79558999999995</v>
      </c>
      <c r="AG23">
        <v>29000.490229999999</v>
      </c>
      <c r="AH23">
        <v>58.815469999999998</v>
      </c>
      <c r="AI23">
        <v>11691</v>
      </c>
      <c r="AJ23">
        <v>23382</v>
      </c>
      <c r="AK23">
        <v>15588</v>
      </c>
      <c r="AL23">
        <v>42867</v>
      </c>
      <c r="AM23">
        <v>516.38519599999995</v>
      </c>
      <c r="AN23">
        <v>38.275503999999998</v>
      </c>
    </row>
    <row r="24" spans="1:40" x14ac:dyDescent="0.25">
      <c r="A24">
        <v>36006</v>
      </c>
      <c r="B24" t="s">
        <v>37</v>
      </c>
      <c r="C24">
        <v>34911</v>
      </c>
      <c r="D24">
        <v>30783</v>
      </c>
      <c r="E24" t="s">
        <v>61</v>
      </c>
      <c r="F24">
        <v>5</v>
      </c>
      <c r="G24">
        <v>115</v>
      </c>
      <c r="H24">
        <v>3.2099999999999997E-2</v>
      </c>
      <c r="I24">
        <v>15</v>
      </c>
      <c r="J24" t="s">
        <v>39</v>
      </c>
      <c r="K24">
        <v>3897</v>
      </c>
      <c r="L24">
        <v>19</v>
      </c>
      <c r="M24">
        <v>0.1605</v>
      </c>
      <c r="N24">
        <v>3103.1731</v>
      </c>
      <c r="O24">
        <v>7.2389999999999996E-2</v>
      </c>
      <c r="P24">
        <v>3103.1731</v>
      </c>
      <c r="Q24">
        <v>21.84</v>
      </c>
      <c r="R24">
        <v>4170.7959000000001</v>
      </c>
      <c r="S24">
        <v>0.26756000000000002</v>
      </c>
      <c r="T24">
        <v>4170.7959000000001</v>
      </c>
      <c r="U24">
        <v>25.5</v>
      </c>
      <c r="V24">
        <v>20.95</v>
      </c>
      <c r="W24">
        <v>7087.4545900000003</v>
      </c>
      <c r="X24">
        <v>0.30312</v>
      </c>
      <c r="Y24">
        <v>7087.4545900000003</v>
      </c>
      <c r="Z24">
        <v>21.52</v>
      </c>
      <c r="AA24">
        <v>7191.6210899999996</v>
      </c>
      <c r="AB24">
        <v>0.61514000000000002</v>
      </c>
      <c r="AC24">
        <v>7191.6210899999996</v>
      </c>
      <c r="AD24">
        <v>13.4</v>
      </c>
      <c r="AE24">
        <v>21553.04492</v>
      </c>
      <c r="AF24">
        <v>691.85271999999998</v>
      </c>
      <c r="AG24">
        <v>21553.04492</v>
      </c>
      <c r="AH24">
        <v>38.751150000000003</v>
      </c>
      <c r="AI24">
        <v>11691</v>
      </c>
      <c r="AJ24">
        <v>23382</v>
      </c>
      <c r="AK24">
        <v>15588</v>
      </c>
      <c r="AL24">
        <v>42867</v>
      </c>
      <c r="AM24">
        <v>364.73358000000002</v>
      </c>
      <c r="AN24">
        <v>23.618264</v>
      </c>
    </row>
    <row r="25" spans="1:40" x14ac:dyDescent="0.25">
      <c r="A25">
        <v>36007</v>
      </c>
      <c r="B25" t="s">
        <v>37</v>
      </c>
      <c r="C25">
        <v>34912</v>
      </c>
      <c r="D25">
        <v>30782</v>
      </c>
      <c r="E25" t="s">
        <v>62</v>
      </c>
      <c r="F25">
        <v>5</v>
      </c>
      <c r="G25">
        <v>115</v>
      </c>
      <c r="H25">
        <v>3.2550000000000003E-2</v>
      </c>
      <c r="I25">
        <v>15</v>
      </c>
      <c r="J25" t="s">
        <v>39</v>
      </c>
      <c r="K25">
        <v>3897</v>
      </c>
      <c r="L25">
        <v>19</v>
      </c>
      <c r="M25">
        <v>0.16275000000000001</v>
      </c>
      <c r="N25">
        <v>3178.5307600000001</v>
      </c>
      <c r="O25">
        <v>7.4149999999999994E-2</v>
      </c>
      <c r="P25">
        <v>3178.5307600000001</v>
      </c>
      <c r="Q25">
        <v>21.84</v>
      </c>
      <c r="R25">
        <v>4755.59033</v>
      </c>
      <c r="S25">
        <v>0.30508000000000002</v>
      </c>
      <c r="T25">
        <v>4755.59033</v>
      </c>
      <c r="U25">
        <v>25.5</v>
      </c>
      <c r="V25">
        <v>20.28</v>
      </c>
      <c r="W25">
        <v>9690.7343799999999</v>
      </c>
      <c r="X25">
        <v>0.41444999999999999</v>
      </c>
      <c r="Y25">
        <v>9690.7343799999999</v>
      </c>
      <c r="Z25">
        <v>21.29</v>
      </c>
      <c r="AA25">
        <v>7575.2587899999999</v>
      </c>
      <c r="AB25">
        <v>0.64795999999999998</v>
      </c>
      <c r="AC25">
        <v>7575.2587899999999</v>
      </c>
      <c r="AD25">
        <v>13.13</v>
      </c>
      <c r="AE25">
        <v>25200.113280000001</v>
      </c>
      <c r="AF25">
        <v>820.26373000000001</v>
      </c>
      <c r="AG25">
        <v>25200.113280000001</v>
      </c>
      <c r="AH25">
        <v>45.965620000000001</v>
      </c>
      <c r="AI25">
        <v>11691</v>
      </c>
      <c r="AJ25">
        <v>23382</v>
      </c>
      <c r="AK25">
        <v>15588</v>
      </c>
      <c r="AL25">
        <v>42867</v>
      </c>
      <c r="AM25">
        <v>401.36913500000003</v>
      </c>
      <c r="AN25">
        <v>26.41235</v>
      </c>
    </row>
    <row r="26" spans="1:40" x14ac:dyDescent="0.25">
      <c r="A26">
        <v>36008</v>
      </c>
      <c r="B26" t="s">
        <v>37</v>
      </c>
      <c r="C26">
        <v>34913</v>
      </c>
      <c r="D26">
        <v>30785</v>
      </c>
      <c r="E26" t="s">
        <v>63</v>
      </c>
      <c r="F26">
        <v>5</v>
      </c>
      <c r="G26">
        <v>115</v>
      </c>
      <c r="H26">
        <v>3.0880000000000001E-2</v>
      </c>
      <c r="I26">
        <v>15</v>
      </c>
      <c r="J26" t="s">
        <v>39</v>
      </c>
      <c r="K26">
        <v>3897</v>
      </c>
      <c r="L26">
        <v>19</v>
      </c>
      <c r="M26">
        <v>0.15442</v>
      </c>
      <c r="N26">
        <v>2854.6450199999999</v>
      </c>
      <c r="O26">
        <v>6.6589999999999996E-2</v>
      </c>
      <c r="P26">
        <v>2854.6450199999999</v>
      </c>
      <c r="Q26">
        <v>21.85</v>
      </c>
      <c r="R26">
        <v>3884.21045</v>
      </c>
      <c r="S26">
        <v>0.24918000000000001</v>
      </c>
      <c r="T26">
        <v>3884.21045</v>
      </c>
      <c r="U26">
        <v>25.5</v>
      </c>
      <c r="V26">
        <v>21.07</v>
      </c>
      <c r="W26">
        <v>8624.6425799999997</v>
      </c>
      <c r="X26">
        <v>0.36886000000000002</v>
      </c>
      <c r="Y26">
        <v>8624.6425799999997</v>
      </c>
      <c r="Z26">
        <v>21.39</v>
      </c>
      <c r="AA26">
        <v>5966.6894499999999</v>
      </c>
      <c r="AB26">
        <v>0.51036999999999999</v>
      </c>
      <c r="AC26">
        <v>5966.6894499999999</v>
      </c>
      <c r="AD26">
        <v>18.52</v>
      </c>
      <c r="AE26">
        <v>21330.1875</v>
      </c>
      <c r="AF26">
        <v>658.74694999999997</v>
      </c>
      <c r="AG26">
        <v>21330.1875</v>
      </c>
      <c r="AH26">
        <v>32.130380000000002</v>
      </c>
      <c r="AI26">
        <v>11691</v>
      </c>
      <c r="AJ26">
        <v>23382</v>
      </c>
      <c r="AK26">
        <v>15588</v>
      </c>
      <c r="AL26">
        <v>42867</v>
      </c>
      <c r="AM26">
        <v>304.19579299999998</v>
      </c>
      <c r="AN26">
        <v>15.641442</v>
      </c>
    </row>
    <row r="27" spans="1:40" x14ac:dyDescent="0.25">
      <c r="A27">
        <v>36009</v>
      </c>
      <c r="B27" t="s">
        <v>37</v>
      </c>
      <c r="C27">
        <v>34914</v>
      </c>
      <c r="D27">
        <v>30786</v>
      </c>
      <c r="E27" t="s">
        <v>64</v>
      </c>
      <c r="F27">
        <v>5</v>
      </c>
      <c r="G27">
        <v>115</v>
      </c>
      <c r="H27">
        <v>3.4369999999999998E-2</v>
      </c>
      <c r="I27">
        <v>15</v>
      </c>
      <c r="J27" t="s">
        <v>39</v>
      </c>
      <c r="K27">
        <v>3897</v>
      </c>
      <c r="L27">
        <v>19</v>
      </c>
      <c r="M27">
        <v>0.17186999999999999</v>
      </c>
      <c r="N27">
        <v>5694.0043900000001</v>
      </c>
      <c r="O27">
        <v>0.13283</v>
      </c>
      <c r="P27">
        <v>5694.0043900000001</v>
      </c>
      <c r="Q27">
        <v>21.77</v>
      </c>
      <c r="R27">
        <v>8442.22559</v>
      </c>
      <c r="S27">
        <v>0.54157999999999995</v>
      </c>
      <c r="T27">
        <v>8442.22559</v>
      </c>
      <c r="U27">
        <v>25.5</v>
      </c>
      <c r="V27">
        <v>12.46</v>
      </c>
      <c r="W27">
        <v>11618.28613</v>
      </c>
      <c r="X27">
        <v>0.49689</v>
      </c>
      <c r="Y27">
        <v>11618.28613</v>
      </c>
      <c r="Z27">
        <v>21.07</v>
      </c>
      <c r="AA27">
        <v>6242.9057599999996</v>
      </c>
      <c r="AB27">
        <v>0.53398999999999996</v>
      </c>
      <c r="AC27">
        <v>6242.9057599999996</v>
      </c>
      <c r="AD27">
        <v>17.43</v>
      </c>
      <c r="AE27">
        <v>31997.421880000002</v>
      </c>
      <c r="AF27">
        <v>1099.8566900000001</v>
      </c>
      <c r="AG27">
        <v>31997.421880000002</v>
      </c>
      <c r="AH27">
        <v>63.545310000000001</v>
      </c>
      <c r="AI27">
        <v>11691</v>
      </c>
      <c r="AJ27">
        <v>23382</v>
      </c>
      <c r="AK27">
        <v>15588</v>
      </c>
      <c r="AL27">
        <v>42867</v>
      </c>
      <c r="AM27">
        <v>504.72798499999999</v>
      </c>
      <c r="AN27">
        <v>35.597572</v>
      </c>
    </row>
    <row r="28" spans="1:40" x14ac:dyDescent="0.25">
      <c r="A28">
        <v>36010</v>
      </c>
      <c r="B28" t="s">
        <v>37</v>
      </c>
      <c r="C28">
        <v>34915</v>
      </c>
      <c r="D28">
        <v>30791</v>
      </c>
      <c r="E28" t="s">
        <v>65</v>
      </c>
      <c r="F28">
        <v>5</v>
      </c>
      <c r="G28">
        <v>115</v>
      </c>
      <c r="H28">
        <v>3.1179999999999999E-2</v>
      </c>
      <c r="I28">
        <v>15</v>
      </c>
      <c r="J28" t="s">
        <v>39</v>
      </c>
      <c r="K28">
        <v>3897</v>
      </c>
      <c r="L28">
        <v>19</v>
      </c>
      <c r="M28">
        <v>0.15590000000000001</v>
      </c>
      <c r="N28">
        <v>4952.3642600000003</v>
      </c>
      <c r="O28">
        <v>0.11552999999999999</v>
      </c>
      <c r="P28">
        <v>4952.3642600000003</v>
      </c>
      <c r="Q28">
        <v>21.79</v>
      </c>
      <c r="R28">
        <v>8515.7587899999999</v>
      </c>
      <c r="S28">
        <v>0.54630000000000001</v>
      </c>
      <c r="T28">
        <v>8515.7587899999999</v>
      </c>
      <c r="U28">
        <v>25.5</v>
      </c>
      <c r="V28">
        <v>12.41</v>
      </c>
      <c r="W28">
        <v>10539.539059999999</v>
      </c>
      <c r="X28">
        <v>0.45074999999999998</v>
      </c>
      <c r="Y28">
        <v>10539.539059999999</v>
      </c>
      <c r="Z28">
        <v>21.2</v>
      </c>
      <c r="AA28">
        <v>5522.8862300000001</v>
      </c>
      <c r="AB28">
        <v>0.47239999999999999</v>
      </c>
      <c r="AC28">
        <v>5522.8862300000001</v>
      </c>
      <c r="AD28">
        <v>19.2</v>
      </c>
      <c r="AE28">
        <v>29530.54883</v>
      </c>
      <c r="AF28">
        <v>920.76251000000002</v>
      </c>
      <c r="AG28">
        <v>29530.54883</v>
      </c>
      <c r="AH28">
        <v>52.952269999999999</v>
      </c>
      <c r="AI28">
        <v>11691</v>
      </c>
      <c r="AJ28">
        <v>23382</v>
      </c>
      <c r="AK28">
        <v>15588</v>
      </c>
      <c r="AL28">
        <v>42867</v>
      </c>
      <c r="AM28">
        <v>437.72495099999998</v>
      </c>
      <c r="AN28">
        <v>30.364695000000001</v>
      </c>
    </row>
    <row r="29" spans="1:40" x14ac:dyDescent="0.25">
      <c r="A29">
        <v>36011</v>
      </c>
      <c r="B29" t="s">
        <v>37</v>
      </c>
      <c r="C29">
        <v>34916</v>
      </c>
      <c r="D29">
        <v>30792</v>
      </c>
      <c r="E29" t="s">
        <v>66</v>
      </c>
      <c r="F29">
        <v>4</v>
      </c>
      <c r="G29">
        <v>115</v>
      </c>
      <c r="H29">
        <v>3.1690000000000003E-2</v>
      </c>
      <c r="I29">
        <v>15</v>
      </c>
      <c r="J29" t="s">
        <v>39</v>
      </c>
      <c r="K29">
        <v>3118</v>
      </c>
      <c r="L29">
        <v>19</v>
      </c>
      <c r="M29">
        <v>0.12676000000000001</v>
      </c>
      <c r="N29">
        <v>5137.7836900000002</v>
      </c>
      <c r="O29">
        <v>0.14979999999999999</v>
      </c>
      <c r="P29">
        <v>5137.7836900000002</v>
      </c>
      <c r="Q29">
        <v>21.75</v>
      </c>
      <c r="R29">
        <v>6947.6977500000003</v>
      </c>
      <c r="S29">
        <v>0.55706</v>
      </c>
      <c r="T29">
        <v>6947.6977500000003</v>
      </c>
      <c r="U29">
        <v>25.5</v>
      </c>
      <c r="V29">
        <v>12.27</v>
      </c>
      <c r="W29">
        <v>8697.625</v>
      </c>
      <c r="X29">
        <v>0.46490999999999999</v>
      </c>
      <c r="Y29">
        <v>8697.625</v>
      </c>
      <c r="Z29">
        <v>21.16</v>
      </c>
      <c r="AA29">
        <v>4408.5405300000002</v>
      </c>
      <c r="AB29">
        <v>0.4713</v>
      </c>
      <c r="AC29">
        <v>4408.5405300000002</v>
      </c>
      <c r="AD29">
        <v>19.22</v>
      </c>
      <c r="AE29">
        <v>25191.646479999999</v>
      </c>
      <c r="AF29">
        <v>798.33893</v>
      </c>
      <c r="AG29">
        <v>25191.646479999999</v>
      </c>
      <c r="AH29">
        <v>45.725380000000001</v>
      </c>
      <c r="AI29">
        <v>9354</v>
      </c>
      <c r="AJ29">
        <v>18708</v>
      </c>
      <c r="AK29">
        <v>12472</v>
      </c>
      <c r="AL29">
        <v>34298</v>
      </c>
      <c r="AM29">
        <v>359.87920800000001</v>
      </c>
      <c r="AN29">
        <v>25.212789999999998</v>
      </c>
    </row>
    <row r="30" spans="1:40" x14ac:dyDescent="0.25">
      <c r="A30">
        <v>36012</v>
      </c>
      <c r="B30" t="s">
        <v>37</v>
      </c>
      <c r="C30">
        <v>34917</v>
      </c>
      <c r="D30">
        <v>30794</v>
      </c>
      <c r="E30" t="s">
        <v>67</v>
      </c>
      <c r="F30">
        <v>4</v>
      </c>
      <c r="G30">
        <v>115</v>
      </c>
      <c r="H30">
        <v>3.1640000000000001E-2</v>
      </c>
      <c r="I30">
        <v>15</v>
      </c>
      <c r="J30" t="s">
        <v>39</v>
      </c>
      <c r="K30">
        <v>3118</v>
      </c>
      <c r="L30">
        <v>19</v>
      </c>
      <c r="M30">
        <v>0.12656000000000001</v>
      </c>
      <c r="N30">
        <v>5892.2793000000001</v>
      </c>
      <c r="O30">
        <v>0.17180000000000001</v>
      </c>
      <c r="P30">
        <v>5892.2793000000001</v>
      </c>
      <c r="Q30">
        <v>21.72</v>
      </c>
      <c r="R30">
        <v>8342.7607399999997</v>
      </c>
      <c r="S30">
        <v>0.66891999999999996</v>
      </c>
      <c r="T30">
        <v>8342.7607399999997</v>
      </c>
      <c r="U30">
        <v>25.5</v>
      </c>
      <c r="V30">
        <v>10.78</v>
      </c>
      <c r="W30">
        <v>10355.19922</v>
      </c>
      <c r="X30">
        <v>0.55352000000000001</v>
      </c>
      <c r="Y30">
        <v>10355.19922</v>
      </c>
      <c r="Z30">
        <v>20.88</v>
      </c>
      <c r="AA30">
        <v>4614.9785199999997</v>
      </c>
      <c r="AB30">
        <v>0.49336999999999998</v>
      </c>
      <c r="AC30">
        <v>4614.9785199999997</v>
      </c>
      <c r="AD30">
        <v>18.86</v>
      </c>
      <c r="AE30">
        <v>29205.21875</v>
      </c>
      <c r="AF30">
        <v>924.07172000000003</v>
      </c>
      <c r="AG30">
        <v>29205.21875</v>
      </c>
      <c r="AH30">
        <v>56.504800000000003</v>
      </c>
      <c r="AI30">
        <v>9354</v>
      </c>
      <c r="AJ30">
        <v>18708</v>
      </c>
      <c r="AK30">
        <v>12472</v>
      </c>
      <c r="AL30">
        <v>34298</v>
      </c>
      <c r="AM30">
        <v>409.98287800000003</v>
      </c>
      <c r="AN30">
        <v>32.228746999999998</v>
      </c>
    </row>
    <row r="31" spans="1:40" x14ac:dyDescent="0.25">
      <c r="A31">
        <v>36013</v>
      </c>
      <c r="B31" t="s">
        <v>37</v>
      </c>
      <c r="C31">
        <v>34918</v>
      </c>
      <c r="D31">
        <v>30795</v>
      </c>
      <c r="E31" t="s">
        <v>68</v>
      </c>
      <c r="F31">
        <v>4</v>
      </c>
      <c r="G31">
        <v>115</v>
      </c>
      <c r="H31">
        <v>3.1E-2</v>
      </c>
      <c r="I31">
        <v>15</v>
      </c>
      <c r="J31" t="s">
        <v>39</v>
      </c>
      <c r="K31">
        <v>3118</v>
      </c>
      <c r="L31">
        <v>19</v>
      </c>
      <c r="M31">
        <v>0.124</v>
      </c>
      <c r="N31">
        <v>6991.3881799999999</v>
      </c>
      <c r="O31">
        <v>0.20383999999999999</v>
      </c>
      <c r="P31">
        <v>6991.3881799999999</v>
      </c>
      <c r="Q31">
        <v>21.67</v>
      </c>
      <c r="R31">
        <v>8250.6035200000006</v>
      </c>
      <c r="S31">
        <v>0.66152999999999995</v>
      </c>
      <c r="T31">
        <v>8250.6035200000006</v>
      </c>
      <c r="U31">
        <v>25.5</v>
      </c>
      <c r="V31">
        <v>10.88</v>
      </c>
      <c r="W31">
        <v>10674.70313</v>
      </c>
      <c r="X31">
        <v>0.5706</v>
      </c>
      <c r="Y31">
        <v>10674.70313</v>
      </c>
      <c r="Z31">
        <v>20.81</v>
      </c>
      <c r="AA31">
        <v>4704.6518599999999</v>
      </c>
      <c r="AB31">
        <v>0.50295999999999996</v>
      </c>
      <c r="AC31">
        <v>4704.6518599999999</v>
      </c>
      <c r="AD31">
        <v>18.670000000000002</v>
      </c>
      <c r="AE31">
        <v>30621.347659999999</v>
      </c>
      <c r="AF31">
        <v>949.26171999999997</v>
      </c>
      <c r="AG31">
        <v>30621.347659999999</v>
      </c>
      <c r="AH31">
        <v>57.223129999999998</v>
      </c>
      <c r="AI31">
        <v>9354</v>
      </c>
      <c r="AJ31">
        <v>18708</v>
      </c>
      <c r="AK31">
        <v>12472</v>
      </c>
      <c r="AL31">
        <v>34298</v>
      </c>
      <c r="AM31">
        <v>401.61291</v>
      </c>
      <c r="AN31">
        <v>31.319839999999999</v>
      </c>
    </row>
    <row r="32" spans="1:40" x14ac:dyDescent="0.25">
      <c r="A32">
        <v>36014</v>
      </c>
      <c r="B32" t="s">
        <v>37</v>
      </c>
      <c r="C32">
        <v>34919</v>
      </c>
      <c r="D32">
        <v>30797</v>
      </c>
      <c r="E32" t="s">
        <v>69</v>
      </c>
      <c r="F32">
        <v>4</v>
      </c>
      <c r="G32">
        <v>115</v>
      </c>
      <c r="H32">
        <v>3.1550000000000002E-2</v>
      </c>
      <c r="I32">
        <v>15</v>
      </c>
      <c r="J32" t="s">
        <v>39</v>
      </c>
      <c r="K32">
        <v>3118</v>
      </c>
      <c r="L32">
        <v>19</v>
      </c>
      <c r="M32">
        <v>0.12620000000000001</v>
      </c>
      <c r="N32">
        <v>7183.8022499999997</v>
      </c>
      <c r="O32">
        <v>0.20945</v>
      </c>
      <c r="P32">
        <v>7183.8022499999997</v>
      </c>
      <c r="Q32">
        <v>21.66</v>
      </c>
      <c r="R32">
        <v>8620.9873000000007</v>
      </c>
      <c r="S32">
        <v>0.69123000000000001</v>
      </c>
      <c r="T32">
        <v>8620.9873000000007</v>
      </c>
      <c r="U32">
        <v>25.5</v>
      </c>
      <c r="V32">
        <v>10.47</v>
      </c>
      <c r="W32">
        <v>10699.62988</v>
      </c>
      <c r="X32">
        <v>0.57193000000000005</v>
      </c>
      <c r="Y32">
        <v>10699.62988</v>
      </c>
      <c r="Z32">
        <v>20.81</v>
      </c>
      <c r="AA32">
        <v>4544.7285199999997</v>
      </c>
      <c r="AB32">
        <v>0.48586000000000001</v>
      </c>
      <c r="AC32">
        <v>4544.7285199999997</v>
      </c>
      <c r="AD32">
        <v>18.989999999999998</v>
      </c>
      <c r="AE32">
        <v>31049.148440000001</v>
      </c>
      <c r="AF32">
        <v>979.60064999999997</v>
      </c>
      <c r="AG32">
        <v>31049.148440000001</v>
      </c>
      <c r="AH32">
        <v>60.214489999999998</v>
      </c>
      <c r="AI32">
        <v>9354</v>
      </c>
      <c r="AJ32">
        <v>18708</v>
      </c>
      <c r="AK32">
        <v>12472</v>
      </c>
      <c r="AL32">
        <v>34298</v>
      </c>
      <c r="AM32">
        <v>415.37835200000001</v>
      </c>
      <c r="AN32">
        <v>33.528854000000003</v>
      </c>
    </row>
    <row r="33" spans="1:40" x14ac:dyDescent="0.25">
      <c r="A33">
        <v>36015</v>
      </c>
      <c r="B33" t="s">
        <v>37</v>
      </c>
      <c r="C33">
        <v>34920</v>
      </c>
      <c r="D33">
        <v>30431</v>
      </c>
      <c r="E33" t="s">
        <v>70</v>
      </c>
      <c r="F33">
        <v>4</v>
      </c>
      <c r="G33">
        <v>115</v>
      </c>
      <c r="H33">
        <v>3.202E-2</v>
      </c>
      <c r="I33">
        <v>15</v>
      </c>
      <c r="J33" t="s">
        <v>39</v>
      </c>
      <c r="K33">
        <v>3118</v>
      </c>
      <c r="L33">
        <v>19</v>
      </c>
      <c r="M33">
        <v>0.12808</v>
      </c>
      <c r="N33">
        <v>7152.6928699999999</v>
      </c>
      <c r="O33">
        <v>0.20855000000000001</v>
      </c>
      <c r="P33">
        <v>7152.6928699999999</v>
      </c>
      <c r="Q33">
        <v>21.67</v>
      </c>
      <c r="R33">
        <v>9306.7099600000001</v>
      </c>
      <c r="S33">
        <v>0.74621000000000004</v>
      </c>
      <c r="T33">
        <v>9306.7099600000001</v>
      </c>
      <c r="U33">
        <v>25.5</v>
      </c>
      <c r="V33">
        <v>9.7200000000000006</v>
      </c>
      <c r="W33">
        <v>11580.429690000001</v>
      </c>
      <c r="X33">
        <v>0.61900999999999995</v>
      </c>
      <c r="Y33">
        <v>11580.429690000001</v>
      </c>
      <c r="Z33">
        <v>20.23</v>
      </c>
      <c r="AA33">
        <v>3573.0153799999998</v>
      </c>
      <c r="AB33">
        <v>0.38197999999999999</v>
      </c>
      <c r="AC33">
        <v>3573.0153799999998</v>
      </c>
      <c r="AD33">
        <v>20.8</v>
      </c>
      <c r="AE33">
        <v>31612.847659999999</v>
      </c>
      <c r="AF33">
        <v>1012.24335</v>
      </c>
      <c r="AG33">
        <v>31612.847659999999</v>
      </c>
      <c r="AH33">
        <v>65.057329999999993</v>
      </c>
      <c r="AI33">
        <v>9354</v>
      </c>
      <c r="AJ33">
        <v>18708</v>
      </c>
      <c r="AK33">
        <v>12472</v>
      </c>
      <c r="AL33">
        <v>34298</v>
      </c>
      <c r="AM33">
        <v>412.40879100000001</v>
      </c>
      <c r="AN33">
        <v>36.158904</v>
      </c>
    </row>
    <row r="34" spans="1:40" x14ac:dyDescent="0.25">
      <c r="A34">
        <v>36016</v>
      </c>
      <c r="B34" t="s">
        <v>37</v>
      </c>
      <c r="C34">
        <v>34921</v>
      </c>
      <c r="D34">
        <v>30798</v>
      </c>
      <c r="E34" t="s">
        <v>71</v>
      </c>
      <c r="F34">
        <v>4</v>
      </c>
      <c r="G34">
        <v>115</v>
      </c>
      <c r="H34">
        <v>3.236E-2</v>
      </c>
      <c r="I34">
        <v>15</v>
      </c>
      <c r="J34" t="s">
        <v>39</v>
      </c>
      <c r="K34">
        <v>3118</v>
      </c>
      <c r="L34">
        <v>19</v>
      </c>
      <c r="M34">
        <v>0.12944</v>
      </c>
      <c r="N34">
        <v>6145.3520500000004</v>
      </c>
      <c r="O34">
        <v>0.17918000000000001</v>
      </c>
      <c r="P34">
        <v>6145.3520500000004</v>
      </c>
      <c r="Q34">
        <v>21.71</v>
      </c>
      <c r="R34">
        <v>9680.8603500000008</v>
      </c>
      <c r="S34">
        <v>0.77620999999999996</v>
      </c>
      <c r="T34">
        <v>9680.8603500000008</v>
      </c>
      <c r="U34">
        <v>25.5</v>
      </c>
      <c r="V34">
        <v>9.33</v>
      </c>
      <c r="W34">
        <v>10705.535159999999</v>
      </c>
      <c r="X34">
        <v>0.57223999999999997</v>
      </c>
      <c r="Y34">
        <v>10705.535159999999</v>
      </c>
      <c r="Z34">
        <v>20.8</v>
      </c>
      <c r="AA34">
        <v>3311.85034</v>
      </c>
      <c r="AB34">
        <v>0.35405999999999999</v>
      </c>
      <c r="AC34">
        <v>3311.85034</v>
      </c>
      <c r="AD34">
        <v>20.96</v>
      </c>
      <c r="AE34">
        <v>29843.597659999999</v>
      </c>
      <c r="AF34">
        <v>965.73877000000005</v>
      </c>
      <c r="AG34">
        <v>29843.597659999999</v>
      </c>
      <c r="AH34">
        <v>64.505399999999995</v>
      </c>
      <c r="AI34">
        <v>9354</v>
      </c>
      <c r="AJ34">
        <v>18708</v>
      </c>
      <c r="AK34">
        <v>12472</v>
      </c>
      <c r="AL34">
        <v>34298</v>
      </c>
      <c r="AM34">
        <v>420.44410099999999</v>
      </c>
      <c r="AN34">
        <v>38.690058999999998</v>
      </c>
    </row>
    <row r="35" spans="1:40" x14ac:dyDescent="0.25">
      <c r="A35">
        <v>36017</v>
      </c>
      <c r="B35" t="s">
        <v>37</v>
      </c>
      <c r="C35">
        <v>34922</v>
      </c>
      <c r="D35">
        <v>27322</v>
      </c>
      <c r="E35" t="s">
        <v>72</v>
      </c>
      <c r="F35">
        <v>4</v>
      </c>
      <c r="G35">
        <v>115</v>
      </c>
      <c r="H35">
        <v>3.1949999999999999E-2</v>
      </c>
      <c r="I35">
        <v>15</v>
      </c>
      <c r="J35" t="s">
        <v>39</v>
      </c>
      <c r="K35">
        <v>3118</v>
      </c>
      <c r="L35">
        <v>19</v>
      </c>
      <c r="M35">
        <v>0.1278</v>
      </c>
      <c r="N35">
        <v>5883.5712899999999</v>
      </c>
      <c r="O35">
        <v>0.17154</v>
      </c>
      <c r="P35">
        <v>5883.5712899999999</v>
      </c>
      <c r="Q35">
        <v>21.72</v>
      </c>
      <c r="R35">
        <v>9852.4863299999997</v>
      </c>
      <c r="S35">
        <v>0.78996999999999995</v>
      </c>
      <c r="T35">
        <v>9852.4863299999997</v>
      </c>
      <c r="U35">
        <v>25.5</v>
      </c>
      <c r="V35">
        <v>9.15</v>
      </c>
      <c r="W35">
        <v>9998.4609400000008</v>
      </c>
      <c r="X35">
        <v>0.53444999999999998</v>
      </c>
      <c r="Y35">
        <v>9998.4609400000008</v>
      </c>
      <c r="Z35">
        <v>20.95</v>
      </c>
      <c r="AA35">
        <v>3344.6296400000001</v>
      </c>
      <c r="AB35">
        <v>0.35755999999999999</v>
      </c>
      <c r="AC35">
        <v>3344.6296400000001</v>
      </c>
      <c r="AD35">
        <v>20.94</v>
      </c>
      <c r="AE35">
        <v>29079.148440000001</v>
      </c>
      <c r="AF35">
        <v>929.0788</v>
      </c>
      <c r="AG35">
        <v>29079.148440000001</v>
      </c>
      <c r="AH35">
        <v>63.409089999999999</v>
      </c>
      <c r="AI35">
        <v>9354</v>
      </c>
      <c r="AJ35">
        <v>18708</v>
      </c>
      <c r="AK35">
        <v>12472</v>
      </c>
      <c r="AL35">
        <v>34298</v>
      </c>
      <c r="AM35">
        <v>421.64786400000003</v>
      </c>
      <c r="AN35">
        <v>39.506141999999997</v>
      </c>
    </row>
    <row r="36" spans="1:40" x14ac:dyDescent="0.25">
      <c r="A36">
        <v>36018</v>
      </c>
      <c r="B36" t="s">
        <v>37</v>
      </c>
      <c r="C36">
        <v>34923</v>
      </c>
      <c r="D36">
        <v>30800</v>
      </c>
      <c r="E36" t="s">
        <v>73</v>
      </c>
      <c r="F36">
        <v>4</v>
      </c>
      <c r="G36">
        <v>115</v>
      </c>
      <c r="H36">
        <v>3.2030000000000003E-2</v>
      </c>
      <c r="I36">
        <v>15</v>
      </c>
      <c r="J36" t="s">
        <v>39</v>
      </c>
      <c r="K36">
        <v>3118</v>
      </c>
      <c r="L36">
        <v>19</v>
      </c>
      <c r="M36">
        <v>0.12812000000000001</v>
      </c>
      <c r="N36">
        <v>6164.0249000000003</v>
      </c>
      <c r="O36">
        <v>0.17971999999999999</v>
      </c>
      <c r="P36">
        <v>6164.0249000000003</v>
      </c>
      <c r="Q36">
        <v>21.71</v>
      </c>
      <c r="R36">
        <v>10273.117190000001</v>
      </c>
      <c r="S36">
        <v>0.82369000000000003</v>
      </c>
      <c r="T36">
        <v>10273.117190000001</v>
      </c>
      <c r="U36">
        <v>25.5</v>
      </c>
      <c r="V36">
        <v>8.7100000000000009</v>
      </c>
      <c r="W36">
        <v>9973.81934</v>
      </c>
      <c r="X36">
        <v>0.53312999999999999</v>
      </c>
      <c r="Y36">
        <v>9973.81934</v>
      </c>
      <c r="Z36">
        <v>20.95</v>
      </c>
      <c r="AA36">
        <v>3180.7622099999999</v>
      </c>
      <c r="AB36">
        <v>0.34004000000000001</v>
      </c>
      <c r="AC36">
        <v>3180.7622099999999</v>
      </c>
      <c r="AD36">
        <v>21.03</v>
      </c>
      <c r="AE36">
        <v>29591.722659999999</v>
      </c>
      <c r="AF36">
        <v>947.82294000000002</v>
      </c>
      <c r="AG36">
        <v>29591.722659999999</v>
      </c>
      <c r="AH36">
        <v>66.965580000000003</v>
      </c>
      <c r="AI36">
        <v>9354</v>
      </c>
      <c r="AJ36">
        <v>18708</v>
      </c>
      <c r="AK36">
        <v>12472</v>
      </c>
      <c r="AL36">
        <v>34298</v>
      </c>
      <c r="AM36">
        <v>430.927774</v>
      </c>
      <c r="AN36">
        <v>42.622680000000003</v>
      </c>
    </row>
    <row r="37" spans="1:40" x14ac:dyDescent="0.25">
      <c r="A37">
        <v>36019</v>
      </c>
      <c r="B37" t="s">
        <v>37</v>
      </c>
      <c r="C37">
        <v>34924</v>
      </c>
      <c r="D37">
        <v>30435</v>
      </c>
      <c r="E37" t="s">
        <v>74</v>
      </c>
      <c r="F37">
        <v>4</v>
      </c>
      <c r="G37">
        <v>115</v>
      </c>
      <c r="H37">
        <v>3.2870000000000003E-2</v>
      </c>
      <c r="I37">
        <v>15</v>
      </c>
      <c r="J37" t="s">
        <v>39</v>
      </c>
      <c r="K37">
        <v>3118</v>
      </c>
      <c r="L37">
        <v>19</v>
      </c>
      <c r="M37">
        <v>0.13150000000000001</v>
      </c>
      <c r="N37">
        <v>5962.38184</v>
      </c>
      <c r="O37">
        <v>0.17383999999999999</v>
      </c>
      <c r="P37">
        <v>5962.38184</v>
      </c>
      <c r="Q37">
        <v>21.71</v>
      </c>
      <c r="R37">
        <v>9291.9472700000006</v>
      </c>
      <c r="S37">
        <v>0.74502000000000002</v>
      </c>
      <c r="T37">
        <v>9291.9472700000006</v>
      </c>
      <c r="U37">
        <v>25.5</v>
      </c>
      <c r="V37">
        <v>9.74</v>
      </c>
      <c r="W37">
        <v>9537.4257799999996</v>
      </c>
      <c r="X37">
        <v>0.50980000000000003</v>
      </c>
      <c r="Y37">
        <v>9537.4257799999996</v>
      </c>
      <c r="Z37">
        <v>21.03</v>
      </c>
      <c r="AA37">
        <v>3028.6982400000002</v>
      </c>
      <c r="AB37">
        <v>0.32379000000000002</v>
      </c>
      <c r="AC37">
        <v>3028.6982400000002</v>
      </c>
      <c r="AD37">
        <v>21.11</v>
      </c>
      <c r="AE37">
        <v>27820.453130000002</v>
      </c>
      <c r="AF37">
        <v>914.58385999999996</v>
      </c>
      <c r="AG37">
        <v>27820.453130000002</v>
      </c>
      <c r="AH37">
        <v>60.016489999999997</v>
      </c>
      <c r="AI37">
        <v>9354</v>
      </c>
      <c r="AJ37">
        <v>18708</v>
      </c>
      <c r="AK37">
        <v>12472</v>
      </c>
      <c r="AL37">
        <v>34298</v>
      </c>
      <c r="AM37">
        <v>404.97959800000001</v>
      </c>
      <c r="AN37">
        <v>36.073867</v>
      </c>
    </row>
    <row r="38" spans="1:40" x14ac:dyDescent="0.25">
      <c r="A38">
        <v>36020</v>
      </c>
      <c r="B38" t="s">
        <v>37</v>
      </c>
      <c r="C38">
        <v>34925</v>
      </c>
      <c r="D38">
        <v>30802</v>
      </c>
      <c r="E38" t="s">
        <v>75</v>
      </c>
      <c r="F38">
        <v>4</v>
      </c>
      <c r="G38">
        <v>115</v>
      </c>
      <c r="H38">
        <v>3.0089999999999999E-2</v>
      </c>
      <c r="I38">
        <v>15</v>
      </c>
      <c r="J38" t="s">
        <v>39</v>
      </c>
      <c r="K38">
        <v>3118</v>
      </c>
      <c r="L38">
        <v>19</v>
      </c>
      <c r="M38">
        <v>0.12035999999999999</v>
      </c>
      <c r="N38">
        <v>5524.9204099999997</v>
      </c>
      <c r="O38">
        <v>0.16109000000000001</v>
      </c>
      <c r="P38">
        <v>5524.9204099999997</v>
      </c>
      <c r="Q38">
        <v>21.73</v>
      </c>
      <c r="R38">
        <v>8883.6738299999997</v>
      </c>
      <c r="S38">
        <v>0.71228999999999998</v>
      </c>
      <c r="T38">
        <v>8883.6738299999997</v>
      </c>
      <c r="U38">
        <v>25.5</v>
      </c>
      <c r="V38">
        <v>10.18</v>
      </c>
      <c r="W38">
        <v>8926.2480500000001</v>
      </c>
      <c r="X38">
        <v>0.47714000000000001</v>
      </c>
      <c r="Y38">
        <v>8926.2480500000001</v>
      </c>
      <c r="Z38">
        <v>21.13</v>
      </c>
      <c r="AA38">
        <v>2676.5175800000002</v>
      </c>
      <c r="AB38">
        <v>0.28614000000000001</v>
      </c>
      <c r="AC38">
        <v>2676.5175800000002</v>
      </c>
      <c r="AD38">
        <v>21.26</v>
      </c>
      <c r="AE38">
        <v>26011.359380000002</v>
      </c>
      <c r="AF38">
        <v>782.68182000000002</v>
      </c>
      <c r="AG38">
        <v>26011.359380000002</v>
      </c>
      <c r="AH38">
        <v>50.408320000000003</v>
      </c>
      <c r="AI38">
        <v>9354</v>
      </c>
      <c r="AJ38">
        <v>18708</v>
      </c>
      <c r="AK38">
        <v>12472</v>
      </c>
      <c r="AL38">
        <v>34298</v>
      </c>
      <c r="AM38">
        <v>347.84616499999998</v>
      </c>
      <c r="AN38">
        <v>30.046491</v>
      </c>
    </row>
    <row r="39" spans="1:40" x14ac:dyDescent="0.25">
      <c r="A39">
        <v>36021</v>
      </c>
      <c r="B39" t="s">
        <v>37</v>
      </c>
      <c r="C39">
        <v>34926</v>
      </c>
      <c r="D39">
        <v>30439</v>
      </c>
      <c r="E39" t="s">
        <v>76</v>
      </c>
      <c r="F39">
        <v>4</v>
      </c>
      <c r="G39">
        <v>115</v>
      </c>
      <c r="H39">
        <v>3.2640000000000002E-2</v>
      </c>
      <c r="I39">
        <v>15</v>
      </c>
      <c r="J39" t="s">
        <v>39</v>
      </c>
      <c r="K39">
        <v>3118</v>
      </c>
      <c r="L39">
        <v>19</v>
      </c>
      <c r="M39">
        <v>0.13058</v>
      </c>
      <c r="N39">
        <v>7335.1201199999996</v>
      </c>
      <c r="O39">
        <v>0.21385999999999999</v>
      </c>
      <c r="P39">
        <v>7335.1201199999996</v>
      </c>
      <c r="Q39">
        <v>21.66</v>
      </c>
      <c r="R39">
        <v>12601.753909999999</v>
      </c>
      <c r="S39">
        <v>1.0104</v>
      </c>
      <c r="T39">
        <v>12601.753909999999</v>
      </c>
      <c r="U39">
        <v>25.5</v>
      </c>
      <c r="V39">
        <v>6.61</v>
      </c>
      <c r="W39">
        <v>12705.20703</v>
      </c>
      <c r="X39">
        <v>0.67913000000000001</v>
      </c>
      <c r="Y39">
        <v>12705.20703</v>
      </c>
      <c r="Z39">
        <v>19.84</v>
      </c>
      <c r="AA39">
        <v>6088.6616199999999</v>
      </c>
      <c r="AB39">
        <v>0.65092000000000005</v>
      </c>
      <c r="AC39">
        <v>6088.6616199999999</v>
      </c>
      <c r="AD39">
        <v>13.1</v>
      </c>
      <c r="AE39">
        <v>38730.742189999997</v>
      </c>
      <c r="AF39">
        <v>1264.3480199999999</v>
      </c>
      <c r="AG39">
        <v>38730.742189999997</v>
      </c>
      <c r="AH39">
        <v>109.36852</v>
      </c>
      <c r="AI39">
        <v>9354</v>
      </c>
      <c r="AJ39">
        <v>18708</v>
      </c>
      <c r="AK39">
        <v>12472</v>
      </c>
      <c r="AL39">
        <v>34298</v>
      </c>
      <c r="AM39">
        <v>610.05514300000004</v>
      </c>
      <c r="AN39">
        <v>77.397640999999993</v>
      </c>
    </row>
    <row r="40" spans="1:40" x14ac:dyDescent="0.25">
      <c r="K40">
        <f>AVERAGE(K2:K39)</f>
        <v>3405</v>
      </c>
      <c r="L40">
        <f t="shared" ref="L40:AN40" si="0">AVERAGE(L2:L39)</f>
        <v>19</v>
      </c>
      <c r="M40">
        <f t="shared" si="0"/>
        <v>0.13743131578947362</v>
      </c>
      <c r="N40">
        <f t="shared" si="0"/>
        <v>5411.8514789473675</v>
      </c>
      <c r="O40">
        <f t="shared" si="0"/>
        <v>0.14911763157894739</v>
      </c>
      <c r="P40">
        <f t="shared" si="0"/>
        <v>5411.8514789473675</v>
      </c>
      <c r="Q40">
        <f t="shared" si="0"/>
        <v>21.744999999999997</v>
      </c>
      <c r="R40">
        <f t="shared" si="0"/>
        <v>8030.6992773684233</v>
      </c>
      <c r="S40">
        <f t="shared" si="0"/>
        <v>0.60924552631578954</v>
      </c>
      <c r="T40">
        <f t="shared" si="0"/>
        <v>8030.6992773684233</v>
      </c>
      <c r="U40">
        <f t="shared" si="0"/>
        <v>25.5</v>
      </c>
      <c r="V40">
        <f t="shared" si="0"/>
        <v>12.575263157894737</v>
      </c>
      <c r="W40">
        <f t="shared" si="0"/>
        <v>9971.7838463157896</v>
      </c>
      <c r="X40">
        <f t="shared" si="0"/>
        <v>0.49639368421052626</v>
      </c>
      <c r="Y40">
        <f t="shared" si="0"/>
        <v>9971.7838463157896</v>
      </c>
      <c r="Z40">
        <f t="shared" si="0"/>
        <v>20.968947368421055</v>
      </c>
      <c r="AA40">
        <f t="shared" si="0"/>
        <v>5032.9462442105269</v>
      </c>
      <c r="AB40">
        <f t="shared" si="0"/>
        <v>0.48431631578947359</v>
      </c>
      <c r="AC40">
        <f t="shared" si="0"/>
        <v>5032.9462442105269</v>
      </c>
      <c r="AD40">
        <f t="shared" si="0"/>
        <v>18.034736842105264</v>
      </c>
      <c r="AE40">
        <f t="shared" si="0"/>
        <v>28447.280685263158</v>
      </c>
      <c r="AF40">
        <f t="shared" si="0"/>
        <v>893.55641842105274</v>
      </c>
      <c r="AG40">
        <f t="shared" si="0"/>
        <v>28447.280685263158</v>
      </c>
      <c r="AH40">
        <f t="shared" si="0"/>
        <v>56.41285210526317</v>
      </c>
      <c r="AI40">
        <f t="shared" si="0"/>
        <v>10215</v>
      </c>
      <c r="AJ40">
        <f t="shared" si="0"/>
        <v>20430</v>
      </c>
      <c r="AK40">
        <f t="shared" si="0"/>
        <v>13620</v>
      </c>
      <c r="AL40">
        <f t="shared" si="0"/>
        <v>37455</v>
      </c>
      <c r="AM40">
        <f t="shared" si="0"/>
        <v>410.39566902631583</v>
      </c>
      <c r="AN40">
        <f t="shared" si="0"/>
        <v>33.6125292368421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58"/>
  <sheetViews>
    <sheetView workbookViewId="0">
      <selection sqref="A1:XFD1048576"/>
    </sheetView>
  </sheetViews>
  <sheetFormatPr defaultRowHeight="12.75" x14ac:dyDescent="0.2"/>
  <cols>
    <col min="1" max="1" width="9.140625" style="1"/>
    <col min="2" max="2" width="19.140625" style="1" customWidth="1"/>
    <col min="3" max="3" width="22.7109375" style="1" customWidth="1"/>
    <col min="4" max="4" width="12.140625" style="1" customWidth="1"/>
    <col min="5" max="5" width="9.140625" style="1"/>
    <col min="6" max="6" width="13.5703125" style="1" customWidth="1"/>
    <col min="7" max="7" width="9.140625" style="1"/>
    <col min="8" max="8" width="11.5703125" style="1" customWidth="1"/>
    <col min="9" max="16384" width="9.140625" style="1"/>
  </cols>
  <sheetData>
    <row r="1" spans="2:23" x14ac:dyDescent="0.2">
      <c r="B1" s="1" t="s">
        <v>222</v>
      </c>
      <c r="C1" s="1" t="s">
        <v>223</v>
      </c>
      <c r="D1" s="1" t="s">
        <v>224</v>
      </c>
      <c r="E1" s="1" t="s">
        <v>225</v>
      </c>
      <c r="F1" s="1" t="s">
        <v>226</v>
      </c>
      <c r="G1" s="1" t="s">
        <v>227</v>
      </c>
      <c r="H1" s="1" t="s">
        <v>228</v>
      </c>
      <c r="I1" s="1" t="s">
        <v>229</v>
      </c>
      <c r="J1" s="1" t="s">
        <v>230</v>
      </c>
      <c r="K1" s="1" t="s">
        <v>231</v>
      </c>
      <c r="L1" s="1" t="s">
        <v>232</v>
      </c>
      <c r="M1" s="1" t="s">
        <v>233</v>
      </c>
      <c r="N1" s="1" t="s">
        <v>234</v>
      </c>
      <c r="O1" s="1" t="s">
        <v>235</v>
      </c>
      <c r="P1" s="1" t="s">
        <v>236</v>
      </c>
      <c r="Q1" s="1" t="s">
        <v>237</v>
      </c>
      <c r="R1" s="1" t="s">
        <v>238</v>
      </c>
      <c r="S1" s="1" t="s">
        <v>239</v>
      </c>
      <c r="T1" s="1" t="s">
        <v>240</v>
      </c>
      <c r="U1" s="1" t="s">
        <v>241</v>
      </c>
      <c r="V1" s="1" t="s">
        <v>242</v>
      </c>
      <c r="W1" s="1" t="s">
        <v>243</v>
      </c>
    </row>
    <row r="2" spans="2:23" x14ac:dyDescent="0.2">
      <c r="B2" s="1" t="s">
        <v>244</v>
      </c>
      <c r="C2" s="1">
        <v>3198168</v>
      </c>
      <c r="D2" s="1">
        <v>3457412</v>
      </c>
      <c r="E2" s="1">
        <v>3720752</v>
      </c>
      <c r="F2" s="1">
        <v>3976675</v>
      </c>
      <c r="G2" s="1">
        <v>4238242</v>
      </c>
      <c r="H2" s="1">
        <v>4504906</v>
      </c>
      <c r="I2" s="1">
        <v>4770216</v>
      </c>
      <c r="J2" s="1">
        <v>6533662</v>
      </c>
      <c r="K2" s="1">
        <v>7253865</v>
      </c>
      <c r="L2" s="1">
        <v>7969590</v>
      </c>
      <c r="M2" s="1">
        <v>8684492</v>
      </c>
      <c r="N2" s="1">
        <v>9393321</v>
      </c>
      <c r="O2" s="1">
        <v>10084468</v>
      </c>
      <c r="P2" s="1">
        <v>10761907</v>
      </c>
      <c r="Q2" s="1">
        <v>2343679</v>
      </c>
      <c r="R2" s="1">
        <v>2611434</v>
      </c>
      <c r="S2" s="1">
        <v>2889009</v>
      </c>
      <c r="T2" s="1">
        <v>3184736</v>
      </c>
      <c r="U2" s="1">
        <v>3492122</v>
      </c>
      <c r="V2" s="1">
        <v>3806281</v>
      </c>
      <c r="W2" s="1">
        <v>4124804</v>
      </c>
    </row>
    <row r="4" spans="2:23" ht="13.5" thickBot="1" x14ac:dyDescent="0.25"/>
    <row r="5" spans="2:23" x14ac:dyDescent="0.2">
      <c r="C5" s="2"/>
      <c r="D5" s="3" t="s">
        <v>245</v>
      </c>
      <c r="E5" s="3"/>
      <c r="F5" s="3" t="s">
        <v>246</v>
      </c>
      <c r="G5" s="3"/>
      <c r="H5" s="3" t="s">
        <v>247</v>
      </c>
      <c r="I5" s="4"/>
      <c r="J5" s="5"/>
    </row>
    <row r="6" spans="2:23" x14ac:dyDescent="0.2">
      <c r="C6" s="6"/>
      <c r="D6" s="7"/>
      <c r="E6" s="7"/>
      <c r="F6" s="7"/>
      <c r="G6" s="7"/>
      <c r="H6" s="7"/>
      <c r="J6" s="8"/>
    </row>
    <row r="7" spans="2:23" x14ac:dyDescent="0.2">
      <c r="C7" s="9">
        <v>2015</v>
      </c>
      <c r="D7" s="10">
        <v>6533662</v>
      </c>
      <c r="E7" s="10"/>
      <c r="F7" s="10">
        <v>3198168</v>
      </c>
      <c r="G7" s="10"/>
      <c r="H7" s="10">
        <v>2343679</v>
      </c>
      <c r="J7" s="8"/>
    </row>
    <row r="8" spans="2:23" x14ac:dyDescent="0.2">
      <c r="C8" s="9">
        <v>2016</v>
      </c>
      <c r="D8" s="10">
        <v>6677702</v>
      </c>
      <c r="E8" s="10"/>
      <c r="F8" s="10">
        <v>3250018</v>
      </c>
      <c r="G8" s="10"/>
      <c r="H8" s="10"/>
      <c r="J8" s="8"/>
    </row>
    <row r="9" spans="2:23" x14ac:dyDescent="0.2">
      <c r="C9" s="9"/>
      <c r="D9" s="10"/>
      <c r="E9" s="10"/>
      <c r="F9" s="10"/>
      <c r="G9" s="10"/>
      <c r="H9" s="10"/>
      <c r="J9" s="8"/>
    </row>
    <row r="10" spans="2:23" x14ac:dyDescent="0.2">
      <c r="C10" s="9">
        <v>2018</v>
      </c>
      <c r="D10" s="10">
        <v>6965782</v>
      </c>
      <c r="E10" s="10"/>
      <c r="F10" s="10">
        <v>3353718</v>
      </c>
      <c r="G10" s="10"/>
      <c r="H10" s="10"/>
      <c r="J10" s="8"/>
      <c r="N10" s="11"/>
      <c r="O10" s="11"/>
    </row>
    <row r="11" spans="2:23" x14ac:dyDescent="0.2">
      <c r="C11" s="9"/>
      <c r="D11" s="10"/>
      <c r="E11" s="10"/>
      <c r="F11" s="10"/>
      <c r="G11" s="10"/>
      <c r="H11" s="10"/>
      <c r="J11" s="8"/>
    </row>
    <row r="12" spans="2:23" x14ac:dyDescent="0.2">
      <c r="C12" s="9">
        <v>2020</v>
      </c>
      <c r="D12" s="10">
        <v>7253865</v>
      </c>
      <c r="E12" s="10"/>
      <c r="F12" s="10">
        <v>3457412</v>
      </c>
      <c r="G12" s="10"/>
      <c r="H12" s="10">
        <v>2611434</v>
      </c>
      <c r="J12" s="8"/>
    </row>
    <row r="13" spans="2:23" s="12" customFormat="1" x14ac:dyDescent="0.2">
      <c r="C13" s="13">
        <v>2021</v>
      </c>
      <c r="D13" s="14">
        <v>7397010</v>
      </c>
      <c r="E13" s="14"/>
      <c r="F13" s="14">
        <v>3510080</v>
      </c>
      <c r="G13" s="14"/>
      <c r="H13" s="14">
        <v>2666949</v>
      </c>
      <c r="J13" s="15"/>
    </row>
    <row r="14" spans="2:23" x14ac:dyDescent="0.2">
      <c r="C14" s="9">
        <v>2022</v>
      </c>
      <c r="D14" s="16">
        <v>7540155</v>
      </c>
      <c r="E14" s="10"/>
      <c r="F14" s="16">
        <v>3562748</v>
      </c>
      <c r="G14" s="10"/>
      <c r="H14" s="16">
        <v>2722464</v>
      </c>
      <c r="J14" s="8"/>
    </row>
    <row r="15" spans="2:23" x14ac:dyDescent="0.2">
      <c r="C15" s="17">
        <v>2023</v>
      </c>
      <c r="D15" s="18">
        <v>7683300</v>
      </c>
      <c r="E15" s="18"/>
      <c r="F15" s="18">
        <v>3615416</v>
      </c>
      <c r="G15" s="18"/>
      <c r="H15" s="18">
        <v>2777979</v>
      </c>
      <c r="J15" s="8"/>
    </row>
    <row r="16" spans="2:23" s="12" customFormat="1" x14ac:dyDescent="0.2">
      <c r="C16" s="13">
        <v>2024</v>
      </c>
      <c r="D16" s="14">
        <v>7826445</v>
      </c>
      <c r="E16" s="14"/>
      <c r="F16" s="14">
        <v>3668084</v>
      </c>
      <c r="G16" s="14"/>
      <c r="H16" s="14">
        <v>2833494</v>
      </c>
      <c r="J16" s="15"/>
    </row>
    <row r="17" spans="3:16" s="12" customFormat="1" x14ac:dyDescent="0.2">
      <c r="C17" s="13">
        <v>2025</v>
      </c>
      <c r="D17" s="14">
        <v>7969590</v>
      </c>
      <c r="E17" s="14"/>
      <c r="F17" s="14">
        <v>3720752</v>
      </c>
      <c r="G17" s="14"/>
      <c r="H17" s="14">
        <v>2889009</v>
      </c>
      <c r="J17" s="15"/>
    </row>
    <row r="18" spans="3:16" x14ac:dyDescent="0.2">
      <c r="C18" s="9"/>
      <c r="D18" s="10"/>
      <c r="E18" s="10"/>
      <c r="F18" s="10"/>
      <c r="G18" s="10"/>
      <c r="H18" s="10"/>
      <c r="J18" s="8"/>
    </row>
    <row r="19" spans="3:16" x14ac:dyDescent="0.2">
      <c r="C19" s="9"/>
      <c r="D19" s="10"/>
      <c r="E19" s="10"/>
      <c r="F19" s="10"/>
      <c r="G19" s="10"/>
      <c r="H19" s="10"/>
      <c r="J19" s="8"/>
    </row>
    <row r="20" spans="3:16" x14ac:dyDescent="0.2">
      <c r="C20" s="9">
        <v>2030</v>
      </c>
      <c r="D20" s="10">
        <v>8684492</v>
      </c>
      <c r="E20" s="10"/>
      <c r="F20" s="10">
        <v>3976675</v>
      </c>
      <c r="G20" s="10"/>
      <c r="H20" s="10">
        <v>3184736</v>
      </c>
      <c r="J20" s="8"/>
    </row>
    <row r="21" spans="3:16" x14ac:dyDescent="0.2">
      <c r="C21" s="9"/>
      <c r="D21" s="10"/>
      <c r="E21" s="10"/>
      <c r="F21" s="10"/>
      <c r="G21" s="10"/>
      <c r="H21" s="10"/>
      <c r="J21" s="8"/>
    </row>
    <row r="22" spans="3:16" x14ac:dyDescent="0.2">
      <c r="C22" s="9">
        <v>2035</v>
      </c>
      <c r="D22" s="10">
        <v>9393321</v>
      </c>
      <c r="E22" s="10"/>
      <c r="F22" s="10">
        <v>4238242</v>
      </c>
      <c r="G22" s="10"/>
      <c r="H22" s="10">
        <v>3492122</v>
      </c>
      <c r="J22" s="8"/>
    </row>
    <row r="23" spans="3:16" x14ac:dyDescent="0.2">
      <c r="C23" s="9"/>
      <c r="D23" s="10"/>
      <c r="E23" s="10"/>
      <c r="F23" s="10"/>
      <c r="G23" s="10"/>
      <c r="H23" s="10"/>
      <c r="J23" s="8"/>
    </row>
    <row r="24" spans="3:16" x14ac:dyDescent="0.2">
      <c r="C24" s="9">
        <v>2040</v>
      </c>
      <c r="D24" s="10">
        <v>10084468</v>
      </c>
      <c r="E24" s="10"/>
      <c r="F24" s="10">
        <v>4504906</v>
      </c>
      <c r="G24" s="10"/>
      <c r="H24" s="10">
        <v>3806281</v>
      </c>
      <c r="J24" s="8"/>
    </row>
    <row r="25" spans="3:16" x14ac:dyDescent="0.2">
      <c r="C25" s="9"/>
      <c r="D25" s="10"/>
      <c r="E25" s="10"/>
      <c r="F25" s="10"/>
      <c r="G25" s="10"/>
      <c r="H25" s="10"/>
      <c r="J25" s="8"/>
    </row>
    <row r="26" spans="3:16" s="12" customFormat="1" x14ac:dyDescent="0.2">
      <c r="C26" s="13">
        <v>2045</v>
      </c>
      <c r="D26" s="14">
        <v>10761907</v>
      </c>
      <c r="E26" s="14"/>
      <c r="F26" s="14">
        <v>4770216</v>
      </c>
      <c r="G26" s="14"/>
      <c r="H26" s="14">
        <v>4124804</v>
      </c>
      <c r="J26" s="15"/>
      <c r="L26" s="19"/>
      <c r="P26" s="19"/>
    </row>
    <row r="27" spans="3:16" ht="13.5" thickBot="1" x14ac:dyDescent="0.25">
      <c r="C27" s="20"/>
      <c r="D27" s="21"/>
      <c r="E27" s="21"/>
      <c r="F27" s="21"/>
      <c r="G27" s="21"/>
      <c r="H27" s="21"/>
      <c r="I27" s="21"/>
      <c r="J27" s="22"/>
    </row>
    <row r="28" spans="3:16" x14ac:dyDescent="0.2">
      <c r="C28" s="23"/>
    </row>
    <row r="29" spans="3:16" ht="15" x14ac:dyDescent="0.25">
      <c r="C29" s="1" t="s">
        <v>248</v>
      </c>
      <c r="D29" s="24">
        <f>((D17/D12)^(1/5))-1</f>
        <v>1.8997930840946031E-2</v>
      </c>
      <c r="F29" s="24">
        <f>((F17/F12)^(1/5))-1</f>
        <v>1.4789389785922813E-2</v>
      </c>
      <c r="H29" s="24">
        <f>((H17/H12)^(1/5))-1</f>
        <v>2.0408266206800807E-2</v>
      </c>
    </row>
    <row r="30" spans="3:16" x14ac:dyDescent="0.2">
      <c r="C30" s="1" t="s">
        <v>249</v>
      </c>
    </row>
    <row r="31" spans="3:16" x14ac:dyDescent="0.2">
      <c r="C31" s="1" t="s">
        <v>250</v>
      </c>
    </row>
    <row r="33" spans="2:4" x14ac:dyDescent="0.2">
      <c r="B33" s="1" t="s">
        <v>251</v>
      </c>
      <c r="C33" s="1" t="s">
        <v>252</v>
      </c>
    </row>
    <row r="34" spans="2:4" x14ac:dyDescent="0.2">
      <c r="C34" s="1" t="s">
        <v>253</v>
      </c>
      <c r="D34" s="1">
        <f>SQRT((D26/D24)*(F26/F24))</f>
        <v>1.0630269549105595</v>
      </c>
    </row>
    <row r="35" spans="2:4" x14ac:dyDescent="0.2">
      <c r="C35" s="1" t="s">
        <v>254</v>
      </c>
      <c r="D35" s="1">
        <f>SQRT((D26/D10)*(F26/F10))</f>
        <v>1.4824000790724845</v>
      </c>
    </row>
    <row r="37" spans="2:4" x14ac:dyDescent="0.2">
      <c r="B37" s="1" t="s">
        <v>255</v>
      </c>
      <c r="C37" s="1" t="s">
        <v>256</v>
      </c>
      <c r="D37" s="1">
        <f>SQRT((D26/D16)*(F26/F16))</f>
        <v>1.3372473152987761</v>
      </c>
    </row>
    <row r="38" spans="2:4" x14ac:dyDescent="0.2">
      <c r="C38" s="1" t="s">
        <v>257</v>
      </c>
      <c r="D38" s="1">
        <f>1/D37</f>
        <v>0.7478048290391025</v>
      </c>
    </row>
    <row r="40" spans="2:4" x14ac:dyDescent="0.2">
      <c r="B40" s="1" t="s">
        <v>258</v>
      </c>
      <c r="C40" s="1" t="s">
        <v>259</v>
      </c>
      <c r="D40" s="1">
        <f>D37</f>
        <v>1.3372473152987761</v>
      </c>
    </row>
    <row r="41" spans="2:4" x14ac:dyDescent="0.2">
      <c r="C41" s="1" t="s">
        <v>257</v>
      </c>
      <c r="D41" s="1">
        <f>D38</f>
        <v>0.7478048290391025</v>
      </c>
    </row>
    <row r="43" spans="2:4" x14ac:dyDescent="0.2">
      <c r="B43" s="1" t="s">
        <v>260</v>
      </c>
      <c r="C43" s="1" t="s">
        <v>261</v>
      </c>
      <c r="D43" s="1">
        <f>SQRT((D26/D13)*(F26/F13))</f>
        <v>1.406135035831545</v>
      </c>
    </row>
    <row r="44" spans="2:4" x14ac:dyDescent="0.2">
      <c r="C44" s="1" t="s">
        <v>257</v>
      </c>
      <c r="D44" s="1">
        <f>1/D43</f>
        <v>0.71116925083132632</v>
      </c>
    </row>
    <row r="46" spans="2:4" x14ac:dyDescent="0.2">
      <c r="B46" s="1" t="s">
        <v>262</v>
      </c>
      <c r="C46" s="1" t="s">
        <v>254</v>
      </c>
      <c r="D46" s="1">
        <f>D35</f>
        <v>1.4824000790724845</v>
      </c>
    </row>
    <row r="47" spans="2:4" x14ac:dyDescent="0.2">
      <c r="C47" s="1" t="s">
        <v>263</v>
      </c>
      <c r="D47" s="1">
        <f>SQRT((D17/D10)*(F17/F10))</f>
        <v>1.1266399354424605</v>
      </c>
    </row>
    <row r="49" spans="2:4" x14ac:dyDescent="0.2">
      <c r="B49" s="1" t="s">
        <v>264</v>
      </c>
      <c r="C49" s="1" t="s">
        <v>265</v>
      </c>
      <c r="D49" s="1">
        <f>SQRT((D24/D17)*(F24/F17))</f>
        <v>1.2377587670523615</v>
      </c>
    </row>
    <row r="50" spans="2:4" x14ac:dyDescent="0.2">
      <c r="C50" s="1" t="s">
        <v>257</v>
      </c>
      <c r="D50" s="1">
        <f>1/D49</f>
        <v>0.80791186992068909</v>
      </c>
    </row>
    <row r="52" spans="2:4" x14ac:dyDescent="0.2">
      <c r="B52" s="25" t="s">
        <v>255</v>
      </c>
      <c r="C52" s="25" t="s">
        <v>266</v>
      </c>
      <c r="D52" s="25">
        <f>SQRT((D24/D16)*(F24/F16))</f>
        <v>1.2579618128416024</v>
      </c>
    </row>
    <row r="53" spans="2:4" x14ac:dyDescent="0.2">
      <c r="B53" s="25"/>
      <c r="C53" s="25" t="s">
        <v>257</v>
      </c>
      <c r="D53" s="25">
        <f>1/D52</f>
        <v>0.7949366902808489</v>
      </c>
    </row>
    <row r="55" spans="2:4" x14ac:dyDescent="0.2">
      <c r="B55" s="1" t="s">
        <v>267</v>
      </c>
      <c r="C55" s="1" t="s">
        <v>267</v>
      </c>
      <c r="D55" s="1">
        <f>SQRT((D10/D8)*(F10/F8))</f>
        <v>1.0375088500826311</v>
      </c>
    </row>
    <row r="57" spans="2:4" x14ac:dyDescent="0.2">
      <c r="B57" s="1" t="s">
        <v>268</v>
      </c>
      <c r="C57" s="1" t="s">
        <v>269</v>
      </c>
      <c r="D57" s="1">
        <f>SQRT((D24/D15)*(F24/F15))</f>
        <v>1.278840346585884</v>
      </c>
    </row>
    <row r="58" spans="2:4" x14ac:dyDescent="0.2">
      <c r="C58" s="1" t="s">
        <v>257</v>
      </c>
      <c r="D58" s="1">
        <f>1/D57</f>
        <v>0.78195843810347154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Summary</vt:lpstr>
      <vt:lpstr>ADT</vt:lpstr>
      <vt:lpstr>2018</vt:lpstr>
      <vt:lpstr>NB2018_transit_links</vt:lpstr>
      <vt:lpstr>2025</vt:lpstr>
      <vt:lpstr>2045</vt:lpstr>
      <vt:lpstr>Scaling factors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Megan Kennison</dc:creator>
  <cp:lastModifiedBy>Mahal, Vijay</cp:lastModifiedBy>
  <dcterms:created xsi:type="dcterms:W3CDTF">2018-10-18T18:58:09Z</dcterms:created>
  <dcterms:modified xsi:type="dcterms:W3CDTF">2018-10-22T14:03:40Z</dcterms:modified>
</cp:coreProperties>
</file>