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0" yWindow="0" windowWidth="14370" windowHeight="7290"/>
  </bookViews>
  <sheets>
    <sheet name="Summary" sheetId="7" r:id="rId1"/>
    <sheet name="ADT" sheetId="6" r:id="rId2"/>
    <sheet name="2018" sheetId="1" r:id="rId3"/>
    <sheet name="NB2018_transit_links" sheetId="8" r:id="rId4"/>
    <sheet name="2025" sheetId="4" r:id="rId5"/>
    <sheet name="2045" sheetId="5" r:id="rId6"/>
    <sheet name="Scaling factors" sheetId="9" r:id="rId7"/>
  </sheet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C11" i="7" l="1"/>
  <c r="C10" i="7"/>
  <c r="C12" i="7" l="1"/>
  <c r="EY38" i="8"/>
  <c r="AN38" i="8"/>
  <c r="C9" i="7"/>
  <c r="C8" i="7"/>
  <c r="L38" i="5"/>
  <c r="M38" i="5"/>
  <c r="N38" i="5"/>
  <c r="O38" i="5"/>
  <c r="P38" i="5"/>
  <c r="Q38" i="5"/>
  <c r="R38" i="5"/>
  <c r="S38" i="5"/>
  <c r="T38" i="5"/>
  <c r="U38" i="5"/>
  <c r="V38" i="5"/>
  <c r="W38" i="5"/>
  <c r="X38" i="5"/>
  <c r="Y38" i="5"/>
  <c r="Z38" i="5"/>
  <c r="AA38" i="5"/>
  <c r="AB38" i="5"/>
  <c r="AC38" i="5"/>
  <c r="AD38" i="5"/>
  <c r="AE38" i="5"/>
  <c r="AF38" i="5"/>
  <c r="AG38" i="5"/>
  <c r="AH38" i="5"/>
  <c r="AI38" i="5"/>
  <c r="AJ38" i="5"/>
  <c r="AK38" i="5"/>
  <c r="AL38" i="5"/>
  <c r="AM38" i="5"/>
  <c r="AN38" i="5"/>
  <c r="K38" i="5"/>
  <c r="C7" i="7"/>
  <c r="C6" i="7"/>
  <c r="L38" i="4"/>
  <c r="M38" i="4"/>
  <c r="N38" i="4"/>
  <c r="O38" i="4"/>
  <c r="P38" i="4"/>
  <c r="Q38" i="4"/>
  <c r="R38" i="4"/>
  <c r="S38" i="4"/>
  <c r="T38" i="4"/>
  <c r="U38" i="4"/>
  <c r="V38" i="4"/>
  <c r="W38" i="4"/>
  <c r="X38" i="4"/>
  <c r="Y38" i="4"/>
  <c r="Z38" i="4"/>
  <c r="AA38" i="4"/>
  <c r="AB38" i="4"/>
  <c r="AC38" i="4"/>
  <c r="AD38" i="4"/>
  <c r="AE38" i="4"/>
  <c r="AF38" i="4"/>
  <c r="AG38" i="4"/>
  <c r="AH38" i="4"/>
  <c r="AI38" i="4"/>
  <c r="AJ38" i="4"/>
  <c r="AK38" i="4"/>
  <c r="AL38" i="4"/>
  <c r="K38" i="4"/>
  <c r="C5" i="7" l="1"/>
  <c r="C4" i="7"/>
  <c r="D57" i="9"/>
  <c r="D58" i="9" s="1"/>
  <c r="D55" i="9"/>
  <c r="D52" i="9"/>
  <c r="D53" i="9" s="1"/>
  <c r="D49" i="9"/>
  <c r="D50" i="9" s="1"/>
  <c r="D47" i="9"/>
  <c r="D46" i="9"/>
  <c r="D43" i="9"/>
  <c r="D44" i="9" s="1"/>
  <c r="D40" i="9"/>
  <c r="D38" i="9"/>
  <c r="D41" i="9" s="1"/>
  <c r="D37" i="9"/>
  <c r="D35" i="9"/>
  <c r="D34" i="9"/>
  <c r="H29" i="9"/>
  <c r="F29" i="9"/>
  <c r="D29" i="9"/>
  <c r="C3" i="7" l="1"/>
  <c r="C2" i="7"/>
  <c r="L38" i="1"/>
  <c r="M38" i="1"/>
  <c r="N38" i="1"/>
  <c r="O38" i="1"/>
  <c r="P38" i="1"/>
  <c r="Q38" i="1"/>
  <c r="R38" i="1"/>
  <c r="S38" i="1"/>
  <c r="T38" i="1"/>
  <c r="U38" i="1"/>
  <c r="V38" i="1"/>
  <c r="W38" i="1"/>
  <c r="X38" i="1"/>
  <c r="Y38" i="1"/>
  <c r="Z38" i="1"/>
  <c r="AA38" i="1"/>
  <c r="AB38" i="1"/>
  <c r="AC38" i="1"/>
  <c r="AD38" i="1"/>
  <c r="AE38" i="1"/>
  <c r="AF38" i="1"/>
  <c r="AG38" i="1"/>
  <c r="AH38" i="1"/>
  <c r="AI38" i="1"/>
  <c r="AJ38" i="1"/>
  <c r="AK38" i="1"/>
  <c r="K38" i="1"/>
  <c r="C14" i="7" l="1"/>
  <c r="A20" i="6"/>
</calcChain>
</file>

<file path=xl/sharedStrings.xml><?xml version="1.0" encoding="utf-8"?>
<sst xmlns="http://schemas.openxmlformats.org/spreadsheetml/2006/main" count="739" uniqueCount="268">
  <si>
    <t>FID</t>
  </si>
  <si>
    <t>Shape *</t>
  </si>
  <si>
    <t>A</t>
  </si>
  <si>
    <t>B</t>
  </si>
  <si>
    <t>LINK_ID</t>
  </si>
  <si>
    <t>LANES</t>
  </si>
  <si>
    <t>FTYPE</t>
  </si>
  <si>
    <t>DISTANCE</t>
  </si>
  <si>
    <t>RTYPE</t>
  </si>
  <si>
    <t>FACILITY_N</t>
  </si>
  <si>
    <t>PKCAP</t>
  </si>
  <si>
    <t>LANEMILE</t>
  </si>
  <si>
    <t>OVVOL</t>
  </si>
  <si>
    <t>OV_VC</t>
  </si>
  <si>
    <t>OVVOL_T</t>
  </si>
  <si>
    <t>OV11HRSPD</t>
  </si>
  <si>
    <t>PMVOL</t>
  </si>
  <si>
    <t>PM_VC</t>
  </si>
  <si>
    <t>PMVOL_T</t>
  </si>
  <si>
    <t>PM4HRSPD</t>
  </si>
  <si>
    <t>MDVOL</t>
  </si>
  <si>
    <t>MD_VC</t>
  </si>
  <si>
    <t>MDVOL_T</t>
  </si>
  <si>
    <t>MD6HRSPD</t>
  </si>
  <si>
    <t>AMVOL</t>
  </si>
  <si>
    <t>AM_VC</t>
  </si>
  <si>
    <t>AMVOL_T</t>
  </si>
  <si>
    <t>AM3HRSPD</t>
  </si>
  <si>
    <t>TOTVOL</t>
  </si>
  <si>
    <t>VMT</t>
  </si>
  <si>
    <t>TOTVOL_T</t>
  </si>
  <si>
    <t>VHT</t>
  </si>
  <si>
    <t>FFSPD</t>
  </si>
  <si>
    <t>PeakVMT</t>
  </si>
  <si>
    <t>PeakVHT</t>
  </si>
  <si>
    <t>AMCAP</t>
  </si>
  <si>
    <t>PMCAP</t>
  </si>
  <si>
    <t>Polyline</t>
  </si>
  <si>
    <t>27337-34893</t>
  </si>
  <si>
    <t>LOUISIANA</t>
  </si>
  <si>
    <t>30422-34909</t>
  </si>
  <si>
    <t>30423-34908</t>
  </si>
  <si>
    <t>30424-34907</t>
  </si>
  <si>
    <t>30425-34906</t>
  </si>
  <si>
    <t>30426-34904</t>
  </si>
  <si>
    <t>30427-34902</t>
  </si>
  <si>
    <t>30428-34900</t>
  </si>
  <si>
    <t>30430-34899</t>
  </si>
  <si>
    <t>30432-34897</t>
  </si>
  <si>
    <t>30434-34895</t>
  </si>
  <si>
    <t>30436-34894</t>
  </si>
  <si>
    <t>30438-34892</t>
  </si>
  <si>
    <t>30790-34905</t>
  </si>
  <si>
    <t>30793-34903</t>
  </si>
  <si>
    <t>30796-34901</t>
  </si>
  <si>
    <t>30799-34898</t>
  </si>
  <si>
    <t>30801-34896</t>
  </si>
  <si>
    <t>34892-27337</t>
  </si>
  <si>
    <t>34893-30436</t>
  </si>
  <si>
    <t>34894-30434</t>
  </si>
  <si>
    <t>34895-30801</t>
  </si>
  <si>
    <t>34896-30432</t>
  </si>
  <si>
    <t>34897-30799</t>
  </si>
  <si>
    <t>34898-30430</t>
  </si>
  <si>
    <t>34899-30428</t>
  </si>
  <si>
    <t>34900-30796</t>
  </si>
  <si>
    <t>34901-30427</t>
  </si>
  <si>
    <t>34902-30793</t>
  </si>
  <si>
    <t>34903-30426</t>
  </si>
  <si>
    <t>34904-30790</t>
  </si>
  <si>
    <t>34905-30425</t>
  </si>
  <si>
    <t>34906-30424</t>
  </si>
  <si>
    <t>34907-30423</t>
  </si>
  <si>
    <t>34908-30422</t>
  </si>
  <si>
    <t>34909-27320</t>
  </si>
  <si>
    <t>DLCAP</t>
  </si>
  <si>
    <t>VDF</t>
  </si>
  <si>
    <t>MDCAP</t>
  </si>
  <si>
    <t>OVCAP</t>
  </si>
  <si>
    <t>ADT</t>
  </si>
  <si>
    <t>2018 Average Free Flow Speed</t>
  </si>
  <si>
    <t>2018 Average Peak Period Corridor Speed</t>
  </si>
  <si>
    <t>2018 Peak Period Volume</t>
  </si>
  <si>
    <t>2018 Peak Period Capacity</t>
  </si>
  <si>
    <t>2025 Peak Period Volume</t>
  </si>
  <si>
    <t>2025 Peak Period Capacity</t>
  </si>
  <si>
    <t>2045 Peak Period Volume</t>
  </si>
  <si>
    <t>2045 Peak Period Capacity</t>
  </si>
  <si>
    <t>Average Roadway Speed Before Improvement</t>
  </si>
  <si>
    <t>Average Roadway Speed After Improvement</t>
  </si>
  <si>
    <t>2018 ADT</t>
  </si>
  <si>
    <t>Number of New Daily Users in 2025</t>
  </si>
  <si>
    <t>Shape</t>
  </si>
  <si>
    <t>PKTOLL</t>
  </si>
  <si>
    <t>OPTOLL</t>
  </si>
  <si>
    <t>PKHOT</t>
  </si>
  <si>
    <t>OPHOT</t>
  </si>
  <si>
    <t>BALANE</t>
  </si>
  <si>
    <t>UDLSPD</t>
  </si>
  <si>
    <t>UDLCAP</t>
  </si>
  <si>
    <t>AREA_TYP</t>
  </si>
  <si>
    <t>SECT_NUM</t>
  </si>
  <si>
    <t>ASO_TAZ</t>
  </si>
  <si>
    <t>SPDLIMIT</t>
  </si>
  <si>
    <t>ADJCOUNT</t>
  </si>
  <si>
    <t>ROUTE</t>
  </si>
  <si>
    <t>COR_INCT</t>
  </si>
  <si>
    <t>TOLLBYDIST</t>
  </si>
  <si>
    <t>REVERSE</t>
  </si>
  <si>
    <t>LRTTIME</t>
  </si>
  <si>
    <t>FUNCL</t>
  </si>
  <si>
    <t>ASSOC_ZONE</t>
  </si>
  <si>
    <t>CENTSPD</t>
  </si>
  <si>
    <t>DLSPD</t>
  </si>
  <si>
    <t>OVTIME</t>
  </si>
  <si>
    <t>CSPD_1</t>
  </si>
  <si>
    <t>VDT_1</t>
  </si>
  <si>
    <t>VHT_1</t>
  </si>
  <si>
    <t>V1_1</t>
  </si>
  <si>
    <t>V2_1</t>
  </si>
  <si>
    <t>V3_1</t>
  </si>
  <si>
    <t>V4_1</t>
  </si>
  <si>
    <t>V5_1</t>
  </si>
  <si>
    <t>V6_1</t>
  </si>
  <si>
    <t>V7_1</t>
  </si>
  <si>
    <t>V8_1</t>
  </si>
  <si>
    <t>V9_1</t>
  </si>
  <si>
    <t>V10_1</t>
  </si>
  <si>
    <t>V11_1</t>
  </si>
  <si>
    <t>V12_1</t>
  </si>
  <si>
    <t>V13_1</t>
  </si>
  <si>
    <t>V14_1</t>
  </si>
  <si>
    <t>V15_1</t>
  </si>
  <si>
    <t>V16_1</t>
  </si>
  <si>
    <t>V17_1</t>
  </si>
  <si>
    <t>V18_1</t>
  </si>
  <si>
    <t>V19_1</t>
  </si>
  <si>
    <t>V20_1</t>
  </si>
  <si>
    <t>V21_1</t>
  </si>
  <si>
    <t>V22_1</t>
  </si>
  <si>
    <t>V23_1</t>
  </si>
  <si>
    <t>V24_1</t>
  </si>
  <si>
    <t>V25_1</t>
  </si>
  <si>
    <t>V26_1</t>
  </si>
  <si>
    <t>V27_1</t>
  </si>
  <si>
    <t>V28_1</t>
  </si>
  <si>
    <t>V29_1</t>
  </si>
  <si>
    <t>V30_1</t>
  </si>
  <si>
    <t>V31_1</t>
  </si>
  <si>
    <t>V32_1</t>
  </si>
  <si>
    <t>V33_1</t>
  </si>
  <si>
    <t>V34_1</t>
  </si>
  <si>
    <t>V35_1</t>
  </si>
  <si>
    <t>V36_1</t>
  </si>
  <si>
    <t>V37_1</t>
  </si>
  <si>
    <t>V38_1</t>
  </si>
  <si>
    <t>V39_1</t>
  </si>
  <si>
    <t>V40_1</t>
  </si>
  <si>
    <t>V41_1</t>
  </si>
  <si>
    <t>V42_1</t>
  </si>
  <si>
    <t>V43_1</t>
  </si>
  <si>
    <t>V44_1</t>
  </si>
  <si>
    <t>V45_1</t>
  </si>
  <si>
    <t>V46_1</t>
  </si>
  <si>
    <t>V1T_1</t>
  </si>
  <si>
    <t>V2T_1</t>
  </si>
  <si>
    <t>V3T_1</t>
  </si>
  <si>
    <t>V4T_1</t>
  </si>
  <si>
    <t>V5T_1</t>
  </si>
  <si>
    <t>V6T_1</t>
  </si>
  <si>
    <t>V7T_1</t>
  </si>
  <si>
    <t>V8T_1</t>
  </si>
  <si>
    <t>V9T_1</t>
  </si>
  <si>
    <t>V10T_1</t>
  </si>
  <si>
    <t>V11T_1</t>
  </si>
  <si>
    <t>V12T_1</t>
  </si>
  <si>
    <t>V13T_1</t>
  </si>
  <si>
    <t>V14T_1</t>
  </si>
  <si>
    <t>V15T_1</t>
  </si>
  <si>
    <t>V16T_1</t>
  </si>
  <si>
    <t>V17T_1</t>
  </si>
  <si>
    <t>V18T_1</t>
  </si>
  <si>
    <t>V19T_1</t>
  </si>
  <si>
    <t>V20T_1</t>
  </si>
  <si>
    <t>V21T_1</t>
  </si>
  <si>
    <t>V22T_1</t>
  </si>
  <si>
    <t>V23T_1</t>
  </si>
  <si>
    <t>V24T_1</t>
  </si>
  <si>
    <t>V25T_1</t>
  </si>
  <si>
    <t>V26T_1</t>
  </si>
  <si>
    <t>V27T_1</t>
  </si>
  <si>
    <t>V28T_1</t>
  </si>
  <si>
    <t>V29T_1</t>
  </si>
  <si>
    <t>V30T_1</t>
  </si>
  <si>
    <t>V31T_1</t>
  </si>
  <si>
    <t>V32T_1</t>
  </si>
  <si>
    <t>V33T_1</t>
  </si>
  <si>
    <t>V34T_1</t>
  </si>
  <si>
    <t>V35T_1</t>
  </si>
  <si>
    <t>V36T_1</t>
  </si>
  <si>
    <t>V37T_1</t>
  </si>
  <si>
    <t>V38T_1</t>
  </si>
  <si>
    <t>V39T_1</t>
  </si>
  <si>
    <t>V40T_1</t>
  </si>
  <si>
    <t>V41T_1</t>
  </si>
  <si>
    <t>V42T_1</t>
  </si>
  <si>
    <t>V43T_1</t>
  </si>
  <si>
    <t>V44T_1</t>
  </si>
  <si>
    <t>V45T_1</t>
  </si>
  <si>
    <t>V46T_1</t>
  </si>
  <si>
    <t>C</t>
  </si>
  <si>
    <t>SPEED</t>
  </si>
  <si>
    <t>PMTIME</t>
  </si>
  <si>
    <t>MDTIME</t>
  </si>
  <si>
    <t>MD6HRTIME</t>
  </si>
  <si>
    <t>AMTIME</t>
  </si>
  <si>
    <t>AM3HRTIME</t>
  </si>
  <si>
    <t>PEAK_VOL_T</t>
  </si>
  <si>
    <t>name</t>
  </si>
  <si>
    <t>j_2015</t>
  </si>
  <si>
    <t>j_2020</t>
  </si>
  <si>
    <t>j_2025</t>
  </si>
  <si>
    <t>j_2030</t>
  </si>
  <si>
    <t>j_2035</t>
  </si>
  <si>
    <t>j_2040</t>
  </si>
  <si>
    <t>j_2045</t>
  </si>
  <si>
    <t>hp_2015</t>
  </si>
  <si>
    <t>hp_2020</t>
  </si>
  <si>
    <t>hp_2025</t>
  </si>
  <si>
    <t>hp_2030</t>
  </si>
  <si>
    <t>hp_2035</t>
  </si>
  <si>
    <t>hp_2040</t>
  </si>
  <si>
    <t>hp_2045</t>
  </si>
  <si>
    <t>hh_2015</t>
  </si>
  <si>
    <t>hh_2020</t>
  </si>
  <si>
    <t>hh_2025</t>
  </si>
  <si>
    <t>hh_2030</t>
  </si>
  <si>
    <t>hh_2035</t>
  </si>
  <si>
    <t>hh_2040</t>
  </si>
  <si>
    <t>hh_2045</t>
  </si>
  <si>
    <t>H-GAC 8 County Region</t>
  </si>
  <si>
    <t>Population</t>
  </si>
  <si>
    <t>Employment</t>
  </si>
  <si>
    <t>Households</t>
  </si>
  <si>
    <t>Compounded annual</t>
  </si>
  <si>
    <t>growth rate between</t>
  </si>
  <si>
    <t>2020 and 2025</t>
  </si>
  <si>
    <t>All projects</t>
  </si>
  <si>
    <t xml:space="preserve">Scaling Factors </t>
  </si>
  <si>
    <t>from 2040 to 2045</t>
  </si>
  <si>
    <t>from 2018 to 2045</t>
  </si>
  <si>
    <t>Inner Katy</t>
  </si>
  <si>
    <t xml:space="preserve">from 2024 to 2045 </t>
  </si>
  <si>
    <t>Inverse</t>
  </si>
  <si>
    <t>Westhiemer</t>
  </si>
  <si>
    <t>from  2024 to 2045</t>
  </si>
  <si>
    <t>W. Bellfort</t>
  </si>
  <si>
    <t>from 2021 to 2045</t>
  </si>
  <si>
    <t>DT Bus Ops</t>
  </si>
  <si>
    <t>from 2018 to 2025</t>
  </si>
  <si>
    <t>Uni Acc</t>
  </si>
  <si>
    <t>from 2025 to 2040</t>
  </si>
  <si>
    <t>from 2024 to 2040</t>
  </si>
  <si>
    <t>2016 to 2018 factor</t>
  </si>
  <si>
    <t>Gessner</t>
  </si>
  <si>
    <t>from 2023 to 2040</t>
  </si>
  <si>
    <t>2025 Daily Traffic Volume</t>
  </si>
  <si>
    <t>2045 Daily Traffic Volume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</si>
</sst>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sz val="10"/>
      <name val="MS Sans Serif"/>
      <family val="2"/>
    </font>
    <font>
      <b/>
      <sz val="10"/>
      <name val="MS Sans Serif"/>
      <family val="2"/>
    </font>
    <font>
      <sz val="10"/>
      <color rgb="FFFF0000"/>
      <name val="MS Sans Serif"/>
      <family val="2"/>
    </font>
    <font>
      <b/>
      <sz val="10"/>
      <color rgb="FFFF0000"/>
      <name val="MS Sans Serif"/>
      <family val="2"/>
    </font>
    <font>
      <sz val="10"/>
      <color rgb="FF000000"/>
      <name val="MS Sans Serif"/>
      <family val="2"/>
    </font>
    <font>
      <b/>
      <sz val="10"/>
      <color rgb="FFC00000"/>
      <name val="MS Sans Serif"/>
      <family val="2"/>
    </font>
    <font>
      <sz val="10"/>
      <color rgb="FFC00000"/>
      <name val="MS Sans Serif"/>
      <family val="2"/>
    </font>
    <font>
      <sz val="11"/>
      <color theme="1"/>
      <name val="Calibri"/>
      <family val="2"/>
    </font>
    <font>
      <b/>
      <sz val="10"/>
      <color rgb="FF7030A0"/>
      <name val="MS Sans Serif"/>
      <family val="2"/>
    </font>
    <font>
      <sz val="11"/>
      <color rgb="FFFF0000"/>
      <name val="Calibri"/>
      <family val="2"/>
      <scheme val="minor"/>
    </font>
    <font>
      <sz val="11"/>
      <color rgb="FF7030A0"/>
      <name val="Calibri"/>
      <family val="2"/>
      <scheme val="minor"/>
    </font>
    <font>
      <b/>
      <sz val="11"/>
      <color rgb="FF7030A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9" fontId="1" fillId="0" borderId="0" applyFont="0" applyFill="0" applyBorder="0" applyAlignment="0" applyProtection="0"/>
  </cellStyleXfs>
  <cellXfs count="31">
    <xf numFmtId="0" fontId="0" fillId="0" borderId="0" xfId="0"/>
    <xf numFmtId="0" fontId="1" fillId="0" borderId="0" xfId="1" applyFont="1" applyFill="1" applyBorder="1"/>
    <xf numFmtId="0" fontId="1" fillId="0" borderId="1" xfId="1" applyFont="1" applyFill="1" applyBorder="1"/>
    <xf numFmtId="0" fontId="2" fillId="0" borderId="2" xfId="1" applyFont="1" applyFill="1" applyBorder="1" applyAlignment="1">
      <alignment horizontal="right"/>
    </xf>
    <xf numFmtId="0" fontId="1" fillId="0" borderId="2" xfId="1" applyFont="1" applyFill="1" applyBorder="1"/>
    <xf numFmtId="0" fontId="1" fillId="0" borderId="3" xfId="1" applyFont="1" applyFill="1" applyBorder="1"/>
    <xf numFmtId="0" fontId="1" fillId="0" borderId="4" xfId="1" applyFont="1" applyFill="1" applyBorder="1"/>
    <xf numFmtId="0" fontId="1" fillId="0" borderId="0" xfId="1" applyFont="1" applyFill="1" applyBorder="1" applyAlignment="1">
      <alignment horizontal="right"/>
    </xf>
    <xf numFmtId="0" fontId="1" fillId="0" borderId="5" xfId="1" applyFont="1" applyFill="1" applyBorder="1"/>
    <xf numFmtId="0" fontId="2" fillId="0" borderId="4" xfId="1" applyFont="1" applyFill="1" applyBorder="1"/>
    <xf numFmtId="3" fontId="1" fillId="0" borderId="0" xfId="1" applyNumberFormat="1" applyFont="1" applyFill="1" applyBorder="1" applyAlignment="1">
      <alignment horizontal="right"/>
    </xf>
    <xf numFmtId="3" fontId="1" fillId="0" borderId="0" xfId="1" applyNumberFormat="1" applyFont="1" applyFill="1" applyBorder="1"/>
    <xf numFmtId="0" fontId="3" fillId="0" borderId="0" xfId="1" applyFont="1" applyFill="1" applyBorder="1"/>
    <xf numFmtId="0" fontId="4" fillId="0" borderId="4" xfId="1" applyFont="1" applyFill="1" applyBorder="1"/>
    <xf numFmtId="3" fontId="3" fillId="0" borderId="0" xfId="1" applyNumberFormat="1" applyFont="1" applyFill="1" applyBorder="1" applyAlignment="1">
      <alignment horizontal="right"/>
    </xf>
    <xf numFmtId="0" fontId="3" fillId="0" borderId="5" xfId="1" applyFont="1" applyFill="1" applyBorder="1"/>
    <xf numFmtId="3" fontId="5" fillId="0" borderId="0" xfId="1" applyNumberFormat="1" applyFont="1" applyFill="1" applyBorder="1" applyAlignment="1">
      <alignment horizontal="right"/>
    </xf>
    <xf numFmtId="0" fontId="6" fillId="0" borderId="4" xfId="1" applyFont="1" applyFill="1" applyBorder="1"/>
    <xf numFmtId="3" fontId="7" fillId="0" borderId="0" xfId="1" applyNumberFormat="1" applyFont="1" applyFill="1" applyBorder="1" applyAlignment="1">
      <alignment horizontal="right"/>
    </xf>
    <xf numFmtId="3" fontId="3" fillId="0" borderId="0" xfId="1" applyNumberFormat="1" applyFont="1" applyFill="1" applyBorder="1"/>
    <xf numFmtId="0" fontId="2" fillId="0" borderId="6" xfId="1" applyFont="1" applyFill="1" applyBorder="1"/>
    <xf numFmtId="0" fontId="1" fillId="0" borderId="7" xfId="1" applyFont="1" applyFill="1" applyBorder="1"/>
    <xf numFmtId="0" fontId="1" fillId="0" borderId="8" xfId="1" applyFont="1" applyFill="1" applyBorder="1"/>
    <xf numFmtId="0" fontId="2" fillId="0" borderId="0" xfId="1" applyFont="1" applyFill="1" applyBorder="1"/>
    <xf numFmtId="10" fontId="8" fillId="0" borderId="0" xfId="2" applyNumberFormat="1" applyFont="1" applyFill="1" applyBorder="1"/>
    <xf numFmtId="0" fontId="9" fillId="0" borderId="0" xfId="1" applyFont="1" applyFill="1" applyBorder="1"/>
    <xf numFmtId="3" fontId="0" fillId="0" borderId="0" xfId="0" applyNumberFormat="1"/>
    <xf numFmtId="2" fontId="0" fillId="0" borderId="0" xfId="0" applyNumberFormat="1"/>
    <xf numFmtId="3" fontId="10" fillId="0" borderId="0" xfId="0" applyNumberFormat="1" applyFont="1"/>
    <xf numFmtId="3" fontId="12" fillId="0" borderId="0" xfId="0" applyNumberFormat="1" applyFont="1"/>
    <xf numFmtId="3" fontId="11" fillId="0" borderId="0" xfId="0" applyNumberFormat="1" applyFont="1"/>
  </cellXfs>
  <cellStyles count="3">
    <cellStyle name="Normal" xfId="0" builtinId="0"/>
    <cellStyle name="Normal 2" xfId="1"/>
    <cellStyle name="Percent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C15"/>
  <sheetViews>
    <sheetView tabSelected="1" workbookViewId="0">
      <selection activeCell="J19" sqref="J19"/>
    </sheetView>
  </sheetViews>
  <sheetFormatPr defaultRowHeight="15" x14ac:dyDescent="0.25"/>
  <cols>
    <col min="2" max="2" width="42.85546875" bestFit="1" customWidth="1"/>
  </cols>
  <sheetData>
    <row r="2" spans="2:3" x14ac:dyDescent="0.25">
      <c r="B2" t="s">
        <v>80</v>
      </c>
      <c r="C2">
        <f>'2018'!AG38</f>
        <v>25.5</v>
      </c>
    </row>
    <row r="3" spans="2:3" x14ac:dyDescent="0.25">
      <c r="B3" t="s">
        <v>81</v>
      </c>
      <c r="C3" s="26">
        <f>'2018'!AH38/'2018'!AI38</f>
        <v>11.917635309051935</v>
      </c>
    </row>
    <row r="4" spans="2:3" x14ac:dyDescent="0.25">
      <c r="B4" t="s">
        <v>82</v>
      </c>
      <c r="C4" s="26">
        <f>'2018'!Y38+'2018'!Q38</f>
        <v>13474.987828888887</v>
      </c>
    </row>
    <row r="5" spans="2:3" x14ac:dyDescent="0.25">
      <c r="B5" t="s">
        <v>83</v>
      </c>
      <c r="C5" s="26">
        <f>'2018'!AJ38+'2018'!AK38</f>
        <v>25461.333333333336</v>
      </c>
    </row>
    <row r="6" spans="2:3" x14ac:dyDescent="0.25">
      <c r="B6" t="s">
        <v>84</v>
      </c>
      <c r="C6" s="26">
        <f>'2025'!Z38+'2025'!R38</f>
        <v>12205.552298611114</v>
      </c>
    </row>
    <row r="7" spans="2:3" x14ac:dyDescent="0.25">
      <c r="B7" t="s">
        <v>85</v>
      </c>
      <c r="C7" s="26">
        <f>'2025'!AK38+'2025'!AL38</f>
        <v>25461.333333333336</v>
      </c>
    </row>
    <row r="8" spans="2:3" x14ac:dyDescent="0.25">
      <c r="B8" t="s">
        <v>86</v>
      </c>
      <c r="C8" s="26">
        <f>'2045'!AA38+'2045'!R38</f>
        <v>14878.047833055556</v>
      </c>
    </row>
    <row r="9" spans="2:3" x14ac:dyDescent="0.25">
      <c r="B9" t="s">
        <v>87</v>
      </c>
      <c r="C9" s="26">
        <f>'2045'!AI38+'2045'!AK38</f>
        <v>25461.333333333336</v>
      </c>
    </row>
    <row r="10" spans="2:3" x14ac:dyDescent="0.25">
      <c r="B10" t="s">
        <v>266</v>
      </c>
      <c r="C10" s="26">
        <f>'2025'!AD38</f>
        <v>25523.105256944444</v>
      </c>
    </row>
    <row r="11" spans="2:3" x14ac:dyDescent="0.25">
      <c r="B11" t="s">
        <v>267</v>
      </c>
      <c r="C11" s="26">
        <f>'2045'!AE38</f>
        <v>29898.538574166672</v>
      </c>
    </row>
    <row r="12" spans="2:3" x14ac:dyDescent="0.25">
      <c r="B12" t="s">
        <v>88</v>
      </c>
      <c r="C12" s="27">
        <f>NB2018_transit_links!EY38/NB2018_transit_links!AN38</f>
        <v>23.715607316110724</v>
      </c>
    </row>
    <row r="13" spans="2:3" x14ac:dyDescent="0.25">
      <c r="B13" t="s">
        <v>89</v>
      </c>
      <c r="C13">
        <v>23.72</v>
      </c>
    </row>
    <row r="14" spans="2:3" x14ac:dyDescent="0.25">
      <c r="B14" t="s">
        <v>90</v>
      </c>
      <c r="C14" s="26">
        <f>ADT!A20</f>
        <v>18649.888888888891</v>
      </c>
    </row>
    <row r="15" spans="2:3" x14ac:dyDescent="0.25">
      <c r="B15" t="s">
        <v>91</v>
      </c>
      <c r="C15">
        <v>2797</v>
      </c>
    </row>
  </sheetData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0"/>
  <sheetViews>
    <sheetView workbookViewId="0">
      <selection activeCell="E6" sqref="E6"/>
    </sheetView>
  </sheetViews>
  <sheetFormatPr defaultRowHeight="15" x14ac:dyDescent="0.25"/>
  <sheetData>
    <row r="1" spans="1:1" x14ac:dyDescent="0.25">
      <c r="A1" t="s">
        <v>79</v>
      </c>
    </row>
    <row r="2" spans="1:1" x14ac:dyDescent="0.25">
      <c r="A2">
        <v>15433</v>
      </c>
    </row>
    <row r="3" spans="1:1" x14ac:dyDescent="0.25">
      <c r="A3">
        <v>19530</v>
      </c>
    </row>
    <row r="4" spans="1:1" x14ac:dyDescent="0.25">
      <c r="A4">
        <v>17661</v>
      </c>
    </row>
    <row r="5" spans="1:1" x14ac:dyDescent="0.25">
      <c r="A5">
        <v>15414</v>
      </c>
    </row>
    <row r="6" spans="1:1" x14ac:dyDescent="0.25">
      <c r="A6">
        <v>16885</v>
      </c>
    </row>
    <row r="7" spans="1:1" x14ac:dyDescent="0.25">
      <c r="A7">
        <v>18307</v>
      </c>
    </row>
    <row r="8" spans="1:1" x14ac:dyDescent="0.25">
      <c r="A8">
        <v>19008</v>
      </c>
    </row>
    <row r="9" spans="1:1" x14ac:dyDescent="0.25">
      <c r="A9">
        <v>17764</v>
      </c>
    </row>
    <row r="10" spans="1:1" x14ac:dyDescent="0.25">
      <c r="A10">
        <v>18450</v>
      </c>
    </row>
    <row r="11" spans="1:1" x14ac:dyDescent="0.25">
      <c r="A11">
        <v>18453</v>
      </c>
    </row>
    <row r="12" spans="1:1" x14ac:dyDescent="0.25">
      <c r="A12">
        <v>19426</v>
      </c>
    </row>
    <row r="13" spans="1:1" x14ac:dyDescent="0.25">
      <c r="A13">
        <v>15530</v>
      </c>
    </row>
    <row r="14" spans="1:1" x14ac:dyDescent="0.25">
      <c r="A14">
        <v>20909</v>
      </c>
    </row>
    <row r="15" spans="1:1" x14ac:dyDescent="0.25">
      <c r="A15">
        <v>20934</v>
      </c>
    </row>
    <row r="16" spans="1:1" x14ac:dyDescent="0.25">
      <c r="A16">
        <v>19413</v>
      </c>
    </row>
    <row r="17" spans="1:1" x14ac:dyDescent="0.25">
      <c r="A17">
        <v>24832</v>
      </c>
    </row>
    <row r="18" spans="1:1" x14ac:dyDescent="0.25">
      <c r="A18">
        <v>18752</v>
      </c>
    </row>
    <row r="19" spans="1:1" x14ac:dyDescent="0.25">
      <c r="A19">
        <v>18997</v>
      </c>
    </row>
    <row r="20" spans="1:1" x14ac:dyDescent="0.25">
      <c r="A20">
        <f>AVERAGE(A2:A19)</f>
        <v>18649.888888888891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38"/>
  <sheetViews>
    <sheetView topLeftCell="P1" workbookViewId="0">
      <pane ySplit="1" topLeftCell="A19" activePane="bottomLeft" state="frozen"/>
      <selection pane="bottomLeft" activeCell="Y39" sqref="Y39"/>
    </sheetView>
  </sheetViews>
  <sheetFormatPr defaultRowHeight="15" x14ac:dyDescent="0.25"/>
  <cols>
    <col min="1" max="1" width="6" bestFit="1" customWidth="1"/>
    <col min="2" max="2" width="8.28515625" bestFit="1" customWidth="1"/>
    <col min="3" max="4" width="6" bestFit="1" customWidth="1"/>
    <col min="5" max="5" width="11.7109375" bestFit="1" customWidth="1"/>
    <col min="6" max="6" width="6.5703125" bestFit="1" customWidth="1"/>
    <col min="7" max="7" width="6.140625" bestFit="1" customWidth="1"/>
    <col min="8" max="8" width="9.7109375" bestFit="1" customWidth="1"/>
    <col min="9" max="9" width="6.28515625" bestFit="1" customWidth="1"/>
    <col min="10" max="10" width="10.85546875" bestFit="1" customWidth="1"/>
    <col min="11" max="11" width="6.85546875" bestFit="1" customWidth="1"/>
    <col min="12" max="12" width="9.7109375" bestFit="1" customWidth="1"/>
    <col min="13" max="13" width="11" bestFit="1" customWidth="1"/>
    <col min="14" max="14" width="8" bestFit="1" customWidth="1"/>
    <col min="15" max="15" width="11" bestFit="1" customWidth="1"/>
    <col min="16" max="16" width="11.5703125" bestFit="1" customWidth="1"/>
    <col min="17" max="17" width="12" style="29" bestFit="1" customWidth="1"/>
    <col min="18" max="18" width="8" bestFit="1" customWidth="1"/>
    <col min="19" max="19" width="12" style="28" bestFit="1" customWidth="1"/>
    <col min="20" max="20" width="10.7109375" bestFit="1" customWidth="1"/>
    <col min="21" max="21" width="12" bestFit="1" customWidth="1"/>
    <col min="22" max="22" width="8" bestFit="1" customWidth="1"/>
    <col min="23" max="23" width="12" bestFit="1" customWidth="1"/>
    <col min="24" max="24" width="10.85546875" bestFit="1" customWidth="1"/>
    <col min="25" max="25" width="11" style="29" bestFit="1" customWidth="1"/>
    <col min="26" max="26" width="8" bestFit="1" customWidth="1"/>
    <col min="27" max="27" width="11" style="28" bestFit="1" customWidth="1"/>
    <col min="28" max="28" width="10.85546875" bestFit="1" customWidth="1"/>
    <col min="29" max="29" width="12" bestFit="1" customWidth="1"/>
    <col min="30" max="30" width="11" bestFit="1" customWidth="1"/>
    <col min="31" max="31" width="12" style="28" bestFit="1" customWidth="1"/>
    <col min="32" max="32" width="9" bestFit="1" customWidth="1"/>
    <col min="33" max="33" width="6.42578125" bestFit="1" customWidth="1"/>
    <col min="34" max="34" width="11" bestFit="1" customWidth="1"/>
    <col min="35" max="35" width="10" bestFit="1" customWidth="1"/>
    <col min="36" max="36" width="7.5703125" bestFit="1" customWidth="1"/>
    <col min="37" max="37" width="7.42578125" bestFit="1" customWidth="1"/>
  </cols>
  <sheetData>
    <row r="1" spans="1:3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s="29" t="s">
        <v>16</v>
      </c>
      <c r="R1" t="s">
        <v>17</v>
      </c>
      <c r="S1" s="28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s="29" t="s">
        <v>24</v>
      </c>
      <c r="Z1" t="s">
        <v>25</v>
      </c>
      <c r="AA1" s="28" t="s">
        <v>26</v>
      </c>
      <c r="AB1" t="s">
        <v>27</v>
      </c>
      <c r="AC1" t="s">
        <v>28</v>
      </c>
      <c r="AD1" t="s">
        <v>29</v>
      </c>
      <c r="AE1" s="28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</row>
    <row r="2" spans="1:37" x14ac:dyDescent="0.25">
      <c r="A2">
        <v>16371</v>
      </c>
      <c r="B2" t="s">
        <v>37</v>
      </c>
      <c r="C2">
        <v>27337</v>
      </c>
      <c r="D2">
        <v>34893</v>
      </c>
      <c r="E2" t="s">
        <v>38</v>
      </c>
      <c r="F2">
        <v>5</v>
      </c>
      <c r="G2">
        <v>115</v>
      </c>
      <c r="H2">
        <v>3.202E-2</v>
      </c>
      <c r="I2">
        <v>15</v>
      </c>
      <c r="J2" t="s">
        <v>39</v>
      </c>
      <c r="K2">
        <v>3897</v>
      </c>
      <c r="L2">
        <v>0.16009999999999999</v>
      </c>
      <c r="M2">
        <v>4268.7705100000003</v>
      </c>
      <c r="N2">
        <v>9.9580000000000002E-2</v>
      </c>
      <c r="O2">
        <v>4268.7705100000003</v>
      </c>
      <c r="P2">
        <v>21.81</v>
      </c>
      <c r="Q2" s="30">
        <v>8599.4541000000008</v>
      </c>
      <c r="R2">
        <v>0.55166999999999999</v>
      </c>
      <c r="S2" s="28">
        <v>8599.4541000000008</v>
      </c>
      <c r="T2">
        <v>12.34</v>
      </c>
      <c r="U2">
        <v>11946.358399999999</v>
      </c>
      <c r="V2">
        <v>0.51092000000000004</v>
      </c>
      <c r="W2">
        <v>11946.358399999999</v>
      </c>
      <c r="X2">
        <v>21.03</v>
      </c>
      <c r="Y2" s="30">
        <v>8632.3847700000006</v>
      </c>
      <c r="Z2">
        <v>0.73838000000000004</v>
      </c>
      <c r="AA2" s="28">
        <v>8632.3847700000006</v>
      </c>
      <c r="AB2">
        <v>12.31</v>
      </c>
      <c r="AC2">
        <v>33446.96875</v>
      </c>
      <c r="AD2">
        <v>1070.97192</v>
      </c>
      <c r="AE2" s="28">
        <v>33446.96875</v>
      </c>
      <c r="AF2">
        <v>69.224490000000003</v>
      </c>
      <c r="AG2">
        <v>25.5</v>
      </c>
      <c r="AH2">
        <v>551.76346100000001</v>
      </c>
      <c r="AI2">
        <v>44.767995999999997</v>
      </c>
      <c r="AJ2">
        <v>11691</v>
      </c>
      <c r="AK2">
        <v>15588</v>
      </c>
    </row>
    <row r="3" spans="1:37" x14ac:dyDescent="0.25">
      <c r="A3">
        <v>22835</v>
      </c>
      <c r="B3" t="s">
        <v>37</v>
      </c>
      <c r="C3">
        <v>30422</v>
      </c>
      <c r="D3">
        <v>34909</v>
      </c>
      <c r="E3" t="s">
        <v>40</v>
      </c>
      <c r="F3">
        <v>4</v>
      </c>
      <c r="G3">
        <v>115</v>
      </c>
      <c r="H3">
        <v>3.3000000000000002E-2</v>
      </c>
      <c r="I3">
        <v>15</v>
      </c>
      <c r="J3" t="s">
        <v>39</v>
      </c>
      <c r="K3">
        <v>3118</v>
      </c>
      <c r="L3">
        <v>0.13200000000000001</v>
      </c>
      <c r="M3">
        <v>439.24319000000003</v>
      </c>
      <c r="N3">
        <v>1.281E-2</v>
      </c>
      <c r="O3">
        <v>439.24319000000003</v>
      </c>
      <c r="P3">
        <v>21.91</v>
      </c>
      <c r="Q3" s="30">
        <v>3076.1882300000002</v>
      </c>
      <c r="R3">
        <v>0.24665000000000001</v>
      </c>
      <c r="S3" s="28">
        <v>3076.1882300000002</v>
      </c>
      <c r="T3">
        <v>21.08</v>
      </c>
      <c r="U3">
        <v>645.85107000000005</v>
      </c>
      <c r="V3">
        <v>3.4520000000000002E-2</v>
      </c>
      <c r="W3">
        <v>645.85107000000005</v>
      </c>
      <c r="X3">
        <v>21.88</v>
      </c>
      <c r="Y3" s="30">
        <v>335.77697999999998</v>
      </c>
      <c r="Z3">
        <v>3.5900000000000001E-2</v>
      </c>
      <c r="AA3" s="28">
        <v>335.77697999999998</v>
      </c>
      <c r="AB3">
        <v>21.86</v>
      </c>
      <c r="AC3">
        <v>4497.0595700000003</v>
      </c>
      <c r="AD3">
        <v>148.40297000000001</v>
      </c>
      <c r="AE3" s="28">
        <v>4497.0595700000003</v>
      </c>
      <c r="AF3">
        <v>6.9582199999999998</v>
      </c>
      <c r="AG3">
        <v>25.5</v>
      </c>
      <c r="AH3">
        <v>112.59485100000001</v>
      </c>
      <c r="AI3">
        <v>5.3225559999999996</v>
      </c>
      <c r="AJ3">
        <v>9354</v>
      </c>
      <c r="AK3">
        <v>12472</v>
      </c>
    </row>
    <row r="4" spans="1:37" x14ac:dyDescent="0.25">
      <c r="A4">
        <v>22837</v>
      </c>
      <c r="B4" t="s">
        <v>37</v>
      </c>
      <c r="C4">
        <v>30423</v>
      </c>
      <c r="D4">
        <v>34908</v>
      </c>
      <c r="E4" t="s">
        <v>41</v>
      </c>
      <c r="F4">
        <v>5</v>
      </c>
      <c r="G4">
        <v>115</v>
      </c>
      <c r="H4">
        <v>3.1060000000000001E-2</v>
      </c>
      <c r="I4">
        <v>15</v>
      </c>
      <c r="J4" t="s">
        <v>39</v>
      </c>
      <c r="K4">
        <v>3897</v>
      </c>
      <c r="L4">
        <v>0.15529999999999999</v>
      </c>
      <c r="M4">
        <v>435.98871000000003</v>
      </c>
      <c r="N4">
        <v>1.017E-2</v>
      </c>
      <c r="O4">
        <v>435.98871000000003</v>
      </c>
      <c r="P4">
        <v>21.91</v>
      </c>
      <c r="Q4" s="30">
        <v>3070.3435100000002</v>
      </c>
      <c r="R4">
        <v>0.19697000000000001</v>
      </c>
      <c r="S4" s="28">
        <v>3070.3435100000002</v>
      </c>
      <c r="T4">
        <v>21.34</v>
      </c>
      <c r="U4">
        <v>736.00261999999998</v>
      </c>
      <c r="V4">
        <v>3.1480000000000001E-2</v>
      </c>
      <c r="W4">
        <v>736.00261999999998</v>
      </c>
      <c r="X4">
        <v>21.89</v>
      </c>
      <c r="Y4" s="30">
        <v>301.22318000000001</v>
      </c>
      <c r="Z4">
        <v>2.5770000000000001E-2</v>
      </c>
      <c r="AA4" s="28">
        <v>301.22318000000001</v>
      </c>
      <c r="AB4">
        <v>21.88</v>
      </c>
      <c r="AC4">
        <v>4543.5581099999999</v>
      </c>
      <c r="AD4">
        <v>141.12290999999999</v>
      </c>
      <c r="AE4" s="28">
        <v>4543.5581099999999</v>
      </c>
      <c r="AF4">
        <v>6.5588300000000004</v>
      </c>
      <c r="AG4">
        <v>25.5</v>
      </c>
      <c r="AH4">
        <v>104.72086400000001</v>
      </c>
      <c r="AI4">
        <v>4.8964369999999997</v>
      </c>
      <c r="AJ4">
        <v>11691</v>
      </c>
      <c r="AK4">
        <v>15588</v>
      </c>
    </row>
    <row r="5" spans="1:37" x14ac:dyDescent="0.25">
      <c r="A5">
        <v>22839</v>
      </c>
      <c r="B5" t="s">
        <v>37</v>
      </c>
      <c r="C5">
        <v>30424</v>
      </c>
      <c r="D5">
        <v>34907</v>
      </c>
      <c r="E5" t="s">
        <v>42</v>
      </c>
      <c r="F5">
        <v>5</v>
      </c>
      <c r="G5">
        <v>115</v>
      </c>
      <c r="H5">
        <v>3.2379999999999999E-2</v>
      </c>
      <c r="I5">
        <v>15</v>
      </c>
      <c r="J5" t="s">
        <v>39</v>
      </c>
      <c r="K5">
        <v>3897</v>
      </c>
      <c r="L5">
        <v>0.16189999999999999</v>
      </c>
      <c r="M5">
        <v>1963.83887</v>
      </c>
      <c r="N5">
        <v>4.5809999999999997E-2</v>
      </c>
      <c r="O5">
        <v>1963.83887</v>
      </c>
      <c r="P5">
        <v>21.87</v>
      </c>
      <c r="Q5" s="30">
        <v>5339.3354499999996</v>
      </c>
      <c r="R5">
        <v>0.34253</v>
      </c>
      <c r="S5" s="28">
        <v>5339.3354499999996</v>
      </c>
      <c r="T5">
        <v>19.420000000000002</v>
      </c>
      <c r="U5">
        <v>3881.0532199999998</v>
      </c>
      <c r="V5">
        <v>0.16597999999999999</v>
      </c>
      <c r="W5">
        <v>3881.0532199999998</v>
      </c>
      <c r="X5">
        <v>21.72</v>
      </c>
      <c r="Y5" s="30">
        <v>666.51538000000005</v>
      </c>
      <c r="Z5">
        <v>5.7009999999999998E-2</v>
      </c>
      <c r="AA5" s="28">
        <v>666.51538000000005</v>
      </c>
      <c r="AB5">
        <v>21.82</v>
      </c>
      <c r="AC5">
        <v>11850.74316</v>
      </c>
      <c r="AD5">
        <v>383.72705000000002</v>
      </c>
      <c r="AE5" s="28">
        <v>11850.74316</v>
      </c>
      <c r="AF5">
        <v>18.585080000000001</v>
      </c>
      <c r="AG5">
        <v>25.5</v>
      </c>
      <c r="AH5">
        <v>194.469448</v>
      </c>
      <c r="AI5">
        <v>9.8916400000000007</v>
      </c>
      <c r="AJ5">
        <v>11691</v>
      </c>
      <c r="AK5">
        <v>15588</v>
      </c>
    </row>
    <row r="6" spans="1:37" x14ac:dyDescent="0.25">
      <c r="A6">
        <v>22841</v>
      </c>
      <c r="B6" t="s">
        <v>37</v>
      </c>
      <c r="C6">
        <v>30425</v>
      </c>
      <c r="D6">
        <v>34906</v>
      </c>
      <c r="E6" t="s">
        <v>43</v>
      </c>
      <c r="F6">
        <v>5</v>
      </c>
      <c r="G6">
        <v>115</v>
      </c>
      <c r="H6">
        <v>3.381E-2</v>
      </c>
      <c r="I6">
        <v>15</v>
      </c>
      <c r="J6" t="s">
        <v>39</v>
      </c>
      <c r="K6">
        <v>3897</v>
      </c>
      <c r="L6">
        <v>0.16905000000000001</v>
      </c>
      <c r="M6">
        <v>2934.3195799999999</v>
      </c>
      <c r="N6">
        <v>6.8449999999999997E-2</v>
      </c>
      <c r="O6">
        <v>2934.3195799999999</v>
      </c>
      <c r="P6">
        <v>21.84</v>
      </c>
      <c r="Q6" s="30">
        <v>5311.90625</v>
      </c>
      <c r="R6">
        <v>0.34077000000000002</v>
      </c>
      <c r="S6" s="28">
        <v>5311.90625</v>
      </c>
      <c r="T6">
        <v>19.82</v>
      </c>
      <c r="U6">
        <v>4050.0058600000002</v>
      </c>
      <c r="V6">
        <v>0.17321</v>
      </c>
      <c r="W6">
        <v>4050.0058600000002</v>
      </c>
      <c r="X6">
        <v>21.71</v>
      </c>
      <c r="Y6" s="30">
        <v>1248.9654499999999</v>
      </c>
      <c r="Z6">
        <v>0.10682999999999999</v>
      </c>
      <c r="AA6" s="28">
        <v>1248.9654499999999</v>
      </c>
      <c r="AB6">
        <v>21.73</v>
      </c>
      <c r="AC6">
        <v>13545.197270000001</v>
      </c>
      <c r="AD6">
        <v>457.96312999999998</v>
      </c>
      <c r="AE6" s="28">
        <v>13545.197270000001</v>
      </c>
      <c r="AF6">
        <v>21.854430000000001</v>
      </c>
      <c r="AG6">
        <v>25.5</v>
      </c>
      <c r="AH6">
        <v>221.82307800000001</v>
      </c>
      <c r="AI6">
        <v>11.004612</v>
      </c>
      <c r="AJ6">
        <v>11691</v>
      </c>
      <c r="AK6">
        <v>15588</v>
      </c>
    </row>
    <row r="7" spans="1:37" x14ac:dyDescent="0.25">
      <c r="A7">
        <v>22843</v>
      </c>
      <c r="B7" t="s">
        <v>37</v>
      </c>
      <c r="C7">
        <v>30426</v>
      </c>
      <c r="D7">
        <v>34904</v>
      </c>
      <c r="E7" t="s">
        <v>44</v>
      </c>
      <c r="F7">
        <v>5</v>
      </c>
      <c r="G7">
        <v>115</v>
      </c>
      <c r="H7">
        <v>3.4950000000000002E-2</v>
      </c>
      <c r="I7">
        <v>15</v>
      </c>
      <c r="J7" t="s">
        <v>39</v>
      </c>
      <c r="K7">
        <v>3897</v>
      </c>
      <c r="L7">
        <v>0.17474999999999999</v>
      </c>
      <c r="M7">
        <v>5251.5727500000003</v>
      </c>
      <c r="N7">
        <v>0.12250999999999999</v>
      </c>
      <c r="O7">
        <v>5251.5727500000003</v>
      </c>
      <c r="P7">
        <v>21.78</v>
      </c>
      <c r="Q7" s="30">
        <v>9612.3691400000007</v>
      </c>
      <c r="R7">
        <v>0.61665000000000003</v>
      </c>
      <c r="S7" s="28">
        <v>9612.3691400000007</v>
      </c>
      <c r="T7">
        <v>11.49</v>
      </c>
      <c r="U7">
        <v>10545.420899999999</v>
      </c>
      <c r="V7">
        <v>0.45101000000000002</v>
      </c>
      <c r="W7">
        <v>10545.420899999999</v>
      </c>
      <c r="X7">
        <v>21.2</v>
      </c>
      <c r="Y7" s="30">
        <v>3202.29639</v>
      </c>
      <c r="Z7">
        <v>0.27390999999999999</v>
      </c>
      <c r="AA7" s="28">
        <v>3202.29639</v>
      </c>
      <c r="AB7">
        <v>21.3</v>
      </c>
      <c r="AC7">
        <v>28611.660159999999</v>
      </c>
      <c r="AD7">
        <v>999.97748000000001</v>
      </c>
      <c r="AE7" s="28">
        <v>28611.660159999999</v>
      </c>
      <c r="AF7">
        <v>60.30527</v>
      </c>
      <c r="AG7">
        <v>25.5</v>
      </c>
      <c r="AH7">
        <v>447.87255099999999</v>
      </c>
      <c r="AI7">
        <v>34.493141000000001</v>
      </c>
      <c r="AJ7">
        <v>11691</v>
      </c>
      <c r="AK7">
        <v>15588</v>
      </c>
    </row>
    <row r="8" spans="1:37" x14ac:dyDescent="0.25">
      <c r="A8">
        <v>22845</v>
      </c>
      <c r="B8" t="s">
        <v>37</v>
      </c>
      <c r="C8">
        <v>30427</v>
      </c>
      <c r="D8">
        <v>34902</v>
      </c>
      <c r="E8" t="s">
        <v>45</v>
      </c>
      <c r="F8">
        <v>5</v>
      </c>
      <c r="G8">
        <v>115</v>
      </c>
      <c r="H8">
        <v>3.2099999999999997E-2</v>
      </c>
      <c r="I8">
        <v>15</v>
      </c>
      <c r="J8" t="s">
        <v>39</v>
      </c>
      <c r="K8">
        <v>3897</v>
      </c>
      <c r="L8">
        <v>0.1605</v>
      </c>
      <c r="M8">
        <v>7280.5927700000002</v>
      </c>
      <c r="N8">
        <v>0.16983999999999999</v>
      </c>
      <c r="O8">
        <v>7280.5927700000002</v>
      </c>
      <c r="P8">
        <v>21.72</v>
      </c>
      <c r="Q8" s="30">
        <v>12008.31738</v>
      </c>
      <c r="R8">
        <v>0.77036000000000004</v>
      </c>
      <c r="S8" s="28">
        <v>12008.31738</v>
      </c>
      <c r="T8">
        <v>9.4</v>
      </c>
      <c r="U8">
        <v>13248.10449</v>
      </c>
      <c r="V8">
        <v>0.56659000000000004</v>
      </c>
      <c r="W8">
        <v>13248.10449</v>
      </c>
      <c r="X8">
        <v>20.83</v>
      </c>
      <c r="Y8" s="30">
        <v>4882.7641599999997</v>
      </c>
      <c r="Z8">
        <v>0.41765000000000002</v>
      </c>
      <c r="AA8" s="28">
        <v>4882.7641599999997</v>
      </c>
      <c r="AB8">
        <v>20.190000000000001</v>
      </c>
      <c r="AC8">
        <v>37419.777340000001</v>
      </c>
      <c r="AD8">
        <v>1201.1749299999999</v>
      </c>
      <c r="AE8" s="28">
        <v>37419.777340000001</v>
      </c>
      <c r="AF8">
        <v>79.946150000000003</v>
      </c>
      <c r="AG8">
        <v>25.5</v>
      </c>
      <c r="AH8">
        <v>542.203709</v>
      </c>
      <c r="AI8">
        <v>48.770214000000003</v>
      </c>
      <c r="AJ8">
        <v>11691</v>
      </c>
      <c r="AK8">
        <v>15588</v>
      </c>
    </row>
    <row r="9" spans="1:37" x14ac:dyDescent="0.25">
      <c r="A9">
        <v>22847</v>
      </c>
      <c r="B9" t="s">
        <v>37</v>
      </c>
      <c r="C9">
        <v>30428</v>
      </c>
      <c r="D9">
        <v>34900</v>
      </c>
      <c r="E9" t="s">
        <v>46</v>
      </c>
      <c r="F9">
        <v>5</v>
      </c>
      <c r="G9">
        <v>115</v>
      </c>
      <c r="H9">
        <v>3.3029999999999997E-2</v>
      </c>
      <c r="I9">
        <v>15</v>
      </c>
      <c r="J9" t="s">
        <v>39</v>
      </c>
      <c r="K9">
        <v>3897</v>
      </c>
      <c r="L9">
        <v>0.16514999999999999</v>
      </c>
      <c r="M9">
        <v>6226.7836900000002</v>
      </c>
      <c r="N9">
        <v>0.14526</v>
      </c>
      <c r="O9">
        <v>6226.7836900000002</v>
      </c>
      <c r="P9">
        <v>21.75</v>
      </c>
      <c r="Q9" s="30">
        <v>10835.316409999999</v>
      </c>
      <c r="R9">
        <v>0.69511000000000001</v>
      </c>
      <c r="S9" s="28">
        <v>10835.316409999999</v>
      </c>
      <c r="T9">
        <v>10.42</v>
      </c>
      <c r="U9">
        <v>12862.186519999999</v>
      </c>
      <c r="V9">
        <v>0.55008999999999997</v>
      </c>
      <c r="W9">
        <v>12862.186519999999</v>
      </c>
      <c r="X9">
        <v>20.89</v>
      </c>
      <c r="Y9" s="30">
        <v>6092.8857399999997</v>
      </c>
      <c r="Z9">
        <v>0.52115999999999996</v>
      </c>
      <c r="AA9" s="28">
        <v>6092.8857399999997</v>
      </c>
      <c r="AB9">
        <v>17.8</v>
      </c>
      <c r="AC9">
        <v>36017.171880000002</v>
      </c>
      <c r="AD9">
        <v>1189.6472200000001</v>
      </c>
      <c r="AE9" s="28">
        <v>36017.171880000002</v>
      </c>
      <c r="AF9">
        <v>75.445589999999996</v>
      </c>
      <c r="AG9">
        <v>25.5</v>
      </c>
      <c r="AH9">
        <v>559.13851</v>
      </c>
      <c r="AI9">
        <v>45.652565000000003</v>
      </c>
      <c r="AJ9">
        <v>11691</v>
      </c>
      <c r="AK9">
        <v>15588</v>
      </c>
    </row>
    <row r="10" spans="1:37" x14ac:dyDescent="0.25">
      <c r="A10">
        <v>22851</v>
      </c>
      <c r="B10" t="s">
        <v>37</v>
      </c>
      <c r="C10">
        <v>30430</v>
      </c>
      <c r="D10">
        <v>34899</v>
      </c>
      <c r="E10" t="s">
        <v>47</v>
      </c>
      <c r="F10">
        <v>4</v>
      </c>
      <c r="G10">
        <v>115</v>
      </c>
      <c r="H10">
        <v>3.1269999999999999E-2</v>
      </c>
      <c r="I10">
        <v>15</v>
      </c>
      <c r="J10" t="s">
        <v>39</v>
      </c>
      <c r="K10">
        <v>3118</v>
      </c>
      <c r="L10">
        <v>0.12508</v>
      </c>
      <c r="M10">
        <v>4906.3642600000003</v>
      </c>
      <c r="N10">
        <v>0.14305000000000001</v>
      </c>
      <c r="O10">
        <v>4906.3642600000003</v>
      </c>
      <c r="P10">
        <v>21.75</v>
      </c>
      <c r="Q10" s="30">
        <v>8448.71191</v>
      </c>
      <c r="R10">
        <v>0.67740999999999996</v>
      </c>
      <c r="S10" s="28">
        <v>8448.71191</v>
      </c>
      <c r="T10">
        <v>10.66</v>
      </c>
      <c r="U10">
        <v>10596.907230000001</v>
      </c>
      <c r="V10">
        <v>0.56644000000000005</v>
      </c>
      <c r="W10">
        <v>10596.907230000001</v>
      </c>
      <c r="X10">
        <v>20.83</v>
      </c>
      <c r="Y10" s="30">
        <v>5713.2915000000003</v>
      </c>
      <c r="Z10">
        <v>0.61079000000000006</v>
      </c>
      <c r="AA10" s="28">
        <v>5713.2915000000003</v>
      </c>
      <c r="AB10">
        <v>13.43</v>
      </c>
      <c r="AC10">
        <v>29665.275389999999</v>
      </c>
      <c r="AD10">
        <v>927.63318000000004</v>
      </c>
      <c r="AE10" s="28">
        <v>29665.275389999999</v>
      </c>
      <c r="AF10">
        <v>61.048029999999997</v>
      </c>
      <c r="AG10">
        <v>25.5</v>
      </c>
      <c r="AH10">
        <v>442.84586200000001</v>
      </c>
      <c r="AI10">
        <v>38.086070999999997</v>
      </c>
      <c r="AJ10">
        <v>9354</v>
      </c>
      <c r="AK10">
        <v>12472</v>
      </c>
    </row>
    <row r="11" spans="1:37" x14ac:dyDescent="0.25">
      <c r="A11">
        <v>22855</v>
      </c>
      <c r="B11" t="s">
        <v>37</v>
      </c>
      <c r="C11">
        <v>30432</v>
      </c>
      <c r="D11">
        <v>34897</v>
      </c>
      <c r="E11" t="s">
        <v>48</v>
      </c>
      <c r="F11">
        <v>5</v>
      </c>
      <c r="G11">
        <v>115</v>
      </c>
      <c r="H11">
        <v>3.2000000000000001E-2</v>
      </c>
      <c r="I11">
        <v>15</v>
      </c>
      <c r="J11" t="s">
        <v>39</v>
      </c>
      <c r="K11">
        <v>3897</v>
      </c>
      <c r="L11">
        <v>0.16</v>
      </c>
      <c r="M11">
        <v>4011.3418000000001</v>
      </c>
      <c r="N11">
        <v>9.3579999999999997E-2</v>
      </c>
      <c r="O11">
        <v>4011.3418000000001</v>
      </c>
      <c r="P11">
        <v>21.81</v>
      </c>
      <c r="Q11" s="30">
        <v>10168.88574</v>
      </c>
      <c r="R11">
        <v>0.65234999999999999</v>
      </c>
      <c r="S11" s="28">
        <v>10168.88574</v>
      </c>
      <c r="T11">
        <v>11</v>
      </c>
      <c r="U11">
        <v>12008.92383</v>
      </c>
      <c r="V11">
        <v>0.51359999999999995</v>
      </c>
      <c r="W11">
        <v>12008.92383</v>
      </c>
      <c r="X11">
        <v>21.02</v>
      </c>
      <c r="Y11" s="30">
        <v>6891.7875999999997</v>
      </c>
      <c r="Z11">
        <v>0.58950000000000002</v>
      </c>
      <c r="AA11" s="28">
        <v>6891.7875999999997</v>
      </c>
      <c r="AB11">
        <v>14.49</v>
      </c>
      <c r="AC11">
        <v>33080.9375</v>
      </c>
      <c r="AD11">
        <v>1058.5900899999999</v>
      </c>
      <c r="AE11" s="28">
        <v>33080.9375</v>
      </c>
      <c r="AF11">
        <v>68.969579999999993</v>
      </c>
      <c r="AG11">
        <v>25.5</v>
      </c>
      <c r="AH11">
        <v>545.94157299999995</v>
      </c>
      <c r="AI11">
        <v>44.802174000000001</v>
      </c>
      <c r="AJ11">
        <v>11691</v>
      </c>
      <c r="AK11">
        <v>15588</v>
      </c>
    </row>
    <row r="12" spans="1:37" x14ac:dyDescent="0.25">
      <c r="A12">
        <v>22860</v>
      </c>
      <c r="B12" t="s">
        <v>37</v>
      </c>
      <c r="C12">
        <v>30434</v>
      </c>
      <c r="D12">
        <v>34895</v>
      </c>
      <c r="E12" t="s">
        <v>49</v>
      </c>
      <c r="F12">
        <v>4</v>
      </c>
      <c r="G12">
        <v>115</v>
      </c>
      <c r="H12">
        <v>3.4000000000000002E-2</v>
      </c>
      <c r="I12">
        <v>15</v>
      </c>
      <c r="J12" t="s">
        <v>39</v>
      </c>
      <c r="K12">
        <v>3118</v>
      </c>
      <c r="L12">
        <v>0.13600999999999999</v>
      </c>
      <c r="M12">
        <v>3463.5632300000002</v>
      </c>
      <c r="N12">
        <v>0.10098</v>
      </c>
      <c r="O12">
        <v>3463.5632300000002</v>
      </c>
      <c r="P12">
        <v>21.81</v>
      </c>
      <c r="Q12" s="30">
        <v>8071.0825199999999</v>
      </c>
      <c r="R12">
        <v>0.64714000000000005</v>
      </c>
      <c r="S12" s="28">
        <v>8071.0825199999999</v>
      </c>
      <c r="T12">
        <v>11.07</v>
      </c>
      <c r="U12">
        <v>10655.141600000001</v>
      </c>
      <c r="V12">
        <v>0.56955</v>
      </c>
      <c r="W12">
        <v>10655.141600000001</v>
      </c>
      <c r="X12">
        <v>20.82</v>
      </c>
      <c r="Y12" s="30">
        <v>6336.1464800000003</v>
      </c>
      <c r="Z12">
        <v>0.67737000000000003</v>
      </c>
      <c r="AA12" s="28">
        <v>6336.1464800000003</v>
      </c>
      <c r="AB12">
        <v>12.87</v>
      </c>
      <c r="AC12">
        <v>28525.933590000001</v>
      </c>
      <c r="AD12">
        <v>969.96436000000006</v>
      </c>
      <c r="AE12" s="28">
        <v>28525.933590000001</v>
      </c>
      <c r="AF12">
        <v>64.333299999999994</v>
      </c>
      <c r="AG12">
        <v>25.5</v>
      </c>
      <c r="AH12">
        <v>489.84581300000002</v>
      </c>
      <c r="AI12">
        <v>41.528084</v>
      </c>
      <c r="AJ12">
        <v>9354</v>
      </c>
      <c r="AK12">
        <v>12472</v>
      </c>
    </row>
    <row r="13" spans="1:37" x14ac:dyDescent="0.25">
      <c r="A13">
        <v>22864</v>
      </c>
      <c r="B13" t="s">
        <v>37</v>
      </c>
      <c r="C13">
        <v>30436</v>
      </c>
      <c r="D13">
        <v>34894</v>
      </c>
      <c r="E13" t="s">
        <v>50</v>
      </c>
      <c r="F13">
        <v>4</v>
      </c>
      <c r="G13">
        <v>115</v>
      </c>
      <c r="H13">
        <v>3.1780000000000003E-2</v>
      </c>
      <c r="I13">
        <v>15</v>
      </c>
      <c r="J13" t="s">
        <v>39</v>
      </c>
      <c r="K13">
        <v>3118</v>
      </c>
      <c r="L13">
        <v>0.12712000000000001</v>
      </c>
      <c r="M13">
        <v>4610.6640600000001</v>
      </c>
      <c r="N13">
        <v>0.13442999999999999</v>
      </c>
      <c r="O13">
        <v>4610.6640600000001</v>
      </c>
      <c r="P13">
        <v>21.77</v>
      </c>
      <c r="Q13" s="30">
        <v>9152.5576199999996</v>
      </c>
      <c r="R13">
        <v>0.73385</v>
      </c>
      <c r="S13" s="28">
        <v>9152.5576199999996</v>
      </c>
      <c r="T13">
        <v>9.89</v>
      </c>
      <c r="U13">
        <v>12536.87012</v>
      </c>
      <c r="V13">
        <v>0.67013</v>
      </c>
      <c r="W13">
        <v>12536.87012</v>
      </c>
      <c r="X13">
        <v>19.91</v>
      </c>
      <c r="Y13" s="30">
        <v>8916.7216800000006</v>
      </c>
      <c r="Z13">
        <v>0.95325000000000004</v>
      </c>
      <c r="AA13" s="28">
        <v>8916.7216800000006</v>
      </c>
      <c r="AB13">
        <v>10.15</v>
      </c>
      <c r="AC13">
        <v>35216.8125</v>
      </c>
      <c r="AD13">
        <v>1119.19031</v>
      </c>
      <c r="AE13" s="28">
        <v>35216.8125</v>
      </c>
      <c r="AF13">
        <v>84.070719999999994</v>
      </c>
      <c r="AG13">
        <v>25.5</v>
      </c>
      <c r="AH13">
        <v>574.24171000000001</v>
      </c>
      <c r="AI13">
        <v>57.328906000000003</v>
      </c>
      <c r="AJ13">
        <v>9354</v>
      </c>
      <c r="AK13">
        <v>12472</v>
      </c>
    </row>
    <row r="14" spans="1:37" x14ac:dyDescent="0.25">
      <c r="A14">
        <v>22868</v>
      </c>
      <c r="B14" t="s">
        <v>37</v>
      </c>
      <c r="C14">
        <v>30438</v>
      </c>
      <c r="D14">
        <v>34892</v>
      </c>
      <c r="E14" t="s">
        <v>51</v>
      </c>
      <c r="F14">
        <v>5</v>
      </c>
      <c r="G14">
        <v>115</v>
      </c>
      <c r="H14">
        <v>2.9909999999999999E-2</v>
      </c>
      <c r="I14">
        <v>15</v>
      </c>
      <c r="J14" t="s">
        <v>39</v>
      </c>
      <c r="K14">
        <v>3897</v>
      </c>
      <c r="L14">
        <v>0.14954999999999999</v>
      </c>
      <c r="M14">
        <v>4307.7997999999998</v>
      </c>
      <c r="N14">
        <v>0.10049</v>
      </c>
      <c r="O14">
        <v>4307.7997999999998</v>
      </c>
      <c r="P14">
        <v>21.81</v>
      </c>
      <c r="Q14" s="30">
        <v>9000.8515599999992</v>
      </c>
      <c r="R14">
        <v>0.57742000000000004</v>
      </c>
      <c r="S14" s="28">
        <v>9000.8515599999992</v>
      </c>
      <c r="T14">
        <v>12.01</v>
      </c>
      <c r="U14">
        <v>12589.46387</v>
      </c>
      <c r="V14">
        <v>0.53842999999999996</v>
      </c>
      <c r="W14">
        <v>12589.46387</v>
      </c>
      <c r="X14">
        <v>20.93</v>
      </c>
      <c r="Y14" s="30">
        <v>9222.0146499999992</v>
      </c>
      <c r="Z14">
        <v>0.78881000000000001</v>
      </c>
      <c r="AA14" s="28">
        <v>9222.0146499999992</v>
      </c>
      <c r="AB14">
        <v>11.82</v>
      </c>
      <c r="AC14">
        <v>35120.128909999999</v>
      </c>
      <c r="AD14">
        <v>1050.4431199999999</v>
      </c>
      <c r="AE14" s="28">
        <v>35120.128909999999</v>
      </c>
      <c r="AF14">
        <v>69.650480000000002</v>
      </c>
      <c r="AG14">
        <v>25.5</v>
      </c>
      <c r="AH14">
        <v>545.045929</v>
      </c>
      <c r="AI14">
        <v>45.751852999999997</v>
      </c>
      <c r="AJ14">
        <v>11691</v>
      </c>
      <c r="AK14">
        <v>15588</v>
      </c>
    </row>
    <row r="15" spans="1:37" x14ac:dyDescent="0.25">
      <c r="A15">
        <v>23585</v>
      </c>
      <c r="B15" t="s">
        <v>37</v>
      </c>
      <c r="C15">
        <v>30790</v>
      </c>
      <c r="D15">
        <v>34905</v>
      </c>
      <c r="E15" t="s">
        <v>52</v>
      </c>
      <c r="F15">
        <v>5</v>
      </c>
      <c r="G15">
        <v>115</v>
      </c>
      <c r="H15">
        <v>3.2300000000000002E-2</v>
      </c>
      <c r="I15">
        <v>15</v>
      </c>
      <c r="J15" t="s">
        <v>39</v>
      </c>
      <c r="K15">
        <v>3897</v>
      </c>
      <c r="L15">
        <v>0.1615</v>
      </c>
      <c r="M15">
        <v>4701.6782199999998</v>
      </c>
      <c r="N15">
        <v>0.10968</v>
      </c>
      <c r="O15">
        <v>4701.6782199999998</v>
      </c>
      <c r="P15">
        <v>21.8</v>
      </c>
      <c r="Q15" s="30">
        <v>8438.3154300000006</v>
      </c>
      <c r="R15">
        <v>0.54132999999999998</v>
      </c>
      <c r="S15" s="28">
        <v>8438.3154300000006</v>
      </c>
      <c r="T15">
        <v>12.47</v>
      </c>
      <c r="U15">
        <v>8264.6835900000005</v>
      </c>
      <c r="V15">
        <v>0.35346</v>
      </c>
      <c r="W15">
        <v>8264.6835900000005</v>
      </c>
      <c r="X15">
        <v>21.42</v>
      </c>
      <c r="Y15" s="30">
        <v>2653.2329100000002</v>
      </c>
      <c r="Z15">
        <v>0.22695000000000001</v>
      </c>
      <c r="AA15" s="28">
        <v>2653.2329100000002</v>
      </c>
      <c r="AB15">
        <v>21.45</v>
      </c>
      <c r="AC15">
        <v>24057.910159999999</v>
      </c>
      <c r="AD15">
        <v>777.07050000000004</v>
      </c>
      <c r="AE15" s="28">
        <v>24057.910159999999</v>
      </c>
      <c r="AF15">
        <v>45.281239999999997</v>
      </c>
      <c r="AG15">
        <v>25.5</v>
      </c>
      <c r="AH15">
        <v>358.257002</v>
      </c>
      <c r="AI15">
        <v>25.852374000000001</v>
      </c>
      <c r="AJ15">
        <v>11691</v>
      </c>
      <c r="AK15">
        <v>15588</v>
      </c>
    </row>
    <row r="16" spans="1:37" x14ac:dyDescent="0.25">
      <c r="A16">
        <v>23591</v>
      </c>
      <c r="B16" t="s">
        <v>37</v>
      </c>
      <c r="C16">
        <v>30793</v>
      </c>
      <c r="D16">
        <v>34903</v>
      </c>
      <c r="E16" t="s">
        <v>53</v>
      </c>
      <c r="F16">
        <v>5</v>
      </c>
      <c r="G16">
        <v>115</v>
      </c>
      <c r="H16">
        <v>3.2370000000000003E-2</v>
      </c>
      <c r="I16">
        <v>15</v>
      </c>
      <c r="J16" t="s">
        <v>39</v>
      </c>
      <c r="K16">
        <v>3897</v>
      </c>
      <c r="L16">
        <v>0.16186</v>
      </c>
      <c r="M16">
        <v>5351.9448199999997</v>
      </c>
      <c r="N16">
        <v>0.12485</v>
      </c>
      <c r="O16">
        <v>5351.9448199999997</v>
      </c>
      <c r="P16">
        <v>21.78</v>
      </c>
      <c r="Q16" s="30">
        <v>10694.452149999999</v>
      </c>
      <c r="R16">
        <v>0.68606999999999996</v>
      </c>
      <c r="S16" s="28">
        <v>10694.452149999999</v>
      </c>
      <c r="T16">
        <v>10.54</v>
      </c>
      <c r="U16">
        <v>12170.64746</v>
      </c>
      <c r="V16">
        <v>0.52051000000000003</v>
      </c>
      <c r="W16">
        <v>12170.64746</v>
      </c>
      <c r="X16">
        <v>21</v>
      </c>
      <c r="Y16" s="30">
        <v>3959.1394</v>
      </c>
      <c r="Z16">
        <v>0.33865000000000001</v>
      </c>
      <c r="AA16" s="28">
        <v>3959.1394</v>
      </c>
      <c r="AB16">
        <v>21.04</v>
      </c>
      <c r="AC16">
        <v>32176.183590000001</v>
      </c>
      <c r="AD16">
        <v>1041.5957000000001</v>
      </c>
      <c r="AE16" s="28">
        <v>32176.183590000001</v>
      </c>
      <c r="AF16">
        <v>65.653180000000006</v>
      </c>
      <c r="AG16">
        <v>25.5</v>
      </c>
      <c r="AH16">
        <v>474.33677399999999</v>
      </c>
      <c r="AI16">
        <v>38.935476000000001</v>
      </c>
      <c r="AJ16">
        <v>11691</v>
      </c>
      <c r="AK16">
        <v>15588</v>
      </c>
    </row>
    <row r="17" spans="1:37" x14ac:dyDescent="0.25">
      <c r="A17">
        <v>23597</v>
      </c>
      <c r="B17" t="s">
        <v>37</v>
      </c>
      <c r="C17">
        <v>30796</v>
      </c>
      <c r="D17">
        <v>34901</v>
      </c>
      <c r="E17" t="s">
        <v>54</v>
      </c>
      <c r="F17">
        <v>5</v>
      </c>
      <c r="G17">
        <v>115</v>
      </c>
      <c r="H17">
        <v>3.175E-2</v>
      </c>
      <c r="I17">
        <v>15</v>
      </c>
      <c r="J17" t="s">
        <v>39</v>
      </c>
      <c r="K17">
        <v>3897</v>
      </c>
      <c r="L17">
        <v>0.15875</v>
      </c>
      <c r="M17">
        <v>6232.1660199999997</v>
      </c>
      <c r="N17">
        <v>0.14538000000000001</v>
      </c>
      <c r="O17">
        <v>6232.1660199999997</v>
      </c>
      <c r="P17">
        <v>21.75</v>
      </c>
      <c r="Q17" s="30">
        <v>11534.820309999999</v>
      </c>
      <c r="R17">
        <v>0.73997999999999997</v>
      </c>
      <c r="S17" s="28">
        <v>11534.820309999999</v>
      </c>
      <c r="T17">
        <v>9.81</v>
      </c>
      <c r="U17">
        <v>11706.69922</v>
      </c>
      <c r="V17">
        <v>0.50066999999999995</v>
      </c>
      <c r="W17">
        <v>11706.69922</v>
      </c>
      <c r="X17">
        <v>21.06</v>
      </c>
      <c r="Y17" s="30">
        <v>4831.9145500000004</v>
      </c>
      <c r="Z17">
        <v>0.4133</v>
      </c>
      <c r="AA17" s="28">
        <v>4831.9145500000004</v>
      </c>
      <c r="AB17">
        <v>20.23</v>
      </c>
      <c r="AC17">
        <v>34305.601560000003</v>
      </c>
      <c r="AD17">
        <v>1089.22009</v>
      </c>
      <c r="AE17" s="28">
        <v>34305.601560000003</v>
      </c>
      <c r="AF17">
        <v>71.663480000000007</v>
      </c>
      <c r="AG17">
        <v>25.5</v>
      </c>
      <c r="AH17">
        <v>519.64384800000005</v>
      </c>
      <c r="AI17">
        <v>44.915824000000001</v>
      </c>
      <c r="AJ17">
        <v>11691</v>
      </c>
      <c r="AK17">
        <v>15588</v>
      </c>
    </row>
    <row r="18" spans="1:37" x14ac:dyDescent="0.25">
      <c r="A18">
        <v>23603</v>
      </c>
      <c r="B18" t="s">
        <v>37</v>
      </c>
      <c r="C18">
        <v>30799</v>
      </c>
      <c r="D18">
        <v>34898</v>
      </c>
      <c r="E18" t="s">
        <v>55</v>
      </c>
      <c r="F18">
        <v>4</v>
      </c>
      <c r="G18">
        <v>115</v>
      </c>
      <c r="H18">
        <v>3.4790000000000001E-2</v>
      </c>
      <c r="I18">
        <v>15</v>
      </c>
      <c r="J18" t="s">
        <v>39</v>
      </c>
      <c r="K18">
        <v>3118</v>
      </c>
      <c r="L18">
        <v>0.13916000000000001</v>
      </c>
      <c r="M18">
        <v>3664.8335000000002</v>
      </c>
      <c r="N18">
        <v>0.10685</v>
      </c>
      <c r="O18">
        <v>3664.8335000000002</v>
      </c>
      <c r="P18">
        <v>21.8</v>
      </c>
      <c r="Q18" s="30">
        <v>9474.3623000000007</v>
      </c>
      <c r="R18">
        <v>0.75965000000000005</v>
      </c>
      <c r="S18" s="28">
        <v>9474.3623000000007</v>
      </c>
      <c r="T18">
        <v>9.5500000000000007</v>
      </c>
      <c r="U18">
        <v>11549.44922</v>
      </c>
      <c r="V18">
        <v>0.61734999999999995</v>
      </c>
      <c r="W18">
        <v>11549.44922</v>
      </c>
      <c r="X18">
        <v>20.239999999999998</v>
      </c>
      <c r="Y18" s="30">
        <v>6646.8852500000003</v>
      </c>
      <c r="Z18">
        <v>0.71059000000000005</v>
      </c>
      <c r="AA18" s="28">
        <v>6646.8852500000003</v>
      </c>
      <c r="AB18">
        <v>12.57</v>
      </c>
      <c r="AC18">
        <v>31335.53125</v>
      </c>
      <c r="AD18">
        <v>1090.17615</v>
      </c>
      <c r="AE18" s="28">
        <v>31335.53125</v>
      </c>
      <c r="AF18">
        <v>78.612629999999996</v>
      </c>
      <c r="AG18">
        <v>25.5</v>
      </c>
      <c r="AH18">
        <v>560.85823100000005</v>
      </c>
      <c r="AI18">
        <v>52.911050000000003</v>
      </c>
      <c r="AJ18">
        <v>9354</v>
      </c>
      <c r="AK18">
        <v>12472</v>
      </c>
    </row>
    <row r="19" spans="1:37" x14ac:dyDescent="0.25">
      <c r="A19">
        <v>23607</v>
      </c>
      <c r="B19" t="s">
        <v>37</v>
      </c>
      <c r="C19">
        <v>30801</v>
      </c>
      <c r="D19">
        <v>34896</v>
      </c>
      <c r="E19" t="s">
        <v>56</v>
      </c>
      <c r="F19">
        <v>4</v>
      </c>
      <c r="G19">
        <v>115</v>
      </c>
      <c r="H19">
        <v>3.1E-2</v>
      </c>
      <c r="I19">
        <v>15</v>
      </c>
      <c r="J19" t="s">
        <v>39</v>
      </c>
      <c r="K19">
        <v>3118</v>
      </c>
      <c r="L19">
        <v>0.124</v>
      </c>
      <c r="M19">
        <v>3366.17578</v>
      </c>
      <c r="N19">
        <v>9.8140000000000005E-2</v>
      </c>
      <c r="O19">
        <v>3366.17578</v>
      </c>
      <c r="P19">
        <v>21.81</v>
      </c>
      <c r="Q19" s="30">
        <v>7505.5620099999996</v>
      </c>
      <c r="R19">
        <v>0.60179000000000005</v>
      </c>
      <c r="S19" s="28">
        <v>7505.5620099999996</v>
      </c>
      <c r="T19">
        <v>11.69</v>
      </c>
      <c r="U19">
        <v>10016.20996</v>
      </c>
      <c r="V19">
        <v>0.53539999999999999</v>
      </c>
      <c r="W19">
        <v>10016.20996</v>
      </c>
      <c r="X19">
        <v>20.95</v>
      </c>
      <c r="Y19" s="30">
        <v>6131.44434</v>
      </c>
      <c r="Z19">
        <v>0.65549000000000002</v>
      </c>
      <c r="AA19" s="28">
        <v>6131.44434</v>
      </c>
      <c r="AB19">
        <v>13.06</v>
      </c>
      <c r="AC19">
        <v>27019.39258</v>
      </c>
      <c r="AD19">
        <v>837.60222999999996</v>
      </c>
      <c r="AE19" s="28">
        <v>27019.39258</v>
      </c>
      <c r="AF19">
        <v>54.063270000000003</v>
      </c>
      <c r="AG19">
        <v>25.5</v>
      </c>
      <c r="AH19">
        <v>422.74718999999999</v>
      </c>
      <c r="AI19">
        <v>34.457507</v>
      </c>
      <c r="AJ19">
        <v>9354</v>
      </c>
      <c r="AK19">
        <v>12472</v>
      </c>
    </row>
    <row r="20" spans="1:37" x14ac:dyDescent="0.25">
      <c r="A20">
        <v>32013</v>
      </c>
      <c r="B20" t="s">
        <v>37</v>
      </c>
      <c r="C20">
        <v>34892</v>
      </c>
      <c r="D20">
        <v>27337</v>
      </c>
      <c r="E20" t="s">
        <v>57</v>
      </c>
      <c r="F20">
        <v>5</v>
      </c>
      <c r="G20">
        <v>115</v>
      </c>
      <c r="H20">
        <v>3.031E-2</v>
      </c>
      <c r="I20">
        <v>15</v>
      </c>
      <c r="J20" t="s">
        <v>39</v>
      </c>
      <c r="K20">
        <v>3897</v>
      </c>
      <c r="L20">
        <v>0.15154999999999999</v>
      </c>
      <c r="M20">
        <v>4306.4916999999996</v>
      </c>
      <c r="N20">
        <v>0.10045999999999999</v>
      </c>
      <c r="O20">
        <v>4306.4916999999996</v>
      </c>
      <c r="P20">
        <v>21.81</v>
      </c>
      <c r="Q20" s="30">
        <v>9009.4023400000005</v>
      </c>
      <c r="R20">
        <v>0.57796999999999998</v>
      </c>
      <c r="S20" s="28">
        <v>9009.4023400000005</v>
      </c>
      <c r="T20">
        <v>12</v>
      </c>
      <c r="U20">
        <v>12583.87988</v>
      </c>
      <c r="V20">
        <v>0.53818999999999995</v>
      </c>
      <c r="W20">
        <v>12583.87988</v>
      </c>
      <c r="X20">
        <v>20.94</v>
      </c>
      <c r="Y20" s="30">
        <v>9187.85059</v>
      </c>
      <c r="Z20">
        <v>0.78588999999999998</v>
      </c>
      <c r="AA20" s="28">
        <v>9187.85059</v>
      </c>
      <c r="AB20">
        <v>11.85</v>
      </c>
      <c r="AC20">
        <v>35087.625</v>
      </c>
      <c r="AD20">
        <v>1063.50586</v>
      </c>
      <c r="AE20" s="28">
        <v>35087.625</v>
      </c>
      <c r="AF20">
        <v>70.456620000000001</v>
      </c>
      <c r="AG20">
        <v>25.5</v>
      </c>
      <c r="AH20">
        <v>551.55872499999998</v>
      </c>
      <c r="AI20">
        <v>46.256985999999998</v>
      </c>
      <c r="AJ20">
        <v>11691</v>
      </c>
      <c r="AK20">
        <v>15588</v>
      </c>
    </row>
    <row r="21" spans="1:37" x14ac:dyDescent="0.25">
      <c r="A21">
        <v>32014</v>
      </c>
      <c r="B21" t="s">
        <v>37</v>
      </c>
      <c r="C21">
        <v>34893</v>
      </c>
      <c r="D21">
        <v>30436</v>
      </c>
      <c r="E21" t="s">
        <v>58</v>
      </c>
      <c r="F21">
        <v>5</v>
      </c>
      <c r="G21">
        <v>115</v>
      </c>
      <c r="H21">
        <v>3.024E-2</v>
      </c>
      <c r="I21">
        <v>15</v>
      </c>
      <c r="J21" t="s">
        <v>39</v>
      </c>
      <c r="K21">
        <v>3897</v>
      </c>
      <c r="L21">
        <v>0.1512</v>
      </c>
      <c r="M21">
        <v>4340.2456099999999</v>
      </c>
      <c r="N21">
        <v>0.10125000000000001</v>
      </c>
      <c r="O21">
        <v>4340.2456099999999</v>
      </c>
      <c r="P21">
        <v>21.81</v>
      </c>
      <c r="Q21" s="30">
        <v>9010.7871099999993</v>
      </c>
      <c r="R21">
        <v>0.57806000000000002</v>
      </c>
      <c r="S21" s="28">
        <v>9010.7871099999993</v>
      </c>
      <c r="T21">
        <v>12</v>
      </c>
      <c r="U21">
        <v>12292.309569999999</v>
      </c>
      <c r="V21">
        <v>0.52571999999999997</v>
      </c>
      <c r="W21">
        <v>12292.309569999999</v>
      </c>
      <c r="X21">
        <v>20.98</v>
      </c>
      <c r="Y21" s="30">
        <v>8624.8964799999994</v>
      </c>
      <c r="Z21">
        <v>0.73773999999999995</v>
      </c>
      <c r="AA21" s="28">
        <v>8624.8964799999994</v>
      </c>
      <c r="AB21">
        <v>12.32</v>
      </c>
      <c r="AC21">
        <v>34268.238279999998</v>
      </c>
      <c r="AD21">
        <v>1036.2714800000001</v>
      </c>
      <c r="AE21" s="28">
        <v>34268.238279999998</v>
      </c>
      <c r="AF21">
        <v>67.613020000000006</v>
      </c>
      <c r="AG21">
        <v>25.5</v>
      </c>
      <c r="AH21">
        <v>533.30305899999996</v>
      </c>
      <c r="AI21">
        <v>43.877383000000002</v>
      </c>
      <c r="AJ21">
        <v>11691</v>
      </c>
      <c r="AK21">
        <v>15588</v>
      </c>
    </row>
    <row r="22" spans="1:37" x14ac:dyDescent="0.25">
      <c r="A22">
        <v>32015</v>
      </c>
      <c r="B22" t="s">
        <v>37</v>
      </c>
      <c r="C22">
        <v>34894</v>
      </c>
      <c r="D22">
        <v>30434</v>
      </c>
      <c r="E22" t="s">
        <v>59</v>
      </c>
      <c r="F22">
        <v>4</v>
      </c>
      <c r="G22">
        <v>115</v>
      </c>
      <c r="H22">
        <v>3.057E-2</v>
      </c>
      <c r="I22">
        <v>15</v>
      </c>
      <c r="J22" t="s">
        <v>39</v>
      </c>
      <c r="K22">
        <v>3118</v>
      </c>
      <c r="L22">
        <v>0.12228</v>
      </c>
      <c r="M22">
        <v>4544.1552700000002</v>
      </c>
      <c r="N22">
        <v>0.13249</v>
      </c>
      <c r="O22">
        <v>4544.1552700000002</v>
      </c>
      <c r="P22">
        <v>21.77</v>
      </c>
      <c r="Q22" s="30">
        <v>9361.21191</v>
      </c>
      <c r="R22">
        <v>0.75058000000000002</v>
      </c>
      <c r="S22" s="28">
        <v>9361.21191</v>
      </c>
      <c r="T22">
        <v>9.67</v>
      </c>
      <c r="U22">
        <v>12551.89258</v>
      </c>
      <c r="V22">
        <v>0.67093999999999998</v>
      </c>
      <c r="W22">
        <v>12551.89258</v>
      </c>
      <c r="X22">
        <v>19.899999999999999</v>
      </c>
      <c r="Y22" s="30">
        <v>8165.2065400000001</v>
      </c>
      <c r="Z22">
        <v>0.87290999999999996</v>
      </c>
      <c r="AA22" s="28">
        <v>8165.2065400000001</v>
      </c>
      <c r="AB22">
        <v>10.97</v>
      </c>
      <c r="AC22">
        <v>34622.464840000001</v>
      </c>
      <c r="AD22">
        <v>1058.4088099999999</v>
      </c>
      <c r="AE22" s="28">
        <v>34622.464840000001</v>
      </c>
      <c r="AF22">
        <v>78.010729999999995</v>
      </c>
      <c r="AG22">
        <v>25.5</v>
      </c>
      <c r="AH22">
        <v>535.78261899999995</v>
      </c>
      <c r="AI22">
        <v>52.347727999999996</v>
      </c>
      <c r="AJ22">
        <v>9354</v>
      </c>
      <c r="AK22">
        <v>12472</v>
      </c>
    </row>
    <row r="23" spans="1:37" x14ac:dyDescent="0.25">
      <c r="A23">
        <v>32016</v>
      </c>
      <c r="B23" t="s">
        <v>37</v>
      </c>
      <c r="C23">
        <v>34895</v>
      </c>
      <c r="D23">
        <v>30801</v>
      </c>
      <c r="E23" t="s">
        <v>60</v>
      </c>
      <c r="F23">
        <v>4</v>
      </c>
      <c r="G23">
        <v>115</v>
      </c>
      <c r="H23">
        <v>2.9180000000000001E-2</v>
      </c>
      <c r="I23">
        <v>15</v>
      </c>
      <c r="J23" t="s">
        <v>39</v>
      </c>
      <c r="K23">
        <v>3118</v>
      </c>
      <c r="L23">
        <v>0.11672</v>
      </c>
      <c r="M23">
        <v>3463.4875499999998</v>
      </c>
      <c r="N23">
        <v>0.10098</v>
      </c>
      <c r="O23">
        <v>3463.4875499999998</v>
      </c>
      <c r="P23">
        <v>21.81</v>
      </c>
      <c r="Q23" s="30">
        <v>8070.8374000000003</v>
      </c>
      <c r="R23">
        <v>0.64712000000000003</v>
      </c>
      <c r="S23" s="28">
        <v>8070.8374000000003</v>
      </c>
      <c r="T23">
        <v>11.07</v>
      </c>
      <c r="U23">
        <v>10654.79004</v>
      </c>
      <c r="V23">
        <v>0.56952999999999998</v>
      </c>
      <c r="W23">
        <v>10654.79004</v>
      </c>
      <c r="X23">
        <v>20.82</v>
      </c>
      <c r="Y23" s="30">
        <v>6336.1577100000004</v>
      </c>
      <c r="Z23">
        <v>0.67737000000000003</v>
      </c>
      <c r="AA23" s="28">
        <v>6336.1577100000004</v>
      </c>
      <c r="AB23">
        <v>12.87</v>
      </c>
      <c r="AC23">
        <v>28525.273440000001</v>
      </c>
      <c r="AD23">
        <v>832.36743000000001</v>
      </c>
      <c r="AE23" s="28">
        <v>28525.273440000001</v>
      </c>
      <c r="AF23">
        <v>55.207189999999997</v>
      </c>
      <c r="AG23">
        <v>25.5</v>
      </c>
      <c r="AH23">
        <v>420.39611200000002</v>
      </c>
      <c r="AI23">
        <v>35.640245</v>
      </c>
      <c r="AJ23">
        <v>9354</v>
      </c>
      <c r="AK23">
        <v>12472</v>
      </c>
    </row>
    <row r="24" spans="1:37" x14ac:dyDescent="0.25">
      <c r="A24">
        <v>32017</v>
      </c>
      <c r="B24" t="s">
        <v>37</v>
      </c>
      <c r="C24">
        <v>34896</v>
      </c>
      <c r="D24">
        <v>30432</v>
      </c>
      <c r="E24" t="s">
        <v>61</v>
      </c>
      <c r="F24">
        <v>4</v>
      </c>
      <c r="G24">
        <v>115</v>
      </c>
      <c r="H24">
        <v>3.1009999999999999E-2</v>
      </c>
      <c r="I24">
        <v>15</v>
      </c>
      <c r="J24" t="s">
        <v>39</v>
      </c>
      <c r="K24">
        <v>3118</v>
      </c>
      <c r="L24">
        <v>0.12404</v>
      </c>
      <c r="M24">
        <v>3942.7766099999999</v>
      </c>
      <c r="N24">
        <v>0.11496000000000001</v>
      </c>
      <c r="O24">
        <v>3942.7766099999999</v>
      </c>
      <c r="P24">
        <v>21.79</v>
      </c>
      <c r="Q24" s="30">
        <v>9512.3154300000006</v>
      </c>
      <c r="R24">
        <v>0.76268999999999998</v>
      </c>
      <c r="S24" s="28">
        <v>9512.3154300000006</v>
      </c>
      <c r="T24">
        <v>9.51</v>
      </c>
      <c r="U24">
        <v>11746.902340000001</v>
      </c>
      <c r="V24">
        <v>0.62790999999999997</v>
      </c>
      <c r="W24">
        <v>11746.902340000001</v>
      </c>
      <c r="X24">
        <v>20.18</v>
      </c>
      <c r="Y24" s="30">
        <v>6757</v>
      </c>
      <c r="Z24">
        <v>0.72236</v>
      </c>
      <c r="AA24" s="28">
        <v>6757</v>
      </c>
      <c r="AB24">
        <v>12.46</v>
      </c>
      <c r="AC24">
        <v>31958.994139999999</v>
      </c>
      <c r="AD24">
        <v>991.04840000000002</v>
      </c>
      <c r="AE24" s="28">
        <v>31958.994139999999</v>
      </c>
      <c r="AF24">
        <v>71.496319999999997</v>
      </c>
      <c r="AG24">
        <v>25.5</v>
      </c>
      <c r="AH24">
        <v>504.51147200000003</v>
      </c>
      <c r="AI24">
        <v>47.834128</v>
      </c>
      <c r="AJ24">
        <v>9354</v>
      </c>
      <c r="AK24">
        <v>12472</v>
      </c>
    </row>
    <row r="25" spans="1:37" x14ac:dyDescent="0.25">
      <c r="A25">
        <v>32018</v>
      </c>
      <c r="B25" t="s">
        <v>37</v>
      </c>
      <c r="C25">
        <v>34897</v>
      </c>
      <c r="D25">
        <v>30799</v>
      </c>
      <c r="E25" t="s">
        <v>62</v>
      </c>
      <c r="F25">
        <v>5</v>
      </c>
      <c r="G25">
        <v>115</v>
      </c>
      <c r="H25">
        <v>3.0159999999999999E-2</v>
      </c>
      <c r="I25">
        <v>15</v>
      </c>
      <c r="J25" t="s">
        <v>39</v>
      </c>
      <c r="K25">
        <v>3897</v>
      </c>
      <c r="L25">
        <v>0.15079999999999999</v>
      </c>
      <c r="M25">
        <v>4220.2680700000001</v>
      </c>
      <c r="N25">
        <v>9.8449999999999996E-2</v>
      </c>
      <c r="O25">
        <v>4220.2680700000001</v>
      </c>
      <c r="P25">
        <v>21.81</v>
      </c>
      <c r="Q25" s="30">
        <v>10469.83691</v>
      </c>
      <c r="R25">
        <v>0.67166000000000003</v>
      </c>
      <c r="S25" s="28">
        <v>10469.83691</v>
      </c>
      <c r="T25">
        <v>10.74</v>
      </c>
      <c r="U25">
        <v>12345.603520000001</v>
      </c>
      <c r="V25">
        <v>0.52800000000000002</v>
      </c>
      <c r="W25">
        <v>12345.603520000001</v>
      </c>
      <c r="X25">
        <v>20.97</v>
      </c>
      <c r="Y25" s="30">
        <v>6937.2871100000002</v>
      </c>
      <c r="Z25">
        <v>0.59338999999999997</v>
      </c>
      <c r="AA25" s="28">
        <v>6937.2871100000002</v>
      </c>
      <c r="AB25">
        <v>14.26</v>
      </c>
      <c r="AC25">
        <v>33972.996090000001</v>
      </c>
      <c r="AD25">
        <v>1024.6256100000001</v>
      </c>
      <c r="AE25" s="28">
        <v>33972.996090000001</v>
      </c>
      <c r="AF25">
        <v>67.665750000000003</v>
      </c>
      <c r="AG25">
        <v>25.5</v>
      </c>
      <c r="AH25">
        <v>524.99887000000001</v>
      </c>
      <c r="AI25">
        <v>44.073742000000003</v>
      </c>
      <c r="AJ25">
        <v>11691</v>
      </c>
      <c r="AK25">
        <v>15588</v>
      </c>
    </row>
    <row r="26" spans="1:37" x14ac:dyDescent="0.25">
      <c r="A26">
        <v>32019</v>
      </c>
      <c r="B26" t="s">
        <v>37</v>
      </c>
      <c r="C26">
        <v>34898</v>
      </c>
      <c r="D26">
        <v>30430</v>
      </c>
      <c r="E26" t="s">
        <v>63</v>
      </c>
      <c r="F26">
        <v>4</v>
      </c>
      <c r="G26">
        <v>115</v>
      </c>
      <c r="H26">
        <v>2.8910000000000002E-2</v>
      </c>
      <c r="I26">
        <v>15</v>
      </c>
      <c r="J26" t="s">
        <v>39</v>
      </c>
      <c r="K26">
        <v>3118</v>
      </c>
      <c r="L26">
        <v>0.11564000000000001</v>
      </c>
      <c r="M26">
        <v>3681.2294900000002</v>
      </c>
      <c r="N26">
        <v>0.10732999999999999</v>
      </c>
      <c r="O26">
        <v>3681.2294900000002</v>
      </c>
      <c r="P26">
        <v>21.8</v>
      </c>
      <c r="Q26" s="30">
        <v>9495.9570299999996</v>
      </c>
      <c r="R26">
        <v>0.76137999999999995</v>
      </c>
      <c r="S26" s="28">
        <v>9495.9570299999996</v>
      </c>
      <c r="T26">
        <v>9.52</v>
      </c>
      <c r="U26">
        <v>11567.09375</v>
      </c>
      <c r="V26">
        <v>0.61829999999999996</v>
      </c>
      <c r="W26">
        <v>11567.09375</v>
      </c>
      <c r="X26">
        <v>20.239999999999998</v>
      </c>
      <c r="Y26" s="30">
        <v>6638.0561500000003</v>
      </c>
      <c r="Z26">
        <v>0.70965</v>
      </c>
      <c r="AA26" s="28">
        <v>6638.0561500000003</v>
      </c>
      <c r="AB26">
        <v>12.58</v>
      </c>
      <c r="AC26">
        <v>31382.335940000001</v>
      </c>
      <c r="AD26">
        <v>907.28485000000001</v>
      </c>
      <c r="AE26" s="28">
        <v>31382.335940000001</v>
      </c>
      <c r="AF26">
        <v>65.497230000000002</v>
      </c>
      <c r="AG26">
        <v>25.5</v>
      </c>
      <c r="AH26">
        <v>466.43431900000002</v>
      </c>
      <c r="AI26">
        <v>44.091850999999998</v>
      </c>
      <c r="AJ26">
        <v>9354</v>
      </c>
      <c r="AK26">
        <v>12472</v>
      </c>
    </row>
    <row r="27" spans="1:37" x14ac:dyDescent="0.25">
      <c r="A27">
        <v>32020</v>
      </c>
      <c r="B27" t="s">
        <v>37</v>
      </c>
      <c r="C27">
        <v>34899</v>
      </c>
      <c r="D27">
        <v>30428</v>
      </c>
      <c r="E27" t="s">
        <v>64</v>
      </c>
      <c r="F27">
        <v>4</v>
      </c>
      <c r="G27">
        <v>115</v>
      </c>
      <c r="H27">
        <v>3.039E-2</v>
      </c>
      <c r="I27">
        <v>15</v>
      </c>
      <c r="J27" t="s">
        <v>39</v>
      </c>
      <c r="K27">
        <v>3118</v>
      </c>
      <c r="L27">
        <v>0.12157</v>
      </c>
      <c r="M27">
        <v>6059.7700199999999</v>
      </c>
      <c r="N27">
        <v>0.17668</v>
      </c>
      <c r="O27">
        <v>6059.7700199999999</v>
      </c>
      <c r="P27">
        <v>21.71</v>
      </c>
      <c r="Q27" s="30">
        <v>10134.244140000001</v>
      </c>
      <c r="R27">
        <v>0.81255999999999995</v>
      </c>
      <c r="S27" s="28">
        <v>10134.244140000001</v>
      </c>
      <c r="T27">
        <v>8.85</v>
      </c>
      <c r="U27">
        <v>12596.02051</v>
      </c>
      <c r="V27">
        <v>0.67330000000000001</v>
      </c>
      <c r="W27">
        <v>12596.02051</v>
      </c>
      <c r="X27">
        <v>19.89</v>
      </c>
      <c r="Y27" s="30">
        <v>5976.02783</v>
      </c>
      <c r="Z27">
        <v>0.63887000000000005</v>
      </c>
      <c r="AA27" s="28">
        <v>5976.02783</v>
      </c>
      <c r="AB27">
        <v>13.2</v>
      </c>
      <c r="AC27">
        <v>34766.0625</v>
      </c>
      <c r="AD27">
        <v>1056.59375</v>
      </c>
      <c r="AE27" s="28">
        <v>34766.0625</v>
      </c>
      <c r="AF27">
        <v>76.290310000000005</v>
      </c>
      <c r="AG27">
        <v>25.5</v>
      </c>
      <c r="AH27">
        <v>489.59116499999999</v>
      </c>
      <c r="AI27">
        <v>48.558408</v>
      </c>
      <c r="AJ27">
        <v>9354</v>
      </c>
      <c r="AK27">
        <v>12472</v>
      </c>
    </row>
    <row r="28" spans="1:37" x14ac:dyDescent="0.25">
      <c r="A28">
        <v>32021</v>
      </c>
      <c r="B28" t="s">
        <v>37</v>
      </c>
      <c r="C28">
        <v>34900</v>
      </c>
      <c r="D28">
        <v>30796</v>
      </c>
      <c r="E28" t="s">
        <v>65</v>
      </c>
      <c r="F28">
        <v>5</v>
      </c>
      <c r="G28">
        <v>115</v>
      </c>
      <c r="H28">
        <v>2.8799999999999999E-2</v>
      </c>
      <c r="I28">
        <v>15</v>
      </c>
      <c r="J28" t="s">
        <v>39</v>
      </c>
      <c r="K28">
        <v>3897</v>
      </c>
      <c r="L28">
        <v>0.14402000000000001</v>
      </c>
      <c r="M28">
        <v>6814.0859399999999</v>
      </c>
      <c r="N28">
        <v>0.15895999999999999</v>
      </c>
      <c r="O28">
        <v>6814.0859399999999</v>
      </c>
      <c r="P28">
        <v>21.73</v>
      </c>
      <c r="Q28" s="30">
        <v>10896.99512</v>
      </c>
      <c r="R28">
        <v>0.69906000000000001</v>
      </c>
      <c r="S28" s="28">
        <v>10896.99512</v>
      </c>
      <c r="T28">
        <v>10.36</v>
      </c>
      <c r="U28">
        <v>13552.268550000001</v>
      </c>
      <c r="V28">
        <v>0.5796</v>
      </c>
      <c r="W28">
        <v>13552.268550000001</v>
      </c>
      <c r="X28">
        <v>20.77</v>
      </c>
      <c r="Y28" s="30">
        <v>5617.8178699999999</v>
      </c>
      <c r="Z28">
        <v>0.48052</v>
      </c>
      <c r="AA28" s="28">
        <v>5617.8178699999999</v>
      </c>
      <c r="AB28">
        <v>19.079999999999998</v>
      </c>
      <c r="AC28">
        <v>36881.167970000002</v>
      </c>
      <c r="AD28">
        <v>1062.3383799999999</v>
      </c>
      <c r="AE28" s="28">
        <v>36881.167970000002</v>
      </c>
      <c r="AF28">
        <v>66.605490000000003</v>
      </c>
      <c r="AG28">
        <v>25.5</v>
      </c>
      <c r="AH28">
        <v>475.62660599999998</v>
      </c>
      <c r="AI28">
        <v>38.772530000000003</v>
      </c>
      <c r="AJ28">
        <v>11691</v>
      </c>
      <c r="AK28">
        <v>15588</v>
      </c>
    </row>
    <row r="29" spans="1:37" x14ac:dyDescent="0.25">
      <c r="A29">
        <v>32022</v>
      </c>
      <c r="B29" t="s">
        <v>37</v>
      </c>
      <c r="C29">
        <v>34901</v>
      </c>
      <c r="D29">
        <v>30427</v>
      </c>
      <c r="E29" t="s">
        <v>66</v>
      </c>
      <c r="F29">
        <v>5</v>
      </c>
      <c r="G29">
        <v>115</v>
      </c>
      <c r="H29">
        <v>3.143E-2</v>
      </c>
      <c r="I29">
        <v>15</v>
      </c>
      <c r="J29" t="s">
        <v>39</v>
      </c>
      <c r="K29">
        <v>3897</v>
      </c>
      <c r="L29">
        <v>0.15715000000000001</v>
      </c>
      <c r="M29">
        <v>7166.1879900000004</v>
      </c>
      <c r="N29">
        <v>0.16717000000000001</v>
      </c>
      <c r="O29">
        <v>7166.1879900000004</v>
      </c>
      <c r="P29">
        <v>21.72</v>
      </c>
      <c r="Q29" s="30">
        <v>12189.02441</v>
      </c>
      <c r="R29">
        <v>0.78195000000000003</v>
      </c>
      <c r="S29" s="28">
        <v>12189.02441</v>
      </c>
      <c r="T29">
        <v>9.25</v>
      </c>
      <c r="U29">
        <v>13091.38867</v>
      </c>
      <c r="V29">
        <v>0.55989</v>
      </c>
      <c r="W29">
        <v>13091.38867</v>
      </c>
      <c r="X29">
        <v>20.85</v>
      </c>
      <c r="Y29" s="30">
        <v>5069.1699200000003</v>
      </c>
      <c r="Z29">
        <v>0.43359999999999999</v>
      </c>
      <c r="AA29" s="28">
        <v>5069.1699200000003</v>
      </c>
      <c r="AB29">
        <v>20.04</v>
      </c>
      <c r="AC29">
        <v>37515.769529999998</v>
      </c>
      <c r="AD29">
        <v>1179.1206099999999</v>
      </c>
      <c r="AE29" s="28">
        <v>37515.769529999998</v>
      </c>
      <c r="AF29">
        <v>79.470889999999997</v>
      </c>
      <c r="AG29">
        <v>25.5</v>
      </c>
      <c r="AH29">
        <v>542.42502300000001</v>
      </c>
      <c r="AI29">
        <v>49.366625999999997</v>
      </c>
      <c r="AJ29">
        <v>11691</v>
      </c>
      <c r="AK29">
        <v>15588</v>
      </c>
    </row>
    <row r="30" spans="1:37" x14ac:dyDescent="0.25">
      <c r="A30">
        <v>32023</v>
      </c>
      <c r="B30" t="s">
        <v>37</v>
      </c>
      <c r="C30">
        <v>34902</v>
      </c>
      <c r="D30">
        <v>30793</v>
      </c>
      <c r="E30" t="s">
        <v>67</v>
      </c>
      <c r="F30">
        <v>5</v>
      </c>
      <c r="G30">
        <v>115</v>
      </c>
      <c r="H30">
        <v>3.0110000000000001E-2</v>
      </c>
      <c r="I30">
        <v>15</v>
      </c>
      <c r="J30" t="s">
        <v>39</v>
      </c>
      <c r="K30">
        <v>3897</v>
      </c>
      <c r="L30">
        <v>0.15054999999999999</v>
      </c>
      <c r="M30">
        <v>7055.6088900000004</v>
      </c>
      <c r="N30">
        <v>0.16458999999999999</v>
      </c>
      <c r="O30">
        <v>7055.6088900000004</v>
      </c>
      <c r="P30">
        <v>21.73</v>
      </c>
      <c r="Q30" s="30">
        <v>11730.49121</v>
      </c>
      <c r="R30">
        <v>0.75253000000000003</v>
      </c>
      <c r="S30" s="28">
        <v>11730.49121</v>
      </c>
      <c r="T30">
        <v>9.64</v>
      </c>
      <c r="U30">
        <v>12283.990229999999</v>
      </c>
      <c r="V30">
        <v>0.52536000000000005</v>
      </c>
      <c r="W30">
        <v>12283.990229999999</v>
      </c>
      <c r="X30">
        <v>20.98</v>
      </c>
      <c r="Y30" s="30">
        <v>4030.8513200000002</v>
      </c>
      <c r="Z30">
        <v>0.34477999999999998</v>
      </c>
      <c r="AA30" s="28">
        <v>4030.8513200000002</v>
      </c>
      <c r="AB30">
        <v>21.01</v>
      </c>
      <c r="AC30">
        <v>35100.941409999999</v>
      </c>
      <c r="AD30">
        <v>1056.91589</v>
      </c>
      <c r="AE30" s="28">
        <v>35100.941409999999</v>
      </c>
      <c r="AF30">
        <v>69.824250000000006</v>
      </c>
      <c r="AG30">
        <v>25.5</v>
      </c>
      <c r="AH30">
        <v>474.57401900000002</v>
      </c>
      <c r="AI30">
        <v>42.416252999999998</v>
      </c>
      <c r="AJ30">
        <v>11691</v>
      </c>
      <c r="AK30">
        <v>15588</v>
      </c>
    </row>
    <row r="31" spans="1:37" x14ac:dyDescent="0.25">
      <c r="A31">
        <v>32024</v>
      </c>
      <c r="B31" t="s">
        <v>37</v>
      </c>
      <c r="C31">
        <v>34903</v>
      </c>
      <c r="D31">
        <v>30426</v>
      </c>
      <c r="E31" t="s">
        <v>68</v>
      </c>
      <c r="F31">
        <v>5</v>
      </c>
      <c r="G31">
        <v>115</v>
      </c>
      <c r="H31">
        <v>2.9270000000000001E-2</v>
      </c>
      <c r="I31">
        <v>15</v>
      </c>
      <c r="J31" t="s">
        <v>39</v>
      </c>
      <c r="K31">
        <v>3897</v>
      </c>
      <c r="L31">
        <v>0.14635000000000001</v>
      </c>
      <c r="M31">
        <v>5913.1997099999999</v>
      </c>
      <c r="N31">
        <v>0.13794000000000001</v>
      </c>
      <c r="O31">
        <v>5913.1997099999999</v>
      </c>
      <c r="P31">
        <v>21.76</v>
      </c>
      <c r="Q31" s="30">
        <v>11917.962890000001</v>
      </c>
      <c r="R31">
        <v>0.76456000000000002</v>
      </c>
      <c r="S31" s="28">
        <v>11917.962890000001</v>
      </c>
      <c r="T31">
        <v>9.48</v>
      </c>
      <c r="U31">
        <v>12848.829100000001</v>
      </c>
      <c r="V31">
        <v>0.54952000000000001</v>
      </c>
      <c r="W31">
        <v>12848.829100000001</v>
      </c>
      <c r="X31">
        <v>20.89</v>
      </c>
      <c r="Y31" s="30">
        <v>4113.1274400000002</v>
      </c>
      <c r="Z31">
        <v>0.35182000000000002</v>
      </c>
      <c r="AA31" s="28">
        <v>4113.1274400000002</v>
      </c>
      <c r="AB31">
        <v>20.97</v>
      </c>
      <c r="AC31">
        <v>34793.117189999997</v>
      </c>
      <c r="AD31">
        <v>1018.39465</v>
      </c>
      <c r="AE31" s="28">
        <v>34793.117189999997</v>
      </c>
      <c r="AF31">
        <v>68.495599999999996</v>
      </c>
      <c r="AG31">
        <v>25.5</v>
      </c>
      <c r="AH31">
        <v>469.23002600000001</v>
      </c>
      <c r="AI31">
        <v>42.538460000000001</v>
      </c>
      <c r="AJ31">
        <v>11691</v>
      </c>
      <c r="AK31">
        <v>15588</v>
      </c>
    </row>
    <row r="32" spans="1:37" x14ac:dyDescent="0.25">
      <c r="A32">
        <v>32025</v>
      </c>
      <c r="B32" t="s">
        <v>37</v>
      </c>
      <c r="C32">
        <v>34904</v>
      </c>
      <c r="D32">
        <v>30790</v>
      </c>
      <c r="E32" t="s">
        <v>69</v>
      </c>
      <c r="F32">
        <v>5</v>
      </c>
      <c r="G32">
        <v>115</v>
      </c>
      <c r="H32">
        <v>2.7890000000000002E-2</v>
      </c>
      <c r="I32">
        <v>15</v>
      </c>
      <c r="J32" t="s">
        <v>39</v>
      </c>
      <c r="K32">
        <v>3897</v>
      </c>
      <c r="L32">
        <v>0.13944999999999999</v>
      </c>
      <c r="M32">
        <v>6291.5981400000001</v>
      </c>
      <c r="N32">
        <v>0.14677000000000001</v>
      </c>
      <c r="O32">
        <v>6291.5981400000001</v>
      </c>
      <c r="P32">
        <v>21.75</v>
      </c>
      <c r="Q32" s="30">
        <v>11203.737300000001</v>
      </c>
      <c r="R32">
        <v>0.71874000000000005</v>
      </c>
      <c r="S32" s="28">
        <v>11203.737300000001</v>
      </c>
      <c r="T32">
        <v>10.1</v>
      </c>
      <c r="U32">
        <v>11923.56738</v>
      </c>
      <c r="V32">
        <v>0.50995000000000001</v>
      </c>
      <c r="W32">
        <v>11923.56738</v>
      </c>
      <c r="X32">
        <v>21.03</v>
      </c>
      <c r="Y32" s="30">
        <v>3137.3601100000001</v>
      </c>
      <c r="Z32">
        <v>0.26835999999999999</v>
      </c>
      <c r="AA32" s="28">
        <v>3137.3601100000001</v>
      </c>
      <c r="AB32">
        <v>21.32</v>
      </c>
      <c r="AC32">
        <v>32556.26367</v>
      </c>
      <c r="AD32">
        <v>907.99419999999998</v>
      </c>
      <c r="AE32" s="28">
        <v>32556.26367</v>
      </c>
      <c r="AF32">
        <v>58.92277</v>
      </c>
      <c r="AG32">
        <v>25.5</v>
      </c>
      <c r="AH32">
        <v>399.97321399999998</v>
      </c>
      <c r="AI32">
        <v>35.042017999999999</v>
      </c>
      <c r="AJ32">
        <v>11691</v>
      </c>
      <c r="AK32">
        <v>15588</v>
      </c>
    </row>
    <row r="33" spans="1:37" x14ac:dyDescent="0.25">
      <c r="A33">
        <v>32026</v>
      </c>
      <c r="B33" t="s">
        <v>37</v>
      </c>
      <c r="C33">
        <v>34905</v>
      </c>
      <c r="D33">
        <v>30425</v>
      </c>
      <c r="E33" t="s">
        <v>70</v>
      </c>
      <c r="F33">
        <v>5</v>
      </c>
      <c r="G33">
        <v>115</v>
      </c>
      <c r="H33">
        <v>3.2669999999999998E-2</v>
      </c>
      <c r="I33">
        <v>15</v>
      </c>
      <c r="J33" t="s">
        <v>39</v>
      </c>
      <c r="K33">
        <v>3897</v>
      </c>
      <c r="L33">
        <v>0.16336999999999999</v>
      </c>
      <c r="M33">
        <v>4707.1572299999998</v>
      </c>
      <c r="N33">
        <v>0.10981</v>
      </c>
      <c r="O33">
        <v>4707.1572299999998</v>
      </c>
      <c r="P33">
        <v>21.8</v>
      </c>
      <c r="Q33" s="30">
        <v>8461.5419899999997</v>
      </c>
      <c r="R33">
        <v>0.54281999999999997</v>
      </c>
      <c r="S33" s="28">
        <v>8461.5419899999997</v>
      </c>
      <c r="T33">
        <v>12.45</v>
      </c>
      <c r="U33">
        <v>8235.3730500000001</v>
      </c>
      <c r="V33">
        <v>0.35221000000000002</v>
      </c>
      <c r="W33">
        <v>8235.3730500000001</v>
      </c>
      <c r="X33">
        <v>21.43</v>
      </c>
      <c r="Y33" s="30">
        <v>2631.6762699999999</v>
      </c>
      <c r="Z33">
        <v>0.22509999999999999</v>
      </c>
      <c r="AA33" s="28">
        <v>2631.6762699999999</v>
      </c>
      <c r="AB33">
        <v>21.45</v>
      </c>
      <c r="AC33">
        <v>24035.748049999998</v>
      </c>
      <c r="AD33">
        <v>785.36541999999997</v>
      </c>
      <c r="AE33" s="28">
        <v>24035.748049999998</v>
      </c>
      <c r="AF33">
        <v>45.82808</v>
      </c>
      <c r="AG33">
        <v>25.5</v>
      </c>
      <c r="AH33">
        <v>362.41542600000002</v>
      </c>
      <c r="AI33">
        <v>26.212146000000001</v>
      </c>
      <c r="AJ33">
        <v>11691</v>
      </c>
      <c r="AK33">
        <v>15588</v>
      </c>
    </row>
    <row r="34" spans="1:37" x14ac:dyDescent="0.25">
      <c r="A34">
        <v>32027</v>
      </c>
      <c r="B34" t="s">
        <v>37</v>
      </c>
      <c r="C34">
        <v>34906</v>
      </c>
      <c r="D34">
        <v>30424</v>
      </c>
      <c r="E34" t="s">
        <v>71</v>
      </c>
      <c r="F34">
        <v>5</v>
      </c>
      <c r="G34">
        <v>115</v>
      </c>
      <c r="H34">
        <v>3.168E-2</v>
      </c>
      <c r="I34">
        <v>15</v>
      </c>
      <c r="J34" t="s">
        <v>39</v>
      </c>
      <c r="K34">
        <v>3897</v>
      </c>
      <c r="L34">
        <v>0.15840000000000001</v>
      </c>
      <c r="M34">
        <v>5387.3974600000001</v>
      </c>
      <c r="N34">
        <v>0.12567999999999999</v>
      </c>
      <c r="O34">
        <v>5387.3974600000001</v>
      </c>
      <c r="P34">
        <v>21.78</v>
      </c>
      <c r="Q34" s="30">
        <v>8787.3017600000003</v>
      </c>
      <c r="R34">
        <v>0.56372</v>
      </c>
      <c r="S34" s="28">
        <v>8787.3017600000003</v>
      </c>
      <c r="T34">
        <v>12.18</v>
      </c>
      <c r="U34">
        <v>8030.4038099999998</v>
      </c>
      <c r="V34">
        <v>0.34344000000000002</v>
      </c>
      <c r="W34">
        <v>8030.4038099999998</v>
      </c>
      <c r="X34">
        <v>21.44</v>
      </c>
      <c r="Y34" s="30">
        <v>1770.3253199999999</v>
      </c>
      <c r="Z34">
        <v>0.15143000000000001</v>
      </c>
      <c r="AA34" s="28">
        <v>1770.3253199999999</v>
      </c>
      <c r="AB34">
        <v>21.64</v>
      </c>
      <c r="AC34">
        <v>23975.427729999999</v>
      </c>
      <c r="AD34">
        <v>759.54156</v>
      </c>
      <c r="AE34" s="28">
        <v>23975.427729999999</v>
      </c>
      <c r="AF34">
        <v>45.149360000000001</v>
      </c>
      <c r="AG34">
        <v>25.5</v>
      </c>
      <c r="AH34">
        <v>334.46561600000001</v>
      </c>
      <c r="AI34">
        <v>25.447319</v>
      </c>
      <c r="AJ34">
        <v>11691</v>
      </c>
      <c r="AK34">
        <v>15588</v>
      </c>
    </row>
    <row r="35" spans="1:37" x14ac:dyDescent="0.25">
      <c r="A35">
        <v>32028</v>
      </c>
      <c r="B35" t="s">
        <v>37</v>
      </c>
      <c r="C35">
        <v>34907</v>
      </c>
      <c r="D35">
        <v>30423</v>
      </c>
      <c r="E35" t="s">
        <v>72</v>
      </c>
      <c r="F35">
        <v>5</v>
      </c>
      <c r="G35">
        <v>115</v>
      </c>
      <c r="H35">
        <v>2.989E-2</v>
      </c>
      <c r="I35">
        <v>15</v>
      </c>
      <c r="J35" t="s">
        <v>39</v>
      </c>
      <c r="K35">
        <v>3897</v>
      </c>
      <c r="L35">
        <v>0.14945</v>
      </c>
      <c r="M35">
        <v>1950.6131600000001</v>
      </c>
      <c r="N35">
        <v>4.5499999999999999E-2</v>
      </c>
      <c r="O35">
        <v>1950.6131600000001</v>
      </c>
      <c r="P35">
        <v>21.87</v>
      </c>
      <c r="Q35" s="30">
        <v>5333.2587899999999</v>
      </c>
      <c r="R35">
        <v>0.34214</v>
      </c>
      <c r="S35" s="28">
        <v>5333.2587899999999</v>
      </c>
      <c r="T35">
        <v>19.43</v>
      </c>
      <c r="U35">
        <v>3859.9328599999999</v>
      </c>
      <c r="V35">
        <v>0.16508</v>
      </c>
      <c r="W35">
        <v>3859.9328599999999</v>
      </c>
      <c r="X35">
        <v>21.73</v>
      </c>
      <c r="Y35" s="30">
        <v>660.09984999999995</v>
      </c>
      <c r="Z35">
        <v>5.6460000000000003E-2</v>
      </c>
      <c r="AA35" s="28">
        <v>660.09984999999995</v>
      </c>
      <c r="AB35">
        <v>21.83</v>
      </c>
      <c r="AC35">
        <v>11803.9043</v>
      </c>
      <c r="AD35">
        <v>352.81873000000002</v>
      </c>
      <c r="AE35" s="28">
        <v>11803.9043</v>
      </c>
      <c r="AF35">
        <v>17.08353</v>
      </c>
      <c r="AG35">
        <v>25.5</v>
      </c>
      <c r="AH35">
        <v>179.14149499999999</v>
      </c>
      <c r="AI35">
        <v>9.1082000000000001</v>
      </c>
      <c r="AJ35">
        <v>11691</v>
      </c>
      <c r="AK35">
        <v>15588</v>
      </c>
    </row>
    <row r="36" spans="1:37" x14ac:dyDescent="0.25">
      <c r="A36">
        <v>32029</v>
      </c>
      <c r="B36" t="s">
        <v>37</v>
      </c>
      <c r="C36">
        <v>34908</v>
      </c>
      <c r="D36">
        <v>30422</v>
      </c>
      <c r="E36" t="s">
        <v>73</v>
      </c>
      <c r="F36">
        <v>5</v>
      </c>
      <c r="G36">
        <v>115</v>
      </c>
      <c r="H36">
        <v>3.261E-2</v>
      </c>
      <c r="I36">
        <v>15</v>
      </c>
      <c r="J36" t="s">
        <v>39</v>
      </c>
      <c r="K36">
        <v>3897</v>
      </c>
      <c r="L36">
        <v>0.16305</v>
      </c>
      <c r="M36">
        <v>494.29088999999999</v>
      </c>
      <c r="N36">
        <v>1.153E-2</v>
      </c>
      <c r="O36">
        <v>494.29088999999999</v>
      </c>
      <c r="P36">
        <v>21.91</v>
      </c>
      <c r="Q36" s="30">
        <v>3138.76172</v>
      </c>
      <c r="R36">
        <v>0.20136000000000001</v>
      </c>
      <c r="S36" s="28">
        <v>3138.76172</v>
      </c>
      <c r="T36">
        <v>21.32</v>
      </c>
      <c r="U36">
        <v>805.34136999999998</v>
      </c>
      <c r="V36">
        <v>3.4439999999999998E-2</v>
      </c>
      <c r="W36">
        <v>805.34136999999998</v>
      </c>
      <c r="X36">
        <v>21.88</v>
      </c>
      <c r="Y36" s="30">
        <v>305.09109000000001</v>
      </c>
      <c r="Z36">
        <v>2.6100000000000002E-2</v>
      </c>
      <c r="AA36" s="28">
        <v>305.09109000000001</v>
      </c>
      <c r="AB36">
        <v>21.88</v>
      </c>
      <c r="AC36">
        <v>4743.4848599999996</v>
      </c>
      <c r="AD36">
        <v>154.68503999999999</v>
      </c>
      <c r="AE36" s="28">
        <v>4743.4848599999996</v>
      </c>
      <c r="AF36">
        <v>7.1915699999999996</v>
      </c>
      <c r="AG36">
        <v>25.5</v>
      </c>
      <c r="AH36">
        <v>112.30403699999999</v>
      </c>
      <c r="AI36">
        <v>5.2556000000000003</v>
      </c>
      <c r="AJ36">
        <v>11691</v>
      </c>
      <c r="AK36">
        <v>15588</v>
      </c>
    </row>
    <row r="37" spans="1:37" x14ac:dyDescent="0.25">
      <c r="A37">
        <v>32030</v>
      </c>
      <c r="B37" t="s">
        <v>37</v>
      </c>
      <c r="C37">
        <v>34909</v>
      </c>
      <c r="D37">
        <v>27320</v>
      </c>
      <c r="E37" t="s">
        <v>74</v>
      </c>
      <c r="F37">
        <v>4</v>
      </c>
      <c r="G37">
        <v>115</v>
      </c>
      <c r="H37">
        <v>3.031E-2</v>
      </c>
      <c r="I37">
        <v>15</v>
      </c>
      <c r="J37" t="s">
        <v>39</v>
      </c>
      <c r="K37">
        <v>3118</v>
      </c>
      <c r="L37">
        <v>0.12124</v>
      </c>
      <c r="M37">
        <v>438.46289000000002</v>
      </c>
      <c r="N37">
        <v>1.278E-2</v>
      </c>
      <c r="O37">
        <v>438.46289000000002</v>
      </c>
      <c r="P37">
        <v>21.91</v>
      </c>
      <c r="Q37" s="30">
        <v>3074.9685100000002</v>
      </c>
      <c r="R37">
        <v>0.24654999999999999</v>
      </c>
      <c r="S37" s="28">
        <v>3074.9685100000002</v>
      </c>
      <c r="T37">
        <v>21.08</v>
      </c>
      <c r="U37">
        <v>642.10919000000001</v>
      </c>
      <c r="V37">
        <v>3.4320000000000003E-2</v>
      </c>
      <c r="W37">
        <v>642.10919000000001</v>
      </c>
      <c r="X37">
        <v>21.88</v>
      </c>
      <c r="Y37" s="30">
        <v>334.70184</v>
      </c>
      <c r="Z37">
        <v>3.5779999999999999E-2</v>
      </c>
      <c r="AA37" s="28">
        <v>334.70184</v>
      </c>
      <c r="AB37">
        <v>21.86</v>
      </c>
      <c r="AC37">
        <v>4490.2421899999999</v>
      </c>
      <c r="AD37">
        <v>136.09924000000001</v>
      </c>
      <c r="AE37" s="28">
        <v>4490.2421899999999</v>
      </c>
      <c r="AF37">
        <v>6.3815099999999996</v>
      </c>
      <c r="AG37">
        <v>25.5</v>
      </c>
      <c r="AH37">
        <v>103.347106</v>
      </c>
      <c r="AI37">
        <v>4.8854420000000003</v>
      </c>
      <c r="AJ37">
        <v>9354</v>
      </c>
      <c r="AK37">
        <v>12472</v>
      </c>
    </row>
    <row r="38" spans="1:37" x14ac:dyDescent="0.25">
      <c r="K38">
        <f>AVERAGE(K2:K37)</f>
        <v>3637.3333333333335</v>
      </c>
      <c r="L38">
        <f t="shared" ref="L38:AK38" si="0">AVERAGE(L2:L37)</f>
        <v>0.14635027777777776</v>
      </c>
      <c r="M38">
        <f t="shared" si="0"/>
        <v>4283.1852272222231</v>
      </c>
      <c r="N38">
        <f t="shared" si="0"/>
        <v>0.10681083333333334</v>
      </c>
      <c r="O38">
        <f t="shared" si="0"/>
        <v>4283.1852272222231</v>
      </c>
      <c r="P38">
        <f t="shared" si="0"/>
        <v>21.798611111111107</v>
      </c>
      <c r="Q38" s="29">
        <f t="shared" si="0"/>
        <v>8670.5963330555551</v>
      </c>
      <c r="R38">
        <f t="shared" si="0"/>
        <v>0.59869861111111111</v>
      </c>
      <c r="S38" s="28">
        <f t="shared" si="0"/>
        <v>8670.5963330555551</v>
      </c>
      <c r="T38">
        <f t="shared" si="0"/>
        <v>12.573611111111113</v>
      </c>
      <c r="U38">
        <f t="shared" si="0"/>
        <v>9767.2687661111086</v>
      </c>
      <c r="V38">
        <f t="shared" si="0"/>
        <v>0.45208444444444434</v>
      </c>
      <c r="W38">
        <f t="shared" si="0"/>
        <v>9767.2687661111086</v>
      </c>
      <c r="X38">
        <f t="shared" si="0"/>
        <v>21.003611111111113</v>
      </c>
      <c r="Y38" s="29">
        <f t="shared" si="0"/>
        <v>4804.3914958333326</v>
      </c>
      <c r="Z38">
        <f t="shared" si="0"/>
        <v>0.45148444444444447</v>
      </c>
      <c r="AA38" s="28">
        <f t="shared" si="0"/>
        <v>4804.3914958333326</v>
      </c>
      <c r="AB38">
        <f t="shared" si="0"/>
        <v>17.266388888888894</v>
      </c>
      <c r="AC38">
        <f t="shared" si="0"/>
        <v>27525.441677777781</v>
      </c>
      <c r="AD38">
        <f t="shared" si="0"/>
        <v>859.38481249999995</v>
      </c>
      <c r="AE38" s="28">
        <f t="shared" si="0"/>
        <v>27525.441677777781</v>
      </c>
      <c r="AF38">
        <f t="shared" si="0"/>
        <v>56.094838611111108</v>
      </c>
      <c r="AG38">
        <f t="shared" si="0"/>
        <v>25.5</v>
      </c>
      <c r="AH38">
        <f t="shared" si="0"/>
        <v>420.7897031388888</v>
      </c>
      <c r="AI38">
        <f t="shared" si="0"/>
        <v>35.308154027777782</v>
      </c>
      <c r="AJ38">
        <f t="shared" si="0"/>
        <v>10912</v>
      </c>
      <c r="AK38">
        <f t="shared" si="0"/>
        <v>14549.333333333334</v>
      </c>
    </row>
  </sheetData>
  <pageMargins left="0.7" right="0.7" top="0.75" bottom="0.75" header="0.3" footer="0.3"/>
  <pageSetup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A38"/>
  <sheetViews>
    <sheetView topLeftCell="AJ13" workbookViewId="0">
      <selection activeCell="EY39" sqref="EY39"/>
    </sheetView>
  </sheetViews>
  <sheetFormatPr defaultRowHeight="15" x14ac:dyDescent="0.25"/>
  <sheetData>
    <row r="1" spans="1:157" x14ac:dyDescent="0.25">
      <c r="A1" t="s">
        <v>0</v>
      </c>
      <c r="B1" t="s">
        <v>92</v>
      </c>
      <c r="C1" t="s">
        <v>2</v>
      </c>
      <c r="D1" t="s">
        <v>3</v>
      </c>
      <c r="E1" t="s">
        <v>5</v>
      </c>
      <c r="F1" t="s">
        <v>93</v>
      </c>
      <c r="G1" t="s">
        <v>94</v>
      </c>
      <c r="H1" t="s">
        <v>95</v>
      </c>
      <c r="I1" t="s">
        <v>96</v>
      </c>
      <c r="J1" t="s">
        <v>6</v>
      </c>
      <c r="K1" t="s">
        <v>7</v>
      </c>
      <c r="L1" t="s">
        <v>8</v>
      </c>
      <c r="M1" t="s">
        <v>97</v>
      </c>
      <c r="N1" t="s">
        <v>98</v>
      </c>
      <c r="O1" t="s">
        <v>99</v>
      </c>
      <c r="P1" t="s">
        <v>100</v>
      </c>
      <c r="Q1" t="s">
        <v>101</v>
      </c>
      <c r="R1" t="s">
        <v>9</v>
      </c>
      <c r="S1" t="s">
        <v>102</v>
      </c>
      <c r="T1" t="s">
        <v>103</v>
      </c>
      <c r="U1" t="s">
        <v>104</v>
      </c>
      <c r="V1" t="s">
        <v>105</v>
      </c>
      <c r="W1" t="s">
        <v>106</v>
      </c>
      <c r="X1" t="s">
        <v>107</v>
      </c>
      <c r="Y1" t="s">
        <v>108</v>
      </c>
      <c r="Z1" t="s">
        <v>109</v>
      </c>
      <c r="AA1" t="s">
        <v>110</v>
      </c>
      <c r="AB1" t="s">
        <v>111</v>
      </c>
      <c r="AC1" t="s">
        <v>112</v>
      </c>
      <c r="AD1" t="s">
        <v>113</v>
      </c>
      <c r="AE1" t="s">
        <v>75</v>
      </c>
      <c r="AF1" t="s">
        <v>10</v>
      </c>
      <c r="AG1" t="s">
        <v>76</v>
      </c>
      <c r="AH1" t="s">
        <v>11</v>
      </c>
      <c r="AI1" t="s">
        <v>12</v>
      </c>
      <c r="AJ1" t="s">
        <v>114</v>
      </c>
      <c r="AK1" t="s">
        <v>13</v>
      </c>
      <c r="AL1" t="s">
        <v>115</v>
      </c>
      <c r="AM1" t="s">
        <v>116</v>
      </c>
      <c r="AN1" t="s">
        <v>117</v>
      </c>
      <c r="AO1" t="s">
        <v>118</v>
      </c>
      <c r="AP1" t="s">
        <v>119</v>
      </c>
      <c r="AQ1" t="s">
        <v>120</v>
      </c>
      <c r="AR1" t="s">
        <v>121</v>
      </c>
      <c r="AS1" t="s">
        <v>122</v>
      </c>
      <c r="AT1" t="s">
        <v>123</v>
      </c>
      <c r="AU1" t="s">
        <v>124</v>
      </c>
      <c r="AV1" t="s">
        <v>125</v>
      </c>
      <c r="AW1" t="s">
        <v>126</v>
      </c>
      <c r="AX1" t="s">
        <v>127</v>
      </c>
      <c r="AY1" t="s">
        <v>128</v>
      </c>
      <c r="AZ1" t="s">
        <v>129</v>
      </c>
      <c r="BA1" t="s">
        <v>130</v>
      </c>
      <c r="BB1" t="s">
        <v>131</v>
      </c>
      <c r="BC1" t="s">
        <v>132</v>
      </c>
      <c r="BD1" t="s">
        <v>133</v>
      </c>
      <c r="BE1" t="s">
        <v>134</v>
      </c>
      <c r="BF1" t="s">
        <v>135</v>
      </c>
      <c r="BG1" t="s">
        <v>136</v>
      </c>
      <c r="BH1" t="s">
        <v>137</v>
      </c>
      <c r="BI1" t="s">
        <v>138</v>
      </c>
      <c r="BJ1" t="s">
        <v>139</v>
      </c>
      <c r="BK1" t="s">
        <v>140</v>
      </c>
      <c r="BL1" t="s">
        <v>141</v>
      </c>
      <c r="BM1" t="s">
        <v>142</v>
      </c>
      <c r="BN1" t="s">
        <v>143</v>
      </c>
      <c r="BO1" t="s">
        <v>144</v>
      </c>
      <c r="BP1" t="s">
        <v>145</v>
      </c>
      <c r="BQ1" t="s">
        <v>146</v>
      </c>
      <c r="BR1" t="s">
        <v>147</v>
      </c>
      <c r="BS1" t="s">
        <v>148</v>
      </c>
      <c r="BT1" t="s">
        <v>149</v>
      </c>
      <c r="BU1" t="s">
        <v>150</v>
      </c>
      <c r="BV1" t="s">
        <v>151</v>
      </c>
      <c r="BW1" t="s">
        <v>152</v>
      </c>
      <c r="BX1" t="s">
        <v>153</v>
      </c>
      <c r="BY1" t="s">
        <v>154</v>
      </c>
      <c r="BZ1" t="s">
        <v>155</v>
      </c>
      <c r="CA1" t="s">
        <v>156</v>
      </c>
      <c r="CB1" t="s">
        <v>157</v>
      </c>
      <c r="CC1" t="s">
        <v>158</v>
      </c>
      <c r="CD1" t="s">
        <v>159</v>
      </c>
      <c r="CE1" t="s">
        <v>160</v>
      </c>
      <c r="CF1" t="s">
        <v>161</v>
      </c>
      <c r="CG1" t="s">
        <v>162</v>
      </c>
      <c r="CH1" t="s">
        <v>163</v>
      </c>
      <c r="CI1" t="s">
        <v>14</v>
      </c>
      <c r="CJ1" t="s">
        <v>164</v>
      </c>
      <c r="CK1" t="s">
        <v>165</v>
      </c>
      <c r="CL1" t="s">
        <v>166</v>
      </c>
      <c r="CM1" t="s">
        <v>167</v>
      </c>
      <c r="CN1" t="s">
        <v>168</v>
      </c>
      <c r="CO1" t="s">
        <v>169</v>
      </c>
      <c r="CP1" t="s">
        <v>170</v>
      </c>
      <c r="CQ1" t="s">
        <v>171</v>
      </c>
      <c r="CR1" t="s">
        <v>172</v>
      </c>
      <c r="CS1" t="s">
        <v>173</v>
      </c>
      <c r="CT1" t="s">
        <v>174</v>
      </c>
      <c r="CU1" t="s">
        <v>175</v>
      </c>
      <c r="CV1" t="s">
        <v>176</v>
      </c>
      <c r="CW1" t="s">
        <v>177</v>
      </c>
      <c r="CX1" t="s">
        <v>178</v>
      </c>
      <c r="CY1" t="s">
        <v>179</v>
      </c>
      <c r="CZ1" t="s">
        <v>180</v>
      </c>
      <c r="DA1" t="s">
        <v>181</v>
      </c>
      <c r="DB1" t="s">
        <v>182</v>
      </c>
      <c r="DC1" t="s">
        <v>183</v>
      </c>
      <c r="DD1" t="s">
        <v>184</v>
      </c>
      <c r="DE1" t="s">
        <v>185</v>
      </c>
      <c r="DF1" t="s">
        <v>186</v>
      </c>
      <c r="DG1" t="s">
        <v>187</v>
      </c>
      <c r="DH1" t="s">
        <v>188</v>
      </c>
      <c r="DI1" t="s">
        <v>189</v>
      </c>
      <c r="DJ1" t="s">
        <v>190</v>
      </c>
      <c r="DK1" t="s">
        <v>191</v>
      </c>
      <c r="DL1" t="s">
        <v>192</v>
      </c>
      <c r="DM1" t="s">
        <v>193</v>
      </c>
      <c r="DN1" t="s">
        <v>194</v>
      </c>
      <c r="DO1" t="s">
        <v>195</v>
      </c>
      <c r="DP1" t="s">
        <v>196</v>
      </c>
      <c r="DQ1" t="s">
        <v>197</v>
      </c>
      <c r="DR1" t="s">
        <v>198</v>
      </c>
      <c r="DS1" t="s">
        <v>199</v>
      </c>
      <c r="DT1" t="s">
        <v>200</v>
      </c>
      <c r="DU1" t="s">
        <v>201</v>
      </c>
      <c r="DV1" t="s">
        <v>202</v>
      </c>
      <c r="DW1" t="s">
        <v>203</v>
      </c>
      <c r="DX1" t="s">
        <v>204</v>
      </c>
      <c r="DY1" t="s">
        <v>205</v>
      </c>
      <c r="DZ1" t="s">
        <v>206</v>
      </c>
      <c r="EA1" t="s">
        <v>207</v>
      </c>
      <c r="EB1" t="s">
        <v>208</v>
      </c>
      <c r="EC1" t="s">
        <v>209</v>
      </c>
      <c r="ED1" t="s">
        <v>210</v>
      </c>
      <c r="EE1" t="s">
        <v>211</v>
      </c>
      <c r="EF1" t="s">
        <v>15</v>
      </c>
      <c r="EG1" t="s">
        <v>16</v>
      </c>
      <c r="EH1" t="s">
        <v>212</v>
      </c>
      <c r="EI1" t="s">
        <v>17</v>
      </c>
      <c r="EJ1" t="s">
        <v>18</v>
      </c>
      <c r="EK1" t="s">
        <v>19</v>
      </c>
      <c r="EL1" t="s">
        <v>20</v>
      </c>
      <c r="EM1" t="s">
        <v>213</v>
      </c>
      <c r="EN1" t="s">
        <v>21</v>
      </c>
      <c r="EO1" t="s">
        <v>22</v>
      </c>
      <c r="EP1" t="s">
        <v>23</v>
      </c>
      <c r="EQ1" t="s">
        <v>214</v>
      </c>
      <c r="ER1" t="s">
        <v>24</v>
      </c>
      <c r="ES1" t="s">
        <v>215</v>
      </c>
      <c r="ET1" t="s">
        <v>25</v>
      </c>
      <c r="EU1" t="s">
        <v>26</v>
      </c>
      <c r="EV1" t="s">
        <v>27</v>
      </c>
      <c r="EW1" t="s">
        <v>216</v>
      </c>
      <c r="EX1" t="s">
        <v>28</v>
      </c>
      <c r="EY1" t="s">
        <v>29</v>
      </c>
      <c r="EZ1" t="s">
        <v>30</v>
      </c>
      <c r="FA1" t="s">
        <v>217</v>
      </c>
    </row>
    <row r="2" spans="1:157" x14ac:dyDescent="0.25">
      <c r="A2">
        <v>36795</v>
      </c>
      <c r="B2" t="s">
        <v>37</v>
      </c>
      <c r="C2">
        <v>27337</v>
      </c>
      <c r="D2">
        <v>34893</v>
      </c>
      <c r="E2">
        <v>6</v>
      </c>
      <c r="F2">
        <v>0</v>
      </c>
      <c r="G2">
        <v>0</v>
      </c>
      <c r="H2">
        <v>0</v>
      </c>
      <c r="I2">
        <v>0</v>
      </c>
      <c r="J2">
        <v>115</v>
      </c>
      <c r="K2">
        <v>3.202E-2</v>
      </c>
      <c r="L2">
        <v>15</v>
      </c>
      <c r="M2">
        <v>0</v>
      </c>
      <c r="N2">
        <v>0</v>
      </c>
      <c r="O2">
        <v>0</v>
      </c>
      <c r="P2">
        <v>1</v>
      </c>
      <c r="Q2">
        <v>1</v>
      </c>
      <c r="R2" t="s">
        <v>39</v>
      </c>
      <c r="S2">
        <v>86</v>
      </c>
      <c r="T2">
        <v>0</v>
      </c>
      <c r="U2">
        <v>3216</v>
      </c>
      <c r="V2">
        <v>0</v>
      </c>
      <c r="W2">
        <v>0</v>
      </c>
      <c r="X2">
        <v>0</v>
      </c>
      <c r="Y2">
        <v>0</v>
      </c>
      <c r="Z2">
        <v>0</v>
      </c>
      <c r="AA2">
        <v>5</v>
      </c>
      <c r="AB2">
        <v>0</v>
      </c>
      <c r="AC2">
        <v>0</v>
      </c>
      <c r="AD2">
        <v>24</v>
      </c>
      <c r="AE2">
        <v>42200</v>
      </c>
      <c r="AF2">
        <v>4676</v>
      </c>
      <c r="AG2">
        <v>19</v>
      </c>
      <c r="AH2">
        <v>0.19212000000000001</v>
      </c>
      <c r="AI2">
        <v>3986.54639</v>
      </c>
      <c r="AJ2">
        <v>8.0049999999999996E-2</v>
      </c>
      <c r="AK2">
        <v>7.7499999999999999E-2</v>
      </c>
      <c r="AL2">
        <v>23.63297</v>
      </c>
      <c r="AM2">
        <v>889.99785999999995</v>
      </c>
      <c r="AN2">
        <v>37.270180000000003</v>
      </c>
      <c r="AO2">
        <v>179.22366</v>
      </c>
      <c r="AP2">
        <v>419.88776000000001</v>
      </c>
      <c r="AQ2">
        <v>4851.85059</v>
      </c>
      <c r="AR2">
        <v>1155.02332</v>
      </c>
      <c r="AS2">
        <v>4761.7871100000002</v>
      </c>
      <c r="AT2">
        <v>1747.92175</v>
      </c>
      <c r="AU2">
        <v>3358.6469699999998</v>
      </c>
      <c r="AV2">
        <v>3937.2888200000002</v>
      </c>
      <c r="AW2">
        <v>190.36624</v>
      </c>
      <c r="AX2">
        <v>1038.7443800000001</v>
      </c>
      <c r="AY2">
        <v>1374.53369</v>
      </c>
      <c r="AZ2">
        <v>510.35126000000002</v>
      </c>
      <c r="BA2">
        <v>868.97973999999999</v>
      </c>
      <c r="BB2">
        <v>1027.3034700000001</v>
      </c>
      <c r="BC2">
        <v>66.203379999999996</v>
      </c>
      <c r="BD2">
        <v>338.44342</v>
      </c>
      <c r="BE2">
        <v>397.21422999999999</v>
      </c>
      <c r="BF2">
        <v>137.06889000000001</v>
      </c>
      <c r="BG2">
        <v>260.63416000000001</v>
      </c>
      <c r="BH2">
        <v>242.60762</v>
      </c>
      <c r="BI2">
        <v>264.11471999999998</v>
      </c>
      <c r="BJ2">
        <v>295.61380000000003</v>
      </c>
      <c r="BK2">
        <v>371.25342000000001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BX2">
        <v>0</v>
      </c>
      <c r="BY2">
        <v>0</v>
      </c>
      <c r="BZ2">
        <v>0</v>
      </c>
      <c r="CA2">
        <v>0</v>
      </c>
      <c r="CB2">
        <v>0</v>
      </c>
      <c r="CC2">
        <v>0</v>
      </c>
      <c r="CD2">
        <v>0</v>
      </c>
      <c r="CE2">
        <v>0</v>
      </c>
      <c r="CF2">
        <v>0</v>
      </c>
      <c r="CG2">
        <v>0</v>
      </c>
      <c r="CH2">
        <v>0</v>
      </c>
      <c r="CI2">
        <v>3986.54639</v>
      </c>
      <c r="CJ2">
        <v>179.22366</v>
      </c>
      <c r="CK2">
        <v>419.88776000000001</v>
      </c>
      <c r="CL2">
        <v>4851.85059</v>
      </c>
      <c r="CM2">
        <v>1155.02332</v>
      </c>
      <c r="CN2">
        <v>4761.7871100000002</v>
      </c>
      <c r="CO2">
        <v>1747.92175</v>
      </c>
      <c r="CP2">
        <v>3358.6469699999998</v>
      </c>
      <c r="CQ2">
        <v>3937.2888200000002</v>
      </c>
      <c r="CR2">
        <v>190.36624</v>
      </c>
      <c r="CS2">
        <v>1038.7443800000001</v>
      </c>
      <c r="CT2">
        <v>1374.53369</v>
      </c>
      <c r="CU2">
        <v>510.35126000000002</v>
      </c>
      <c r="CV2">
        <v>868.97973999999999</v>
      </c>
      <c r="CW2">
        <v>1027.3034700000001</v>
      </c>
      <c r="CX2">
        <v>66.203379999999996</v>
      </c>
      <c r="CY2">
        <v>338.44342</v>
      </c>
      <c r="CZ2">
        <v>397.21422999999999</v>
      </c>
      <c r="DA2">
        <v>137.06889000000001</v>
      </c>
      <c r="DB2">
        <v>260.63416000000001</v>
      </c>
      <c r="DC2">
        <v>242.60762</v>
      </c>
      <c r="DD2">
        <v>264.11471999999998</v>
      </c>
      <c r="DE2">
        <v>295.61380000000003</v>
      </c>
      <c r="DF2">
        <v>371.25342000000001</v>
      </c>
      <c r="DG2">
        <v>0</v>
      </c>
      <c r="DH2">
        <v>0</v>
      </c>
      <c r="DI2">
        <v>0</v>
      </c>
      <c r="DJ2">
        <v>0</v>
      </c>
      <c r="DK2">
        <v>0</v>
      </c>
      <c r="DL2">
        <v>0</v>
      </c>
      <c r="DM2">
        <v>0</v>
      </c>
      <c r="DN2">
        <v>0</v>
      </c>
      <c r="DO2">
        <v>0</v>
      </c>
      <c r="DP2">
        <v>0</v>
      </c>
      <c r="DQ2">
        <v>0</v>
      </c>
      <c r="DR2">
        <v>0</v>
      </c>
      <c r="DS2">
        <v>0</v>
      </c>
      <c r="DT2">
        <v>0</v>
      </c>
      <c r="DU2">
        <v>0</v>
      </c>
      <c r="DV2">
        <v>0</v>
      </c>
      <c r="DW2">
        <v>0</v>
      </c>
      <c r="DX2">
        <v>0</v>
      </c>
      <c r="DY2">
        <v>0</v>
      </c>
      <c r="DZ2">
        <v>0</v>
      </c>
      <c r="EA2">
        <v>0</v>
      </c>
      <c r="EB2">
        <v>0</v>
      </c>
      <c r="EC2">
        <v>0</v>
      </c>
      <c r="ED2">
        <v>98196</v>
      </c>
      <c r="EE2">
        <v>24</v>
      </c>
      <c r="EF2">
        <v>21.83</v>
      </c>
      <c r="EG2">
        <v>5848.2685499999998</v>
      </c>
      <c r="EH2">
        <v>8.0100000000000005E-2</v>
      </c>
      <c r="EI2">
        <v>0.31267</v>
      </c>
      <c r="EJ2">
        <v>5848.2685499999998</v>
      </c>
      <c r="EK2">
        <v>20.2</v>
      </c>
      <c r="EL2">
        <v>10189.325199999999</v>
      </c>
      <c r="EM2">
        <v>8.0170000000000005E-2</v>
      </c>
      <c r="EN2">
        <v>0.36318</v>
      </c>
      <c r="EO2">
        <v>10189.325199999999</v>
      </c>
      <c r="EP2">
        <v>21.4</v>
      </c>
      <c r="EQ2">
        <v>8.9779999999999999E-2</v>
      </c>
      <c r="ER2">
        <v>7770.9218799999999</v>
      </c>
      <c r="ES2">
        <v>8.1290000000000001E-2</v>
      </c>
      <c r="ET2">
        <v>0.55396000000000001</v>
      </c>
      <c r="EU2">
        <v>7770.9218799999999</v>
      </c>
      <c r="EV2">
        <v>16.73</v>
      </c>
      <c r="EW2">
        <v>0.11484</v>
      </c>
      <c r="EX2">
        <v>27795.0625</v>
      </c>
      <c r="EY2">
        <v>889.99785999999995</v>
      </c>
      <c r="EZ2">
        <v>27795.0625</v>
      </c>
      <c r="FA2">
        <v>0</v>
      </c>
    </row>
    <row r="3" spans="1:157" x14ac:dyDescent="0.25">
      <c r="A3">
        <v>45014</v>
      </c>
      <c r="B3" t="s">
        <v>37</v>
      </c>
      <c r="C3">
        <v>30422</v>
      </c>
      <c r="D3">
        <v>34909</v>
      </c>
      <c r="E3">
        <v>4</v>
      </c>
      <c r="F3">
        <v>0</v>
      </c>
      <c r="G3">
        <v>0</v>
      </c>
      <c r="H3">
        <v>0</v>
      </c>
      <c r="I3">
        <v>0</v>
      </c>
      <c r="J3">
        <v>115</v>
      </c>
      <c r="K3">
        <v>3.3000000000000002E-2</v>
      </c>
      <c r="L3">
        <v>15</v>
      </c>
      <c r="M3">
        <v>0</v>
      </c>
      <c r="N3">
        <v>0</v>
      </c>
      <c r="O3">
        <v>0</v>
      </c>
      <c r="P3">
        <v>1</v>
      </c>
      <c r="Q3">
        <v>1</v>
      </c>
      <c r="R3" t="s">
        <v>39</v>
      </c>
      <c r="S3">
        <v>30</v>
      </c>
      <c r="T3">
        <v>0</v>
      </c>
      <c r="U3">
        <v>6376</v>
      </c>
      <c r="V3">
        <v>0</v>
      </c>
      <c r="W3">
        <v>0</v>
      </c>
      <c r="X3">
        <v>0</v>
      </c>
      <c r="Y3">
        <v>0</v>
      </c>
      <c r="Z3">
        <v>0</v>
      </c>
      <c r="AA3">
        <v>5</v>
      </c>
      <c r="AB3">
        <v>0</v>
      </c>
      <c r="AC3">
        <v>0</v>
      </c>
      <c r="AD3">
        <v>24</v>
      </c>
      <c r="AE3">
        <v>28200</v>
      </c>
      <c r="AF3">
        <v>3118</v>
      </c>
      <c r="AG3">
        <v>19</v>
      </c>
      <c r="AH3">
        <v>0.13200000000000001</v>
      </c>
      <c r="AI3">
        <v>676.92809999999997</v>
      </c>
      <c r="AJ3">
        <v>8.2500000000000004E-2</v>
      </c>
      <c r="AK3">
        <v>1.9740000000000001E-2</v>
      </c>
      <c r="AL3">
        <v>23.99999</v>
      </c>
      <c r="AM3">
        <v>399.49524000000002</v>
      </c>
      <c r="AN3">
        <v>16.692720000000001</v>
      </c>
      <c r="AO3">
        <v>126.53022</v>
      </c>
      <c r="AP3">
        <v>311.39618000000002</v>
      </c>
      <c r="AQ3">
        <v>2197.8630400000002</v>
      </c>
      <c r="AR3">
        <v>886.97484999999995</v>
      </c>
      <c r="AS3">
        <v>2024.79456</v>
      </c>
      <c r="AT3">
        <v>1249.0144</v>
      </c>
      <c r="AU3">
        <v>2137.9316399999998</v>
      </c>
      <c r="AV3">
        <v>2396.03613</v>
      </c>
      <c r="AW3">
        <v>20.473220000000001</v>
      </c>
      <c r="AX3">
        <v>45.626159999999999</v>
      </c>
      <c r="AY3">
        <v>37.350299999999997</v>
      </c>
      <c r="AZ3">
        <v>89.06165</v>
      </c>
      <c r="BA3">
        <v>107.91502</v>
      </c>
      <c r="BB3">
        <v>100.49939999999999</v>
      </c>
      <c r="BC3">
        <v>5.3083099999999996</v>
      </c>
      <c r="BD3">
        <v>13.597149999999999</v>
      </c>
      <c r="BE3">
        <v>8.6269799999999996</v>
      </c>
      <c r="BF3">
        <v>26.83484</v>
      </c>
      <c r="BG3">
        <v>32.86504</v>
      </c>
      <c r="BH3">
        <v>22.769069999999999</v>
      </c>
      <c r="BI3">
        <v>197.23155</v>
      </c>
      <c r="BJ3">
        <v>27.30611</v>
      </c>
      <c r="BK3">
        <v>39.910699999999999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BX3">
        <v>0</v>
      </c>
      <c r="BY3">
        <v>0</v>
      </c>
      <c r="BZ3">
        <v>0</v>
      </c>
      <c r="CA3">
        <v>0</v>
      </c>
      <c r="CB3">
        <v>0</v>
      </c>
      <c r="CC3">
        <v>0</v>
      </c>
      <c r="CD3">
        <v>0</v>
      </c>
      <c r="CE3">
        <v>0</v>
      </c>
      <c r="CF3">
        <v>0</v>
      </c>
      <c r="CG3">
        <v>0</v>
      </c>
      <c r="CH3">
        <v>0</v>
      </c>
      <c r="CI3">
        <v>676.92809999999997</v>
      </c>
      <c r="CJ3">
        <v>126.53022</v>
      </c>
      <c r="CK3">
        <v>311.39618000000002</v>
      </c>
      <c r="CL3">
        <v>2197.8630400000002</v>
      </c>
      <c r="CM3">
        <v>886.97484999999995</v>
      </c>
      <c r="CN3">
        <v>2024.79456</v>
      </c>
      <c r="CO3">
        <v>1249.0144</v>
      </c>
      <c r="CP3">
        <v>2137.9316399999998</v>
      </c>
      <c r="CQ3">
        <v>2396.03613</v>
      </c>
      <c r="CR3">
        <v>20.473220000000001</v>
      </c>
      <c r="CS3">
        <v>45.626159999999999</v>
      </c>
      <c r="CT3">
        <v>37.350299999999997</v>
      </c>
      <c r="CU3">
        <v>89.06165</v>
      </c>
      <c r="CV3">
        <v>107.91502</v>
      </c>
      <c r="CW3">
        <v>100.49939999999999</v>
      </c>
      <c r="CX3">
        <v>5.3083099999999996</v>
      </c>
      <c r="CY3">
        <v>13.597149999999999</v>
      </c>
      <c r="CZ3">
        <v>8.6269799999999996</v>
      </c>
      <c r="DA3">
        <v>26.83484</v>
      </c>
      <c r="DB3">
        <v>32.86504</v>
      </c>
      <c r="DC3">
        <v>22.769069999999999</v>
      </c>
      <c r="DD3">
        <v>197.23155</v>
      </c>
      <c r="DE3">
        <v>27.30611</v>
      </c>
      <c r="DF3">
        <v>39.910699999999999</v>
      </c>
      <c r="DG3">
        <v>0</v>
      </c>
      <c r="DH3">
        <v>0</v>
      </c>
      <c r="DI3">
        <v>0</v>
      </c>
      <c r="DJ3">
        <v>0</v>
      </c>
      <c r="DK3">
        <v>0</v>
      </c>
      <c r="DL3">
        <v>0</v>
      </c>
      <c r="DM3">
        <v>0</v>
      </c>
      <c r="DN3">
        <v>0</v>
      </c>
      <c r="DO3">
        <v>0</v>
      </c>
      <c r="DP3">
        <v>0</v>
      </c>
      <c r="DQ3">
        <v>0</v>
      </c>
      <c r="DR3">
        <v>0</v>
      </c>
      <c r="DS3">
        <v>0</v>
      </c>
      <c r="DT3">
        <v>0</v>
      </c>
      <c r="DU3">
        <v>0</v>
      </c>
      <c r="DV3">
        <v>0</v>
      </c>
      <c r="DW3">
        <v>0</v>
      </c>
      <c r="DX3">
        <v>0</v>
      </c>
      <c r="DY3">
        <v>0</v>
      </c>
      <c r="DZ3">
        <v>0</v>
      </c>
      <c r="EA3">
        <v>0</v>
      </c>
      <c r="EB3">
        <v>0</v>
      </c>
      <c r="EC3">
        <v>0</v>
      </c>
      <c r="ED3">
        <v>65478</v>
      </c>
      <c r="EE3">
        <v>24</v>
      </c>
      <c r="EF3">
        <v>21.9</v>
      </c>
      <c r="EG3">
        <v>5763.65967</v>
      </c>
      <c r="EH3">
        <v>8.2970000000000002E-2</v>
      </c>
      <c r="EI3">
        <v>0.46212999999999999</v>
      </c>
      <c r="EJ3">
        <v>5763.65967</v>
      </c>
      <c r="EK3">
        <v>13.39</v>
      </c>
      <c r="EL3">
        <v>4883.7802700000002</v>
      </c>
      <c r="EM3">
        <v>8.2519999999999996E-2</v>
      </c>
      <c r="EN3">
        <v>0.26105</v>
      </c>
      <c r="EO3">
        <v>4883.7802700000002</v>
      </c>
      <c r="EP3">
        <v>21.59</v>
      </c>
      <c r="EQ3">
        <v>9.171E-2</v>
      </c>
      <c r="ER3">
        <v>781.54858000000002</v>
      </c>
      <c r="ES3">
        <v>8.2500000000000004E-2</v>
      </c>
      <c r="ET3">
        <v>8.3549999999999999E-2</v>
      </c>
      <c r="EU3">
        <v>781.54858000000002</v>
      </c>
      <c r="EV3">
        <v>21.78</v>
      </c>
      <c r="EW3">
        <v>9.0910000000000005E-2</v>
      </c>
      <c r="EX3">
        <v>12105.91699</v>
      </c>
      <c r="EY3">
        <v>399.49524000000002</v>
      </c>
      <c r="EZ3">
        <v>12105.91699</v>
      </c>
      <c r="FA3">
        <v>0</v>
      </c>
    </row>
    <row r="4" spans="1:157" x14ac:dyDescent="0.25">
      <c r="A4">
        <v>45016</v>
      </c>
      <c r="B4" t="s">
        <v>37</v>
      </c>
      <c r="C4">
        <v>30423</v>
      </c>
      <c r="D4">
        <v>34908</v>
      </c>
      <c r="E4">
        <v>4</v>
      </c>
      <c r="F4">
        <v>0</v>
      </c>
      <c r="G4">
        <v>0</v>
      </c>
      <c r="H4">
        <v>0</v>
      </c>
      <c r="I4">
        <v>0</v>
      </c>
      <c r="J4">
        <v>115</v>
      </c>
      <c r="K4">
        <v>3.1060000000000001E-2</v>
      </c>
      <c r="L4">
        <v>15</v>
      </c>
      <c r="M4">
        <v>0</v>
      </c>
      <c r="N4">
        <v>0</v>
      </c>
      <c r="O4">
        <v>0</v>
      </c>
      <c r="P4">
        <v>1</v>
      </c>
      <c r="Q4">
        <v>1</v>
      </c>
      <c r="R4" t="s">
        <v>39</v>
      </c>
      <c r="S4">
        <v>32</v>
      </c>
      <c r="T4">
        <v>0</v>
      </c>
      <c r="U4">
        <v>7745</v>
      </c>
      <c r="V4">
        <v>0</v>
      </c>
      <c r="W4">
        <v>0</v>
      </c>
      <c r="X4">
        <v>0</v>
      </c>
      <c r="Y4">
        <v>0</v>
      </c>
      <c r="Z4">
        <v>0</v>
      </c>
      <c r="AA4">
        <v>5</v>
      </c>
      <c r="AB4">
        <v>0</v>
      </c>
      <c r="AC4">
        <v>0</v>
      </c>
      <c r="AD4">
        <v>24</v>
      </c>
      <c r="AE4">
        <v>28200</v>
      </c>
      <c r="AF4">
        <v>3118</v>
      </c>
      <c r="AG4">
        <v>19</v>
      </c>
      <c r="AH4">
        <v>0.12424</v>
      </c>
      <c r="AI4">
        <v>626.69677999999999</v>
      </c>
      <c r="AJ4">
        <v>7.7649999999999997E-2</v>
      </c>
      <c r="AK4">
        <v>1.8270000000000002E-2</v>
      </c>
      <c r="AL4">
        <v>23.99999</v>
      </c>
      <c r="AM4">
        <v>298.29468000000003</v>
      </c>
      <c r="AN4">
        <v>12.43243</v>
      </c>
      <c r="AO4">
        <v>99.56711</v>
      </c>
      <c r="AP4">
        <v>218.07044999999999</v>
      </c>
      <c r="AQ4">
        <v>1857.3425299999999</v>
      </c>
      <c r="AR4">
        <v>578.73004000000003</v>
      </c>
      <c r="AS4">
        <v>1370.35059</v>
      </c>
      <c r="AT4">
        <v>1051.5513900000001</v>
      </c>
      <c r="AU4">
        <v>1725.3652300000001</v>
      </c>
      <c r="AV4">
        <v>1927.2611099999999</v>
      </c>
      <c r="AW4">
        <v>17.30855</v>
      </c>
      <c r="AX4">
        <v>44.826369999999997</v>
      </c>
      <c r="AY4">
        <v>32.936140000000002</v>
      </c>
      <c r="AZ4">
        <v>96.026179999999997</v>
      </c>
      <c r="BA4">
        <v>101.64637</v>
      </c>
      <c r="BB4">
        <v>103.34807000000001</v>
      </c>
      <c r="BC4">
        <v>4.6092300000000002</v>
      </c>
      <c r="BD4">
        <v>13.563359999999999</v>
      </c>
      <c r="BE4">
        <v>7.84727</v>
      </c>
      <c r="BF4">
        <v>28.148430000000001</v>
      </c>
      <c r="BG4">
        <v>30.13927</v>
      </c>
      <c r="BH4">
        <v>23.10228</v>
      </c>
      <c r="BI4">
        <v>226.76093</v>
      </c>
      <c r="BJ4">
        <v>8.87941</v>
      </c>
      <c r="BK4">
        <v>36.439680000000003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BX4">
        <v>0</v>
      </c>
      <c r="BY4">
        <v>0</v>
      </c>
      <c r="BZ4">
        <v>0</v>
      </c>
      <c r="CA4">
        <v>0</v>
      </c>
      <c r="CB4">
        <v>0</v>
      </c>
      <c r="CC4">
        <v>0</v>
      </c>
      <c r="CD4">
        <v>0</v>
      </c>
      <c r="CE4">
        <v>0</v>
      </c>
      <c r="CF4">
        <v>0</v>
      </c>
      <c r="CG4">
        <v>0</v>
      </c>
      <c r="CH4">
        <v>0</v>
      </c>
      <c r="CI4">
        <v>626.69677999999999</v>
      </c>
      <c r="CJ4">
        <v>99.56711</v>
      </c>
      <c r="CK4">
        <v>218.07044999999999</v>
      </c>
      <c r="CL4">
        <v>1857.3425299999999</v>
      </c>
      <c r="CM4">
        <v>578.73004000000003</v>
      </c>
      <c r="CN4">
        <v>1370.35059</v>
      </c>
      <c r="CO4">
        <v>1051.5513900000001</v>
      </c>
      <c r="CP4">
        <v>1725.3652300000001</v>
      </c>
      <c r="CQ4">
        <v>1927.2611099999999</v>
      </c>
      <c r="CR4">
        <v>17.30855</v>
      </c>
      <c r="CS4">
        <v>44.826369999999997</v>
      </c>
      <c r="CT4">
        <v>32.936140000000002</v>
      </c>
      <c r="CU4">
        <v>96.026179999999997</v>
      </c>
      <c r="CV4">
        <v>101.64637</v>
      </c>
      <c r="CW4">
        <v>103.34807000000001</v>
      </c>
      <c r="CX4">
        <v>4.6092300000000002</v>
      </c>
      <c r="CY4">
        <v>13.563359999999999</v>
      </c>
      <c r="CZ4">
        <v>7.84727</v>
      </c>
      <c r="DA4">
        <v>28.148430000000001</v>
      </c>
      <c r="DB4">
        <v>30.13927</v>
      </c>
      <c r="DC4">
        <v>23.10228</v>
      </c>
      <c r="DD4">
        <v>226.76093</v>
      </c>
      <c r="DE4">
        <v>8.87941</v>
      </c>
      <c r="DF4">
        <v>36.439680000000003</v>
      </c>
      <c r="DG4">
        <v>0</v>
      </c>
      <c r="DH4">
        <v>0</v>
      </c>
      <c r="DI4">
        <v>0</v>
      </c>
      <c r="DJ4">
        <v>0</v>
      </c>
      <c r="DK4">
        <v>0</v>
      </c>
      <c r="DL4">
        <v>0</v>
      </c>
      <c r="DM4">
        <v>0</v>
      </c>
      <c r="DN4">
        <v>0</v>
      </c>
      <c r="DO4">
        <v>0</v>
      </c>
      <c r="DP4">
        <v>0</v>
      </c>
      <c r="DQ4">
        <v>0</v>
      </c>
      <c r="DR4">
        <v>0</v>
      </c>
      <c r="DS4">
        <v>0</v>
      </c>
      <c r="DT4">
        <v>0</v>
      </c>
      <c r="DU4">
        <v>0</v>
      </c>
      <c r="DV4">
        <v>0</v>
      </c>
      <c r="DW4">
        <v>0</v>
      </c>
      <c r="DX4">
        <v>0</v>
      </c>
      <c r="DY4">
        <v>0</v>
      </c>
      <c r="DZ4">
        <v>0</v>
      </c>
      <c r="EA4">
        <v>0</v>
      </c>
      <c r="EB4">
        <v>0</v>
      </c>
      <c r="EC4">
        <v>0</v>
      </c>
      <c r="ED4">
        <v>65478</v>
      </c>
      <c r="EE4">
        <v>24</v>
      </c>
      <c r="EF4">
        <v>21.9</v>
      </c>
      <c r="EG4">
        <v>3707.8061499999999</v>
      </c>
      <c r="EH4">
        <v>7.7689999999999995E-2</v>
      </c>
      <c r="EI4">
        <v>0.29729</v>
      </c>
      <c r="EJ4">
        <v>3707.8061499999999</v>
      </c>
      <c r="EK4">
        <v>20.36</v>
      </c>
      <c r="EL4">
        <v>4593.6279299999997</v>
      </c>
      <c r="EM4">
        <v>7.7660000000000007E-2</v>
      </c>
      <c r="EN4">
        <v>0.24554000000000001</v>
      </c>
      <c r="EO4">
        <v>4593.6279299999997</v>
      </c>
      <c r="EP4">
        <v>21.61</v>
      </c>
      <c r="EQ4">
        <v>8.6239999999999997E-2</v>
      </c>
      <c r="ER4">
        <v>675.68944999999997</v>
      </c>
      <c r="ES4">
        <v>7.7649999999999997E-2</v>
      </c>
      <c r="ET4">
        <v>7.2239999999999999E-2</v>
      </c>
      <c r="EU4">
        <v>675.68944999999997</v>
      </c>
      <c r="EV4">
        <v>21.8</v>
      </c>
      <c r="EW4">
        <v>8.5489999999999997E-2</v>
      </c>
      <c r="EX4">
        <v>9603.8203099999992</v>
      </c>
      <c r="EY4">
        <v>298.29468000000003</v>
      </c>
      <c r="EZ4">
        <v>9603.8203099999992</v>
      </c>
      <c r="FA4">
        <v>0</v>
      </c>
    </row>
    <row r="5" spans="1:157" x14ac:dyDescent="0.25">
      <c r="A5">
        <v>45018</v>
      </c>
      <c r="B5" t="s">
        <v>37</v>
      </c>
      <c r="C5">
        <v>30424</v>
      </c>
      <c r="D5">
        <v>34907</v>
      </c>
      <c r="E5">
        <v>4</v>
      </c>
      <c r="F5">
        <v>0</v>
      </c>
      <c r="G5">
        <v>0</v>
      </c>
      <c r="H5">
        <v>0</v>
      </c>
      <c r="I5">
        <v>0</v>
      </c>
      <c r="J5">
        <v>115</v>
      </c>
      <c r="K5">
        <v>3.2379999999999999E-2</v>
      </c>
      <c r="L5">
        <v>15</v>
      </c>
      <c r="M5">
        <v>0</v>
      </c>
      <c r="N5">
        <v>0</v>
      </c>
      <c r="O5">
        <v>0</v>
      </c>
      <c r="P5">
        <v>1</v>
      </c>
      <c r="Q5">
        <v>1</v>
      </c>
      <c r="R5" t="s">
        <v>39</v>
      </c>
      <c r="S5">
        <v>35</v>
      </c>
      <c r="T5">
        <v>0</v>
      </c>
      <c r="U5">
        <v>7290</v>
      </c>
      <c r="V5">
        <v>0</v>
      </c>
      <c r="W5">
        <v>0</v>
      </c>
      <c r="X5">
        <v>0</v>
      </c>
      <c r="Y5">
        <v>0</v>
      </c>
      <c r="Z5">
        <v>0</v>
      </c>
      <c r="AA5">
        <v>5</v>
      </c>
      <c r="AB5">
        <v>0</v>
      </c>
      <c r="AC5">
        <v>0</v>
      </c>
      <c r="AD5">
        <v>24</v>
      </c>
      <c r="AE5">
        <v>28200</v>
      </c>
      <c r="AF5">
        <v>3118</v>
      </c>
      <c r="AG5">
        <v>19</v>
      </c>
      <c r="AH5">
        <v>0.12952</v>
      </c>
      <c r="AI5">
        <v>1002.56567</v>
      </c>
      <c r="AJ5">
        <v>8.0949999999999994E-2</v>
      </c>
      <c r="AK5">
        <v>2.9229999999999999E-2</v>
      </c>
      <c r="AL5">
        <v>23.99999</v>
      </c>
      <c r="AM5">
        <v>380.08368000000002</v>
      </c>
      <c r="AN5">
        <v>15.852069999999999</v>
      </c>
      <c r="AO5">
        <v>108.62012</v>
      </c>
      <c r="AP5">
        <v>233.31360000000001</v>
      </c>
      <c r="AQ5">
        <v>2103.3989299999998</v>
      </c>
      <c r="AR5">
        <v>631.97937000000002</v>
      </c>
      <c r="AS5">
        <v>1494.80908</v>
      </c>
      <c r="AT5">
        <v>1347.14221</v>
      </c>
      <c r="AU5">
        <v>2080.2966299999998</v>
      </c>
      <c r="AV5">
        <v>2223.73047</v>
      </c>
      <c r="AW5">
        <v>28.489799999999999</v>
      </c>
      <c r="AX5">
        <v>107.11017</v>
      </c>
      <c r="AY5">
        <v>111.29633</v>
      </c>
      <c r="AZ5">
        <v>184.21759</v>
      </c>
      <c r="BA5">
        <v>197.92809</v>
      </c>
      <c r="BB5">
        <v>186.48407</v>
      </c>
      <c r="BC5">
        <v>9.0203199999999999</v>
      </c>
      <c r="BD5">
        <v>34.701079999999997</v>
      </c>
      <c r="BE5">
        <v>34.675780000000003</v>
      </c>
      <c r="BF5">
        <v>60.34554</v>
      </c>
      <c r="BG5">
        <v>63.096020000000003</v>
      </c>
      <c r="BH5">
        <v>47.581400000000002</v>
      </c>
      <c r="BI5">
        <v>326.98343</v>
      </c>
      <c r="BJ5">
        <v>48.267069999999997</v>
      </c>
      <c r="BK5">
        <v>74.736689999999996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BX5">
        <v>0</v>
      </c>
      <c r="BY5">
        <v>0</v>
      </c>
      <c r="BZ5">
        <v>0</v>
      </c>
      <c r="CA5">
        <v>0</v>
      </c>
      <c r="CB5">
        <v>0</v>
      </c>
      <c r="CC5">
        <v>0</v>
      </c>
      <c r="CD5">
        <v>0</v>
      </c>
      <c r="CE5">
        <v>0</v>
      </c>
      <c r="CF5">
        <v>0</v>
      </c>
      <c r="CG5">
        <v>0</v>
      </c>
      <c r="CH5">
        <v>0</v>
      </c>
      <c r="CI5">
        <v>1002.56567</v>
      </c>
      <c r="CJ5">
        <v>108.62012</v>
      </c>
      <c r="CK5">
        <v>233.31360000000001</v>
      </c>
      <c r="CL5">
        <v>2103.3989299999998</v>
      </c>
      <c r="CM5">
        <v>631.97937000000002</v>
      </c>
      <c r="CN5">
        <v>1494.80908</v>
      </c>
      <c r="CO5">
        <v>1347.14221</v>
      </c>
      <c r="CP5">
        <v>2080.2966299999998</v>
      </c>
      <c r="CQ5">
        <v>2223.73047</v>
      </c>
      <c r="CR5">
        <v>28.489799999999999</v>
      </c>
      <c r="CS5">
        <v>107.11017</v>
      </c>
      <c r="CT5">
        <v>111.29633</v>
      </c>
      <c r="CU5">
        <v>184.21759</v>
      </c>
      <c r="CV5">
        <v>197.92809</v>
      </c>
      <c r="CW5">
        <v>186.48407</v>
      </c>
      <c r="CX5">
        <v>9.0203199999999999</v>
      </c>
      <c r="CY5">
        <v>34.701079999999997</v>
      </c>
      <c r="CZ5">
        <v>34.675780000000003</v>
      </c>
      <c r="DA5">
        <v>60.34554</v>
      </c>
      <c r="DB5">
        <v>63.096020000000003</v>
      </c>
      <c r="DC5">
        <v>47.581400000000002</v>
      </c>
      <c r="DD5">
        <v>326.98343</v>
      </c>
      <c r="DE5">
        <v>48.267069999999997</v>
      </c>
      <c r="DF5">
        <v>74.736689999999996</v>
      </c>
      <c r="DG5">
        <v>0</v>
      </c>
      <c r="DH5">
        <v>0</v>
      </c>
      <c r="DI5">
        <v>0</v>
      </c>
      <c r="DJ5">
        <v>0</v>
      </c>
      <c r="DK5">
        <v>0</v>
      </c>
      <c r="DL5">
        <v>0</v>
      </c>
      <c r="DM5">
        <v>0</v>
      </c>
      <c r="DN5">
        <v>0</v>
      </c>
      <c r="DO5">
        <v>0</v>
      </c>
      <c r="DP5">
        <v>0</v>
      </c>
      <c r="DQ5">
        <v>0</v>
      </c>
      <c r="DR5">
        <v>0</v>
      </c>
      <c r="DS5">
        <v>0</v>
      </c>
      <c r="DT5">
        <v>0</v>
      </c>
      <c r="DU5">
        <v>0</v>
      </c>
      <c r="DV5">
        <v>0</v>
      </c>
      <c r="DW5">
        <v>0</v>
      </c>
      <c r="DX5">
        <v>0</v>
      </c>
      <c r="DY5">
        <v>0</v>
      </c>
      <c r="DZ5">
        <v>0</v>
      </c>
      <c r="EA5">
        <v>0</v>
      </c>
      <c r="EB5">
        <v>0</v>
      </c>
      <c r="EC5">
        <v>0</v>
      </c>
      <c r="ED5">
        <v>65478</v>
      </c>
      <c r="EE5">
        <v>24</v>
      </c>
      <c r="EF5">
        <v>21.89</v>
      </c>
      <c r="EG5">
        <v>4752.3017600000003</v>
      </c>
      <c r="EH5">
        <v>8.1110000000000002E-2</v>
      </c>
      <c r="EI5">
        <v>0.38103999999999999</v>
      </c>
      <c r="EJ5">
        <v>4752.3017600000003</v>
      </c>
      <c r="EK5">
        <v>18.57</v>
      </c>
      <c r="EL5">
        <v>5224.14941</v>
      </c>
      <c r="EM5">
        <v>8.0979999999999996E-2</v>
      </c>
      <c r="EN5">
        <v>0.27925</v>
      </c>
      <c r="EO5">
        <v>5224.14941</v>
      </c>
      <c r="EP5">
        <v>21.56</v>
      </c>
      <c r="EQ5">
        <v>9.0109999999999996E-2</v>
      </c>
      <c r="ER5">
        <v>759.20714999999996</v>
      </c>
      <c r="ES5">
        <v>8.0949999999999994E-2</v>
      </c>
      <c r="ET5">
        <v>8.1159999999999996E-2</v>
      </c>
      <c r="EU5">
        <v>759.20714999999996</v>
      </c>
      <c r="EV5">
        <v>21.78</v>
      </c>
      <c r="EW5">
        <v>8.9200000000000002E-2</v>
      </c>
      <c r="EX5">
        <v>11738.22363</v>
      </c>
      <c r="EY5">
        <v>380.08368000000002</v>
      </c>
      <c r="EZ5">
        <v>11738.22363</v>
      </c>
      <c r="FA5">
        <v>0</v>
      </c>
    </row>
    <row r="6" spans="1:157" x14ac:dyDescent="0.25">
      <c r="A6">
        <v>45020</v>
      </c>
      <c r="B6" t="s">
        <v>37</v>
      </c>
      <c r="C6">
        <v>30425</v>
      </c>
      <c r="D6">
        <v>34906</v>
      </c>
      <c r="E6">
        <v>4</v>
      </c>
      <c r="F6">
        <v>0</v>
      </c>
      <c r="G6">
        <v>0</v>
      </c>
      <c r="H6">
        <v>0</v>
      </c>
      <c r="I6">
        <v>0</v>
      </c>
      <c r="J6">
        <v>115</v>
      </c>
      <c r="K6">
        <v>3.381E-2</v>
      </c>
      <c r="L6">
        <v>15</v>
      </c>
      <c r="M6">
        <v>0</v>
      </c>
      <c r="N6">
        <v>0</v>
      </c>
      <c r="O6">
        <v>0</v>
      </c>
      <c r="P6">
        <v>1</v>
      </c>
      <c r="Q6">
        <v>1</v>
      </c>
      <c r="R6" t="s">
        <v>39</v>
      </c>
      <c r="S6">
        <v>35</v>
      </c>
      <c r="T6">
        <v>0</v>
      </c>
      <c r="U6">
        <v>6846</v>
      </c>
      <c r="V6">
        <v>0</v>
      </c>
      <c r="W6">
        <v>0</v>
      </c>
      <c r="X6">
        <v>0</v>
      </c>
      <c r="Y6">
        <v>0</v>
      </c>
      <c r="Z6">
        <v>0</v>
      </c>
      <c r="AA6">
        <v>5</v>
      </c>
      <c r="AB6">
        <v>0</v>
      </c>
      <c r="AC6">
        <v>0</v>
      </c>
      <c r="AD6">
        <v>24</v>
      </c>
      <c r="AE6">
        <v>28200</v>
      </c>
      <c r="AF6">
        <v>3118</v>
      </c>
      <c r="AG6">
        <v>19</v>
      </c>
      <c r="AH6">
        <v>0.13524</v>
      </c>
      <c r="AI6">
        <v>1414.34241</v>
      </c>
      <c r="AJ6">
        <v>8.4529999999999994E-2</v>
      </c>
      <c r="AK6">
        <v>4.1239999999999999E-2</v>
      </c>
      <c r="AL6">
        <v>23.999939999999999</v>
      </c>
      <c r="AM6">
        <v>408.05743000000001</v>
      </c>
      <c r="AN6">
        <v>17.014810000000001</v>
      </c>
      <c r="AO6">
        <v>77.996920000000003</v>
      </c>
      <c r="AP6">
        <v>178.41829000000001</v>
      </c>
      <c r="AQ6">
        <v>2027.31592</v>
      </c>
      <c r="AR6">
        <v>514.95312999999999</v>
      </c>
      <c r="AS6">
        <v>1370.2466999999999</v>
      </c>
      <c r="AT6">
        <v>908.57190000000003</v>
      </c>
      <c r="AU6">
        <v>2005.33386</v>
      </c>
      <c r="AV6">
        <v>1848.6450199999999</v>
      </c>
      <c r="AW6">
        <v>54.004550000000002</v>
      </c>
      <c r="AX6">
        <v>319.29117000000002</v>
      </c>
      <c r="AY6">
        <v>330.65593999999999</v>
      </c>
      <c r="AZ6">
        <v>230.02540999999999</v>
      </c>
      <c r="BA6">
        <v>445.50427000000002</v>
      </c>
      <c r="BB6">
        <v>419.07488999999998</v>
      </c>
      <c r="BC6">
        <v>17.445029999999999</v>
      </c>
      <c r="BD6">
        <v>102.01591000000001</v>
      </c>
      <c r="BE6">
        <v>93.677090000000007</v>
      </c>
      <c r="BF6">
        <v>68.806839999999994</v>
      </c>
      <c r="BG6">
        <v>139.76730000000001</v>
      </c>
      <c r="BH6">
        <v>105.39194000000001</v>
      </c>
      <c r="BI6">
        <v>435.99709999999999</v>
      </c>
      <c r="BJ6">
        <v>152.95080999999999</v>
      </c>
      <c r="BK6">
        <v>223.04434000000001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BX6">
        <v>0</v>
      </c>
      <c r="BY6">
        <v>0</v>
      </c>
      <c r="BZ6">
        <v>0</v>
      </c>
      <c r="CA6">
        <v>0</v>
      </c>
      <c r="CB6">
        <v>0</v>
      </c>
      <c r="CC6">
        <v>0</v>
      </c>
      <c r="CD6">
        <v>0</v>
      </c>
      <c r="CE6">
        <v>0</v>
      </c>
      <c r="CF6">
        <v>0</v>
      </c>
      <c r="CG6">
        <v>0</v>
      </c>
      <c r="CH6">
        <v>0</v>
      </c>
      <c r="CI6">
        <v>1414.34241</v>
      </c>
      <c r="CJ6">
        <v>77.996920000000003</v>
      </c>
      <c r="CK6">
        <v>178.41829000000001</v>
      </c>
      <c r="CL6">
        <v>2027.31592</v>
      </c>
      <c r="CM6">
        <v>514.95312999999999</v>
      </c>
      <c r="CN6">
        <v>1370.2466999999999</v>
      </c>
      <c r="CO6">
        <v>908.57190000000003</v>
      </c>
      <c r="CP6">
        <v>2005.33386</v>
      </c>
      <c r="CQ6">
        <v>1848.6450199999999</v>
      </c>
      <c r="CR6">
        <v>54.004550000000002</v>
      </c>
      <c r="CS6">
        <v>319.29117000000002</v>
      </c>
      <c r="CT6">
        <v>330.65593999999999</v>
      </c>
      <c r="CU6">
        <v>230.02540999999999</v>
      </c>
      <c r="CV6">
        <v>445.50427000000002</v>
      </c>
      <c r="CW6">
        <v>419.07488999999998</v>
      </c>
      <c r="CX6">
        <v>17.445029999999999</v>
      </c>
      <c r="CY6">
        <v>102.01591000000001</v>
      </c>
      <c r="CZ6">
        <v>93.677090000000007</v>
      </c>
      <c r="DA6">
        <v>68.806839999999994</v>
      </c>
      <c r="DB6">
        <v>139.76730000000001</v>
      </c>
      <c r="DC6">
        <v>105.39194000000001</v>
      </c>
      <c r="DD6">
        <v>435.99709999999999</v>
      </c>
      <c r="DE6">
        <v>152.95080999999999</v>
      </c>
      <c r="DF6">
        <v>223.04434000000001</v>
      </c>
      <c r="DG6">
        <v>0</v>
      </c>
      <c r="DH6">
        <v>0</v>
      </c>
      <c r="DI6">
        <v>0</v>
      </c>
      <c r="DJ6">
        <v>0</v>
      </c>
      <c r="DK6">
        <v>0</v>
      </c>
      <c r="DL6">
        <v>0</v>
      </c>
      <c r="DM6">
        <v>0</v>
      </c>
      <c r="DN6">
        <v>0</v>
      </c>
      <c r="DO6">
        <v>0</v>
      </c>
      <c r="DP6">
        <v>0</v>
      </c>
      <c r="DQ6">
        <v>0</v>
      </c>
      <c r="DR6">
        <v>0</v>
      </c>
      <c r="DS6">
        <v>0</v>
      </c>
      <c r="DT6">
        <v>0</v>
      </c>
      <c r="DU6">
        <v>0</v>
      </c>
      <c r="DV6">
        <v>0</v>
      </c>
      <c r="DW6">
        <v>0</v>
      </c>
      <c r="DX6">
        <v>0</v>
      </c>
      <c r="DY6">
        <v>0</v>
      </c>
      <c r="DZ6">
        <v>0</v>
      </c>
      <c r="EA6">
        <v>0</v>
      </c>
      <c r="EB6">
        <v>0</v>
      </c>
      <c r="EC6">
        <v>0</v>
      </c>
      <c r="ED6">
        <v>65478</v>
      </c>
      <c r="EE6">
        <v>24</v>
      </c>
      <c r="EF6">
        <v>21.87</v>
      </c>
      <c r="EG6">
        <v>4571.0615200000002</v>
      </c>
      <c r="EH6">
        <v>8.4659999999999999E-2</v>
      </c>
      <c r="EI6">
        <v>0.36651</v>
      </c>
      <c r="EJ6">
        <v>4571.0615200000002</v>
      </c>
      <c r="EK6">
        <v>18.940000000000001</v>
      </c>
      <c r="EL6">
        <v>5041.94092</v>
      </c>
      <c r="EM6">
        <v>8.455E-2</v>
      </c>
      <c r="EN6">
        <v>0.26951000000000003</v>
      </c>
      <c r="EO6">
        <v>5041.94092</v>
      </c>
      <c r="EP6">
        <v>21.57</v>
      </c>
      <c r="EQ6">
        <v>9.4049999999999995E-2</v>
      </c>
      <c r="ER6">
        <v>1041.78955</v>
      </c>
      <c r="ES6">
        <v>8.4529999999999994E-2</v>
      </c>
      <c r="ET6">
        <v>0.11137</v>
      </c>
      <c r="EU6">
        <v>1041.78955</v>
      </c>
      <c r="EV6">
        <v>21.72</v>
      </c>
      <c r="EW6">
        <v>9.3399999999999997E-2</v>
      </c>
      <c r="EX6">
        <v>12069.134770000001</v>
      </c>
      <c r="EY6">
        <v>408.05743000000001</v>
      </c>
      <c r="EZ6">
        <v>12069.134770000001</v>
      </c>
      <c r="FA6">
        <v>0</v>
      </c>
    </row>
    <row r="7" spans="1:157" x14ac:dyDescent="0.25">
      <c r="A7">
        <v>45022</v>
      </c>
      <c r="B7" t="s">
        <v>37</v>
      </c>
      <c r="C7">
        <v>30426</v>
      </c>
      <c r="D7">
        <v>34904</v>
      </c>
      <c r="E7">
        <v>4</v>
      </c>
      <c r="F7">
        <v>0</v>
      </c>
      <c r="G7">
        <v>0</v>
      </c>
      <c r="H7">
        <v>0</v>
      </c>
      <c r="I7">
        <v>0</v>
      </c>
      <c r="J7">
        <v>115</v>
      </c>
      <c r="K7">
        <v>3.4950000000000002E-2</v>
      </c>
      <c r="L7">
        <v>15</v>
      </c>
      <c r="M7">
        <v>0</v>
      </c>
      <c r="N7">
        <v>0</v>
      </c>
      <c r="O7">
        <v>0</v>
      </c>
      <c r="P7">
        <v>1</v>
      </c>
      <c r="Q7">
        <v>1</v>
      </c>
      <c r="R7" t="s">
        <v>39</v>
      </c>
      <c r="S7">
        <v>50</v>
      </c>
      <c r="T7">
        <v>0</v>
      </c>
      <c r="U7">
        <v>7616</v>
      </c>
      <c r="V7">
        <v>0</v>
      </c>
      <c r="W7">
        <v>0</v>
      </c>
      <c r="X7">
        <v>0</v>
      </c>
      <c r="Y7">
        <v>0</v>
      </c>
      <c r="Z7">
        <v>0</v>
      </c>
      <c r="AA7">
        <v>5</v>
      </c>
      <c r="AB7">
        <v>0</v>
      </c>
      <c r="AC7">
        <v>0</v>
      </c>
      <c r="AD7">
        <v>24</v>
      </c>
      <c r="AE7">
        <v>28200</v>
      </c>
      <c r="AF7">
        <v>3118</v>
      </c>
      <c r="AG7">
        <v>19</v>
      </c>
      <c r="AH7">
        <v>0.13980000000000001</v>
      </c>
      <c r="AI7">
        <v>2482.5092800000002</v>
      </c>
      <c r="AJ7">
        <v>8.7379999999999999E-2</v>
      </c>
      <c r="AK7">
        <v>7.238E-2</v>
      </c>
      <c r="AL7">
        <v>23.997969999999999</v>
      </c>
      <c r="AM7">
        <v>626.64513999999997</v>
      </c>
      <c r="AN7">
        <v>26.212140000000002</v>
      </c>
      <c r="AO7">
        <v>87.615290000000002</v>
      </c>
      <c r="AP7">
        <v>198.09511000000001</v>
      </c>
      <c r="AQ7">
        <v>3476.88013</v>
      </c>
      <c r="AR7">
        <v>521.96509000000003</v>
      </c>
      <c r="AS7">
        <v>1684.08313</v>
      </c>
      <c r="AT7">
        <v>1048.9341999999999</v>
      </c>
      <c r="AU7">
        <v>2607.4431199999999</v>
      </c>
      <c r="AV7">
        <v>2113.6728499999999</v>
      </c>
      <c r="AW7">
        <v>95.419569999999993</v>
      </c>
      <c r="AX7">
        <v>791.96136000000001</v>
      </c>
      <c r="AY7">
        <v>651.16417999999999</v>
      </c>
      <c r="AZ7">
        <v>333.17905000000002</v>
      </c>
      <c r="BA7">
        <v>696.13818000000003</v>
      </c>
      <c r="BB7">
        <v>628.80884000000003</v>
      </c>
      <c r="BC7">
        <v>31.66628</v>
      </c>
      <c r="BD7">
        <v>255.17711</v>
      </c>
      <c r="BE7">
        <v>179.89641</v>
      </c>
      <c r="BF7">
        <v>98.025130000000004</v>
      </c>
      <c r="BG7">
        <v>218.34143</v>
      </c>
      <c r="BH7">
        <v>155.02795</v>
      </c>
      <c r="BI7">
        <v>1542.89429</v>
      </c>
      <c r="BJ7">
        <v>199.92789999999999</v>
      </c>
      <c r="BK7">
        <v>313.44492000000002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BX7">
        <v>0</v>
      </c>
      <c r="BY7">
        <v>0</v>
      </c>
      <c r="BZ7">
        <v>0</v>
      </c>
      <c r="CA7">
        <v>0</v>
      </c>
      <c r="CB7">
        <v>0</v>
      </c>
      <c r="CC7">
        <v>0</v>
      </c>
      <c r="CD7">
        <v>0</v>
      </c>
      <c r="CE7">
        <v>0</v>
      </c>
      <c r="CF7">
        <v>0</v>
      </c>
      <c r="CG7">
        <v>0</v>
      </c>
      <c r="CH7">
        <v>0</v>
      </c>
      <c r="CI7">
        <v>2482.5092800000002</v>
      </c>
      <c r="CJ7">
        <v>87.615290000000002</v>
      </c>
      <c r="CK7">
        <v>198.09511000000001</v>
      </c>
      <c r="CL7">
        <v>3476.88013</v>
      </c>
      <c r="CM7">
        <v>521.96509000000003</v>
      </c>
      <c r="CN7">
        <v>1684.08313</v>
      </c>
      <c r="CO7">
        <v>1048.9341999999999</v>
      </c>
      <c r="CP7">
        <v>2607.4431199999999</v>
      </c>
      <c r="CQ7">
        <v>2113.6728499999999</v>
      </c>
      <c r="CR7">
        <v>95.419569999999993</v>
      </c>
      <c r="CS7">
        <v>791.96136000000001</v>
      </c>
      <c r="CT7">
        <v>651.16417999999999</v>
      </c>
      <c r="CU7">
        <v>333.17905000000002</v>
      </c>
      <c r="CV7">
        <v>696.13818000000003</v>
      </c>
      <c r="CW7">
        <v>628.80884000000003</v>
      </c>
      <c r="CX7">
        <v>31.66628</v>
      </c>
      <c r="CY7">
        <v>255.17711</v>
      </c>
      <c r="CZ7">
        <v>179.89641</v>
      </c>
      <c r="DA7">
        <v>98.025130000000004</v>
      </c>
      <c r="DB7">
        <v>218.34143</v>
      </c>
      <c r="DC7">
        <v>155.02795</v>
      </c>
      <c r="DD7">
        <v>1542.89429</v>
      </c>
      <c r="DE7">
        <v>199.92789999999999</v>
      </c>
      <c r="DF7">
        <v>313.44492000000002</v>
      </c>
      <c r="DG7">
        <v>0</v>
      </c>
      <c r="DH7">
        <v>0</v>
      </c>
      <c r="DI7">
        <v>0</v>
      </c>
      <c r="DJ7">
        <v>0</v>
      </c>
      <c r="DK7">
        <v>0</v>
      </c>
      <c r="DL7">
        <v>0</v>
      </c>
      <c r="DM7">
        <v>0</v>
      </c>
      <c r="DN7">
        <v>0</v>
      </c>
      <c r="DO7">
        <v>0</v>
      </c>
      <c r="DP7">
        <v>0</v>
      </c>
      <c r="DQ7">
        <v>0</v>
      </c>
      <c r="DR7">
        <v>0</v>
      </c>
      <c r="DS7">
        <v>0</v>
      </c>
      <c r="DT7">
        <v>0</v>
      </c>
      <c r="DU7">
        <v>0</v>
      </c>
      <c r="DV7">
        <v>0</v>
      </c>
      <c r="DW7">
        <v>0</v>
      </c>
      <c r="DX7">
        <v>0</v>
      </c>
      <c r="DY7">
        <v>0</v>
      </c>
      <c r="DZ7">
        <v>0</v>
      </c>
      <c r="EA7">
        <v>0</v>
      </c>
      <c r="EB7">
        <v>0</v>
      </c>
      <c r="EC7">
        <v>0</v>
      </c>
      <c r="ED7">
        <v>65478</v>
      </c>
      <c r="EE7">
        <v>24</v>
      </c>
      <c r="EF7">
        <v>21.84</v>
      </c>
      <c r="EG7">
        <v>6226.3637699999999</v>
      </c>
      <c r="EH7">
        <v>8.8139999999999996E-2</v>
      </c>
      <c r="EI7">
        <v>0.49923000000000001</v>
      </c>
      <c r="EJ7">
        <v>6226.3637699999999</v>
      </c>
      <c r="EK7">
        <v>12.98</v>
      </c>
      <c r="EL7">
        <v>7212.5268599999999</v>
      </c>
      <c r="EM7">
        <v>8.7559999999999999E-2</v>
      </c>
      <c r="EN7">
        <v>0.38552999999999998</v>
      </c>
      <c r="EO7">
        <v>7212.5268599999999</v>
      </c>
      <c r="EP7">
        <v>21.36</v>
      </c>
      <c r="EQ7">
        <v>9.8169999999999993E-2</v>
      </c>
      <c r="ER7">
        <v>2008.3618200000001</v>
      </c>
      <c r="ES7">
        <v>8.7379999999999999E-2</v>
      </c>
      <c r="ET7">
        <v>0.21471000000000001</v>
      </c>
      <c r="EU7">
        <v>2008.3618200000001</v>
      </c>
      <c r="EV7">
        <v>21.48</v>
      </c>
      <c r="EW7">
        <v>9.7629999999999995E-2</v>
      </c>
      <c r="EX7">
        <v>17929.761719999999</v>
      </c>
      <c r="EY7">
        <v>626.64513999999997</v>
      </c>
      <c r="EZ7">
        <v>17929.761719999999</v>
      </c>
      <c r="FA7">
        <v>0</v>
      </c>
    </row>
    <row r="8" spans="1:157" x14ac:dyDescent="0.25">
      <c r="A8">
        <v>45024</v>
      </c>
      <c r="B8" t="s">
        <v>37</v>
      </c>
      <c r="C8">
        <v>30427</v>
      </c>
      <c r="D8">
        <v>34902</v>
      </c>
      <c r="E8">
        <v>4</v>
      </c>
      <c r="F8">
        <v>0</v>
      </c>
      <c r="G8">
        <v>0</v>
      </c>
      <c r="H8">
        <v>0</v>
      </c>
      <c r="I8">
        <v>0</v>
      </c>
      <c r="J8">
        <v>115</v>
      </c>
      <c r="K8">
        <v>3.2099999999999997E-2</v>
      </c>
      <c r="L8">
        <v>15</v>
      </c>
      <c r="M8">
        <v>0</v>
      </c>
      <c r="N8">
        <v>0</v>
      </c>
      <c r="O8">
        <v>0</v>
      </c>
      <c r="P8">
        <v>1</v>
      </c>
      <c r="Q8">
        <v>1</v>
      </c>
      <c r="R8" t="s">
        <v>39</v>
      </c>
      <c r="S8">
        <v>51</v>
      </c>
      <c r="T8">
        <v>0</v>
      </c>
      <c r="U8">
        <v>7730</v>
      </c>
      <c r="V8">
        <v>0</v>
      </c>
      <c r="W8">
        <v>0</v>
      </c>
      <c r="X8">
        <v>0</v>
      </c>
      <c r="Y8">
        <v>0</v>
      </c>
      <c r="Z8">
        <v>0</v>
      </c>
      <c r="AA8">
        <v>5</v>
      </c>
      <c r="AB8">
        <v>0</v>
      </c>
      <c r="AC8">
        <v>0</v>
      </c>
      <c r="AD8">
        <v>24</v>
      </c>
      <c r="AE8">
        <v>28200</v>
      </c>
      <c r="AF8">
        <v>3118</v>
      </c>
      <c r="AG8">
        <v>19</v>
      </c>
      <c r="AH8">
        <v>0.12839999999999999</v>
      </c>
      <c r="AI8">
        <v>2981.87354</v>
      </c>
      <c r="AJ8">
        <v>8.0250000000000002E-2</v>
      </c>
      <c r="AK8">
        <v>8.6940000000000003E-2</v>
      </c>
      <c r="AL8">
        <v>23.974979999999999</v>
      </c>
      <c r="AM8">
        <v>728.65868999999998</v>
      </c>
      <c r="AN8">
        <v>30.742709999999999</v>
      </c>
      <c r="AO8">
        <v>109.66401999999999</v>
      </c>
      <c r="AP8">
        <v>270.93783999999999</v>
      </c>
      <c r="AQ8">
        <v>4933.5073199999997</v>
      </c>
      <c r="AR8">
        <v>739.20862</v>
      </c>
      <c r="AS8">
        <v>2401.0373500000001</v>
      </c>
      <c r="AT8">
        <v>1516.96155</v>
      </c>
      <c r="AU8">
        <v>3125.4394499999999</v>
      </c>
      <c r="AV8">
        <v>2532.8063999999999</v>
      </c>
      <c r="AW8">
        <v>121.49512</v>
      </c>
      <c r="AX8">
        <v>1128.21558</v>
      </c>
      <c r="AY8">
        <v>799.67682000000002</v>
      </c>
      <c r="AZ8">
        <v>443.99579</v>
      </c>
      <c r="BA8">
        <v>803.63287000000003</v>
      </c>
      <c r="BB8">
        <v>683.20330999999999</v>
      </c>
      <c r="BC8">
        <v>41.226799999999997</v>
      </c>
      <c r="BD8">
        <v>366.17791999999997</v>
      </c>
      <c r="BE8">
        <v>227.40279000000001</v>
      </c>
      <c r="BF8">
        <v>149.12289000000001</v>
      </c>
      <c r="BG8">
        <v>260.75421</v>
      </c>
      <c r="BH8">
        <v>179.63936000000001</v>
      </c>
      <c r="BI8">
        <v>1248.56116</v>
      </c>
      <c r="BJ8">
        <v>274.94830000000002</v>
      </c>
      <c r="BK8">
        <v>342.03305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BX8">
        <v>0</v>
      </c>
      <c r="BY8">
        <v>0</v>
      </c>
      <c r="BZ8">
        <v>0</v>
      </c>
      <c r="CA8">
        <v>0</v>
      </c>
      <c r="CB8">
        <v>0</v>
      </c>
      <c r="CC8">
        <v>0</v>
      </c>
      <c r="CD8">
        <v>0</v>
      </c>
      <c r="CE8">
        <v>0</v>
      </c>
      <c r="CF8">
        <v>0</v>
      </c>
      <c r="CG8">
        <v>0</v>
      </c>
      <c r="CH8">
        <v>0</v>
      </c>
      <c r="CI8">
        <v>2981.87354</v>
      </c>
      <c r="CJ8">
        <v>109.66401999999999</v>
      </c>
      <c r="CK8">
        <v>270.93783999999999</v>
      </c>
      <c r="CL8">
        <v>4933.5073199999997</v>
      </c>
      <c r="CM8">
        <v>739.20862</v>
      </c>
      <c r="CN8">
        <v>2401.0373500000001</v>
      </c>
      <c r="CO8">
        <v>1516.96155</v>
      </c>
      <c r="CP8">
        <v>3125.4394499999999</v>
      </c>
      <c r="CQ8">
        <v>2532.8063999999999</v>
      </c>
      <c r="CR8">
        <v>121.49512</v>
      </c>
      <c r="CS8">
        <v>1128.21558</v>
      </c>
      <c r="CT8">
        <v>799.67682000000002</v>
      </c>
      <c r="CU8">
        <v>443.99579</v>
      </c>
      <c r="CV8">
        <v>803.63287000000003</v>
      </c>
      <c r="CW8">
        <v>683.20330999999999</v>
      </c>
      <c r="CX8">
        <v>41.226799999999997</v>
      </c>
      <c r="CY8">
        <v>366.17791999999997</v>
      </c>
      <c r="CZ8">
        <v>227.40279000000001</v>
      </c>
      <c r="DA8">
        <v>149.12289000000001</v>
      </c>
      <c r="DB8">
        <v>260.75421</v>
      </c>
      <c r="DC8">
        <v>179.63936000000001</v>
      </c>
      <c r="DD8">
        <v>1248.56116</v>
      </c>
      <c r="DE8">
        <v>274.94830000000002</v>
      </c>
      <c r="DF8">
        <v>342.03305</v>
      </c>
      <c r="DG8">
        <v>0</v>
      </c>
      <c r="DH8">
        <v>0</v>
      </c>
      <c r="DI8">
        <v>0</v>
      </c>
      <c r="DJ8">
        <v>0</v>
      </c>
      <c r="DK8">
        <v>0</v>
      </c>
      <c r="DL8">
        <v>0</v>
      </c>
      <c r="DM8">
        <v>0</v>
      </c>
      <c r="DN8">
        <v>0</v>
      </c>
      <c r="DO8">
        <v>0</v>
      </c>
      <c r="DP8">
        <v>0</v>
      </c>
      <c r="DQ8">
        <v>0</v>
      </c>
      <c r="DR8">
        <v>0</v>
      </c>
      <c r="DS8">
        <v>0</v>
      </c>
      <c r="DT8">
        <v>0</v>
      </c>
      <c r="DU8">
        <v>0</v>
      </c>
      <c r="DV8">
        <v>0</v>
      </c>
      <c r="DW8">
        <v>0</v>
      </c>
      <c r="DX8">
        <v>0</v>
      </c>
      <c r="DY8">
        <v>0</v>
      </c>
      <c r="DZ8">
        <v>0</v>
      </c>
      <c r="EA8">
        <v>0</v>
      </c>
      <c r="EB8">
        <v>0</v>
      </c>
      <c r="EC8">
        <v>0</v>
      </c>
      <c r="ED8">
        <v>65478</v>
      </c>
      <c r="EE8">
        <v>24</v>
      </c>
      <c r="EF8">
        <v>21.82</v>
      </c>
      <c r="EG8">
        <v>7752.6684599999999</v>
      </c>
      <c r="EH8">
        <v>8.2600000000000007E-2</v>
      </c>
      <c r="EI8">
        <v>0.62161</v>
      </c>
      <c r="EJ8">
        <v>7752.6684599999999</v>
      </c>
      <c r="EK8">
        <v>11.42</v>
      </c>
      <c r="EL8">
        <v>8793.7031299999999</v>
      </c>
      <c r="EM8">
        <v>8.0759999999999998E-2</v>
      </c>
      <c r="EN8">
        <v>0.47005000000000002</v>
      </c>
      <c r="EO8">
        <v>8793.7031299999999</v>
      </c>
      <c r="EP8">
        <v>21.15</v>
      </c>
      <c r="EQ8">
        <v>9.1060000000000002E-2</v>
      </c>
      <c r="ER8">
        <v>3171.4033199999999</v>
      </c>
      <c r="ES8">
        <v>8.0329999999999999E-2</v>
      </c>
      <c r="ET8">
        <v>0.33904000000000001</v>
      </c>
      <c r="EU8">
        <v>3171.4033199999999</v>
      </c>
      <c r="EV8">
        <v>21.04</v>
      </c>
      <c r="EW8">
        <v>9.1539999999999996E-2</v>
      </c>
      <c r="EX8">
        <v>22699.648440000001</v>
      </c>
      <c r="EY8">
        <v>728.65868999999998</v>
      </c>
      <c r="EZ8">
        <v>22699.648440000001</v>
      </c>
      <c r="FA8">
        <v>0</v>
      </c>
    </row>
    <row r="9" spans="1:157" x14ac:dyDescent="0.25">
      <c r="A9">
        <v>45026</v>
      </c>
      <c r="B9" t="s">
        <v>37</v>
      </c>
      <c r="C9">
        <v>30428</v>
      </c>
      <c r="D9">
        <v>34900</v>
      </c>
      <c r="E9">
        <v>4</v>
      </c>
      <c r="F9">
        <v>0</v>
      </c>
      <c r="G9">
        <v>0</v>
      </c>
      <c r="H9">
        <v>0</v>
      </c>
      <c r="I9">
        <v>0</v>
      </c>
      <c r="J9">
        <v>115</v>
      </c>
      <c r="K9">
        <v>3.3029999999999997E-2</v>
      </c>
      <c r="L9">
        <v>15</v>
      </c>
      <c r="M9">
        <v>0</v>
      </c>
      <c r="N9">
        <v>0</v>
      </c>
      <c r="O9">
        <v>0</v>
      </c>
      <c r="P9">
        <v>1</v>
      </c>
      <c r="Q9">
        <v>1</v>
      </c>
      <c r="R9" t="s">
        <v>39</v>
      </c>
      <c r="S9">
        <v>63</v>
      </c>
      <c r="T9">
        <v>0</v>
      </c>
      <c r="U9">
        <v>6706</v>
      </c>
      <c r="V9">
        <v>0</v>
      </c>
      <c r="W9">
        <v>0</v>
      </c>
      <c r="X9">
        <v>0</v>
      </c>
      <c r="Y9">
        <v>0</v>
      </c>
      <c r="Z9">
        <v>0</v>
      </c>
      <c r="AA9">
        <v>5</v>
      </c>
      <c r="AB9">
        <v>0</v>
      </c>
      <c r="AC9">
        <v>0</v>
      </c>
      <c r="AD9">
        <v>24</v>
      </c>
      <c r="AE9">
        <v>28200</v>
      </c>
      <c r="AF9">
        <v>3118</v>
      </c>
      <c r="AG9">
        <v>19</v>
      </c>
      <c r="AH9">
        <v>0.13211999999999999</v>
      </c>
      <c r="AI9">
        <v>5364.0488299999997</v>
      </c>
      <c r="AJ9">
        <v>8.2580000000000001E-2</v>
      </c>
      <c r="AK9">
        <v>0.15640000000000001</v>
      </c>
      <c r="AL9">
        <v>23.688859999999998</v>
      </c>
      <c r="AM9">
        <v>950.07525999999996</v>
      </c>
      <c r="AN9">
        <v>40.268450000000001</v>
      </c>
      <c r="AO9">
        <v>137.52887999999999</v>
      </c>
      <c r="AP9">
        <v>339.97014999999999</v>
      </c>
      <c r="AQ9">
        <v>6039.6557599999996</v>
      </c>
      <c r="AR9">
        <v>963.59191999999996</v>
      </c>
      <c r="AS9">
        <v>3363.7478000000001</v>
      </c>
      <c r="AT9">
        <v>1991.11841</v>
      </c>
      <c r="AU9">
        <v>3893.2414600000002</v>
      </c>
      <c r="AV9">
        <v>3433.8298300000001</v>
      </c>
      <c r="AW9">
        <v>148.92592999999999</v>
      </c>
      <c r="AX9">
        <v>1368.0500500000001</v>
      </c>
      <c r="AY9">
        <v>980.29498000000001</v>
      </c>
      <c r="AZ9">
        <v>577.76849000000004</v>
      </c>
      <c r="BA9">
        <v>995.75323000000003</v>
      </c>
      <c r="BB9">
        <v>906.45203000000004</v>
      </c>
      <c r="BC9">
        <v>48.138469999999998</v>
      </c>
      <c r="BD9">
        <v>440.33517000000001</v>
      </c>
      <c r="BE9">
        <v>255.55019999999999</v>
      </c>
      <c r="BF9">
        <v>190.44672</v>
      </c>
      <c r="BG9">
        <v>319.95015999999998</v>
      </c>
      <c r="BH9">
        <v>233.02700999999999</v>
      </c>
      <c r="BI9">
        <v>1379.4410399999999</v>
      </c>
      <c r="BJ9">
        <v>336.58093000000002</v>
      </c>
      <c r="BK9">
        <v>420.61187999999999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BX9">
        <v>0</v>
      </c>
      <c r="BY9">
        <v>0</v>
      </c>
      <c r="BZ9">
        <v>0</v>
      </c>
      <c r="CA9">
        <v>0</v>
      </c>
      <c r="CB9">
        <v>0</v>
      </c>
      <c r="CC9">
        <v>0</v>
      </c>
      <c r="CD9">
        <v>0</v>
      </c>
      <c r="CE9">
        <v>0</v>
      </c>
      <c r="CF9">
        <v>0</v>
      </c>
      <c r="CG9">
        <v>0</v>
      </c>
      <c r="CH9">
        <v>0</v>
      </c>
      <c r="CI9">
        <v>5364.0488299999997</v>
      </c>
      <c r="CJ9">
        <v>137.52887999999999</v>
      </c>
      <c r="CK9">
        <v>339.97014999999999</v>
      </c>
      <c r="CL9">
        <v>6039.6557599999996</v>
      </c>
      <c r="CM9">
        <v>963.59191999999996</v>
      </c>
      <c r="CN9">
        <v>3363.7478000000001</v>
      </c>
      <c r="CO9">
        <v>1991.11841</v>
      </c>
      <c r="CP9">
        <v>3893.2414600000002</v>
      </c>
      <c r="CQ9">
        <v>3433.8298300000001</v>
      </c>
      <c r="CR9">
        <v>148.92592999999999</v>
      </c>
      <c r="CS9">
        <v>1368.0500500000001</v>
      </c>
      <c r="CT9">
        <v>980.29498000000001</v>
      </c>
      <c r="CU9">
        <v>577.76849000000004</v>
      </c>
      <c r="CV9">
        <v>995.75323000000003</v>
      </c>
      <c r="CW9">
        <v>906.45203000000004</v>
      </c>
      <c r="CX9">
        <v>48.138469999999998</v>
      </c>
      <c r="CY9">
        <v>440.33517000000001</v>
      </c>
      <c r="CZ9">
        <v>255.55019999999999</v>
      </c>
      <c r="DA9">
        <v>190.44672</v>
      </c>
      <c r="DB9">
        <v>319.95015999999998</v>
      </c>
      <c r="DC9">
        <v>233.02700999999999</v>
      </c>
      <c r="DD9">
        <v>1379.4410399999999</v>
      </c>
      <c r="DE9">
        <v>336.58093000000002</v>
      </c>
      <c r="DF9">
        <v>420.61187999999999</v>
      </c>
      <c r="DG9">
        <v>0</v>
      </c>
      <c r="DH9">
        <v>0</v>
      </c>
      <c r="DI9">
        <v>0</v>
      </c>
      <c r="DJ9">
        <v>0</v>
      </c>
      <c r="DK9">
        <v>0</v>
      </c>
      <c r="DL9">
        <v>0</v>
      </c>
      <c r="DM9">
        <v>0</v>
      </c>
      <c r="DN9">
        <v>0</v>
      </c>
      <c r="DO9">
        <v>0</v>
      </c>
      <c r="DP9">
        <v>0</v>
      </c>
      <c r="DQ9">
        <v>0</v>
      </c>
      <c r="DR9">
        <v>0</v>
      </c>
      <c r="DS9">
        <v>0</v>
      </c>
      <c r="DT9">
        <v>0</v>
      </c>
      <c r="DU9">
        <v>0</v>
      </c>
      <c r="DV9">
        <v>0</v>
      </c>
      <c r="DW9">
        <v>0</v>
      </c>
      <c r="DX9">
        <v>0</v>
      </c>
      <c r="DY9">
        <v>0</v>
      </c>
      <c r="DZ9">
        <v>0</v>
      </c>
      <c r="EA9">
        <v>0</v>
      </c>
      <c r="EB9">
        <v>0</v>
      </c>
      <c r="EC9">
        <v>0</v>
      </c>
      <c r="ED9">
        <v>65478</v>
      </c>
      <c r="EE9">
        <v>24</v>
      </c>
      <c r="EF9">
        <v>21.74</v>
      </c>
      <c r="EG9">
        <v>7905.6015600000001</v>
      </c>
      <c r="EH9">
        <v>8.5269999999999999E-2</v>
      </c>
      <c r="EI9">
        <v>0.63387000000000004</v>
      </c>
      <c r="EJ9">
        <v>7905.6015600000001</v>
      </c>
      <c r="EK9">
        <v>11.25</v>
      </c>
      <c r="EL9">
        <v>10468.11133</v>
      </c>
      <c r="EM9">
        <v>8.3930000000000005E-2</v>
      </c>
      <c r="EN9">
        <v>0.55954999999999999</v>
      </c>
      <c r="EO9">
        <v>10468.11133</v>
      </c>
      <c r="EP9">
        <v>20.86</v>
      </c>
      <c r="EQ9">
        <v>9.5000000000000001E-2</v>
      </c>
      <c r="ER9">
        <v>5026.2485399999996</v>
      </c>
      <c r="ES9">
        <v>8.3659999999999998E-2</v>
      </c>
      <c r="ET9">
        <v>0.53734000000000004</v>
      </c>
      <c r="EU9">
        <v>5026.2485399999996</v>
      </c>
      <c r="EV9">
        <v>17.329999999999998</v>
      </c>
      <c r="EW9">
        <v>0.11436</v>
      </c>
      <c r="EX9">
        <v>28764.009770000001</v>
      </c>
      <c r="EY9">
        <v>950.07525999999996</v>
      </c>
      <c r="EZ9">
        <v>28764.009770000001</v>
      </c>
      <c r="FA9">
        <v>0</v>
      </c>
    </row>
    <row r="10" spans="1:157" x14ac:dyDescent="0.25">
      <c r="A10">
        <v>45030</v>
      </c>
      <c r="B10" t="s">
        <v>37</v>
      </c>
      <c r="C10">
        <v>30430</v>
      </c>
      <c r="D10">
        <v>34899</v>
      </c>
      <c r="E10">
        <v>4</v>
      </c>
      <c r="F10">
        <v>0</v>
      </c>
      <c r="G10">
        <v>0</v>
      </c>
      <c r="H10">
        <v>0</v>
      </c>
      <c r="I10">
        <v>0</v>
      </c>
      <c r="J10">
        <v>115</v>
      </c>
      <c r="K10">
        <v>3.1269999999999999E-2</v>
      </c>
      <c r="L10">
        <v>15</v>
      </c>
      <c r="M10">
        <v>0</v>
      </c>
      <c r="N10">
        <v>0</v>
      </c>
      <c r="O10">
        <v>0</v>
      </c>
      <c r="P10">
        <v>1</v>
      </c>
      <c r="Q10">
        <v>1</v>
      </c>
      <c r="R10" t="s">
        <v>39</v>
      </c>
      <c r="S10">
        <v>65</v>
      </c>
      <c r="T10">
        <v>0</v>
      </c>
      <c r="U10">
        <v>5760</v>
      </c>
      <c r="V10">
        <v>0</v>
      </c>
      <c r="W10">
        <v>0</v>
      </c>
      <c r="X10">
        <v>0</v>
      </c>
      <c r="Y10">
        <v>0</v>
      </c>
      <c r="Z10">
        <v>0</v>
      </c>
      <c r="AA10">
        <v>5</v>
      </c>
      <c r="AB10">
        <v>0</v>
      </c>
      <c r="AC10">
        <v>0</v>
      </c>
      <c r="AD10">
        <v>24</v>
      </c>
      <c r="AE10">
        <v>28200</v>
      </c>
      <c r="AF10">
        <v>3118</v>
      </c>
      <c r="AG10">
        <v>19</v>
      </c>
      <c r="AH10">
        <v>0.12508</v>
      </c>
      <c r="AI10">
        <v>4041.1220699999999</v>
      </c>
      <c r="AJ10">
        <v>7.8179999999999999E-2</v>
      </c>
      <c r="AK10">
        <v>0.11781999999999999</v>
      </c>
      <c r="AL10">
        <v>23.775410000000001</v>
      </c>
      <c r="AM10">
        <v>742.86437999999998</v>
      </c>
      <c r="AN10">
        <v>31.152930000000001</v>
      </c>
      <c r="AO10">
        <v>116.43048</v>
      </c>
      <c r="AP10">
        <v>301.82177999999999</v>
      </c>
      <c r="AQ10">
        <v>4919.63184</v>
      </c>
      <c r="AR10">
        <v>821.74230999999997</v>
      </c>
      <c r="AS10">
        <v>2966.6486799999998</v>
      </c>
      <c r="AT10">
        <v>1520.9491</v>
      </c>
      <c r="AU10">
        <v>3033.54736</v>
      </c>
      <c r="AV10">
        <v>2797.6777299999999</v>
      </c>
      <c r="AW10">
        <v>139.80989</v>
      </c>
      <c r="AX10">
        <v>1144.5485799999999</v>
      </c>
      <c r="AY10">
        <v>938.88513</v>
      </c>
      <c r="AZ10">
        <v>451.83667000000003</v>
      </c>
      <c r="BA10">
        <v>793.67364999999995</v>
      </c>
      <c r="BB10">
        <v>763.12450999999999</v>
      </c>
      <c r="BC10">
        <v>46.629179999999998</v>
      </c>
      <c r="BD10">
        <v>369.63317999999998</v>
      </c>
      <c r="BE10">
        <v>256.10077000000001</v>
      </c>
      <c r="BF10">
        <v>145.38718</v>
      </c>
      <c r="BG10">
        <v>252.80486999999999</v>
      </c>
      <c r="BH10">
        <v>195.20056</v>
      </c>
      <c r="BI10">
        <v>1153.2231400000001</v>
      </c>
      <c r="BJ10">
        <v>269.70242000000002</v>
      </c>
      <c r="BK10">
        <v>357.44677999999999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BX10">
        <v>0</v>
      </c>
      <c r="BY10">
        <v>0</v>
      </c>
      <c r="BZ10">
        <v>0</v>
      </c>
      <c r="CA10">
        <v>0</v>
      </c>
      <c r="CB10">
        <v>0</v>
      </c>
      <c r="CC10">
        <v>0</v>
      </c>
      <c r="CD10">
        <v>0</v>
      </c>
      <c r="CE10">
        <v>0</v>
      </c>
      <c r="CF10">
        <v>0</v>
      </c>
      <c r="CG10">
        <v>0</v>
      </c>
      <c r="CH10">
        <v>0</v>
      </c>
      <c r="CI10">
        <v>4041.1220699999999</v>
      </c>
      <c r="CJ10">
        <v>116.43048</v>
      </c>
      <c r="CK10">
        <v>301.82177999999999</v>
      </c>
      <c r="CL10">
        <v>4919.63184</v>
      </c>
      <c r="CM10">
        <v>821.74230999999997</v>
      </c>
      <c r="CN10">
        <v>2966.6486799999998</v>
      </c>
      <c r="CO10">
        <v>1520.9491</v>
      </c>
      <c r="CP10">
        <v>3033.54736</v>
      </c>
      <c r="CQ10">
        <v>2797.6777299999999</v>
      </c>
      <c r="CR10">
        <v>139.80989</v>
      </c>
      <c r="CS10">
        <v>1144.5485799999999</v>
      </c>
      <c r="CT10">
        <v>938.88513</v>
      </c>
      <c r="CU10">
        <v>451.83667000000003</v>
      </c>
      <c r="CV10">
        <v>793.67364999999995</v>
      </c>
      <c r="CW10">
        <v>763.12450999999999</v>
      </c>
      <c r="CX10">
        <v>46.629179999999998</v>
      </c>
      <c r="CY10">
        <v>369.63317999999998</v>
      </c>
      <c r="CZ10">
        <v>256.10077000000001</v>
      </c>
      <c r="DA10">
        <v>145.38718</v>
      </c>
      <c r="DB10">
        <v>252.80486999999999</v>
      </c>
      <c r="DC10">
        <v>195.20056</v>
      </c>
      <c r="DD10">
        <v>1153.2231400000001</v>
      </c>
      <c r="DE10">
        <v>269.70242000000002</v>
      </c>
      <c r="DF10">
        <v>357.44677999999999</v>
      </c>
      <c r="DG10">
        <v>0</v>
      </c>
      <c r="DH10">
        <v>0</v>
      </c>
      <c r="DI10">
        <v>0</v>
      </c>
      <c r="DJ10">
        <v>0</v>
      </c>
      <c r="DK10">
        <v>0</v>
      </c>
      <c r="DL10">
        <v>0</v>
      </c>
      <c r="DM10">
        <v>0</v>
      </c>
      <c r="DN10">
        <v>0</v>
      </c>
      <c r="DO10">
        <v>0</v>
      </c>
      <c r="DP10">
        <v>0</v>
      </c>
      <c r="DQ10">
        <v>0</v>
      </c>
      <c r="DR10">
        <v>0</v>
      </c>
      <c r="DS10">
        <v>0</v>
      </c>
      <c r="DT10">
        <v>0</v>
      </c>
      <c r="DU10">
        <v>0</v>
      </c>
      <c r="DV10">
        <v>0</v>
      </c>
      <c r="DW10">
        <v>0</v>
      </c>
      <c r="DX10">
        <v>0</v>
      </c>
      <c r="DY10">
        <v>0</v>
      </c>
      <c r="DZ10">
        <v>0</v>
      </c>
      <c r="EA10">
        <v>0</v>
      </c>
      <c r="EB10">
        <v>0</v>
      </c>
      <c r="EC10">
        <v>0</v>
      </c>
      <c r="ED10">
        <v>65478</v>
      </c>
      <c r="EE10">
        <v>24</v>
      </c>
      <c r="EF10">
        <v>21.79</v>
      </c>
      <c r="EG10">
        <v>6259.8320299999996</v>
      </c>
      <c r="EH10">
        <v>7.8880000000000006E-2</v>
      </c>
      <c r="EI10">
        <v>0.50190999999999997</v>
      </c>
      <c r="EJ10">
        <v>6259.8320299999996</v>
      </c>
      <c r="EK10">
        <v>12.94</v>
      </c>
      <c r="EL10">
        <v>8721.6513699999996</v>
      </c>
      <c r="EM10">
        <v>7.8649999999999998E-2</v>
      </c>
      <c r="EN10">
        <v>0.4662</v>
      </c>
      <c r="EO10">
        <v>8721.6513699999996</v>
      </c>
      <c r="EP10">
        <v>21.16</v>
      </c>
      <c r="EQ10">
        <v>8.8669999999999999E-2</v>
      </c>
      <c r="ER10">
        <v>4733.8500999999997</v>
      </c>
      <c r="ES10">
        <v>7.8909999999999994E-2</v>
      </c>
      <c r="ET10">
        <v>0.50607999999999997</v>
      </c>
      <c r="EU10">
        <v>4733.8500999999997</v>
      </c>
      <c r="EV10">
        <v>18.61</v>
      </c>
      <c r="EW10">
        <v>0.10082000000000001</v>
      </c>
      <c r="EX10">
        <v>23756.45508</v>
      </c>
      <c r="EY10">
        <v>742.86437999999998</v>
      </c>
      <c r="EZ10">
        <v>23756.45508</v>
      </c>
      <c r="FA10">
        <v>0</v>
      </c>
    </row>
    <row r="11" spans="1:157" x14ac:dyDescent="0.25">
      <c r="A11">
        <v>45034</v>
      </c>
      <c r="B11" t="s">
        <v>37</v>
      </c>
      <c r="C11">
        <v>30432</v>
      </c>
      <c r="D11">
        <v>34897</v>
      </c>
      <c r="E11">
        <v>5</v>
      </c>
      <c r="F11">
        <v>0</v>
      </c>
      <c r="G11">
        <v>0</v>
      </c>
      <c r="H11">
        <v>0</v>
      </c>
      <c r="I11">
        <v>0</v>
      </c>
      <c r="J11">
        <v>115</v>
      </c>
      <c r="K11">
        <v>3.2000000000000001E-2</v>
      </c>
      <c r="L11">
        <v>15</v>
      </c>
      <c r="M11">
        <v>0</v>
      </c>
      <c r="N11">
        <v>0</v>
      </c>
      <c r="O11">
        <v>0</v>
      </c>
      <c r="P11">
        <v>1</v>
      </c>
      <c r="Q11">
        <v>1</v>
      </c>
      <c r="R11" t="s">
        <v>39</v>
      </c>
      <c r="S11">
        <v>78</v>
      </c>
      <c r="T11">
        <v>0</v>
      </c>
      <c r="U11">
        <v>3976</v>
      </c>
      <c r="V11">
        <v>0</v>
      </c>
      <c r="W11">
        <v>0</v>
      </c>
      <c r="X11">
        <v>0</v>
      </c>
      <c r="Y11">
        <v>0</v>
      </c>
      <c r="Z11">
        <v>0</v>
      </c>
      <c r="AA11">
        <v>5</v>
      </c>
      <c r="AB11">
        <v>0</v>
      </c>
      <c r="AC11">
        <v>0</v>
      </c>
      <c r="AD11">
        <v>24</v>
      </c>
      <c r="AE11">
        <v>35200</v>
      </c>
      <c r="AF11">
        <v>3897</v>
      </c>
      <c r="AG11">
        <v>19</v>
      </c>
      <c r="AH11">
        <v>0.16</v>
      </c>
      <c r="AI11">
        <v>3773.04736</v>
      </c>
      <c r="AJ11">
        <v>0.08</v>
      </c>
      <c r="AK11">
        <v>8.8020000000000001E-2</v>
      </c>
      <c r="AL11">
        <v>23.753219999999999</v>
      </c>
      <c r="AM11">
        <v>897.99090999999999</v>
      </c>
      <c r="AN11">
        <v>37.658349999999999</v>
      </c>
      <c r="AO11">
        <v>134.20264</v>
      </c>
      <c r="AP11">
        <v>316.34823999999998</v>
      </c>
      <c r="AQ11">
        <v>6605.4462899999999</v>
      </c>
      <c r="AR11">
        <v>872.04187000000002</v>
      </c>
      <c r="AS11">
        <v>3444.1811499999999</v>
      </c>
      <c r="AT11">
        <v>1491.7432899999999</v>
      </c>
      <c r="AU11">
        <v>3480.8256799999999</v>
      </c>
      <c r="AV11">
        <v>3057.84863</v>
      </c>
      <c r="AW11">
        <v>159.99547999999999</v>
      </c>
      <c r="AX11">
        <v>1536.62048</v>
      </c>
      <c r="AY11">
        <v>1176.93127</v>
      </c>
      <c r="AZ11">
        <v>447.13763</v>
      </c>
      <c r="BA11">
        <v>906.56408999999996</v>
      </c>
      <c r="BB11">
        <v>834.70110999999997</v>
      </c>
      <c r="BC11">
        <v>58.013030000000001</v>
      </c>
      <c r="BD11">
        <v>502.82330000000002</v>
      </c>
      <c r="BE11">
        <v>354.86020000000002</v>
      </c>
      <c r="BF11">
        <v>126.36284999999999</v>
      </c>
      <c r="BG11">
        <v>280.15967000000001</v>
      </c>
      <c r="BH11">
        <v>203.07912999999999</v>
      </c>
      <c r="BI11">
        <v>1458.4372599999999</v>
      </c>
      <c r="BJ11">
        <v>255.62891999999999</v>
      </c>
      <c r="BK11">
        <v>358.26400999999998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BX11">
        <v>0</v>
      </c>
      <c r="BY11">
        <v>0</v>
      </c>
      <c r="BZ11">
        <v>0</v>
      </c>
      <c r="CA11">
        <v>0</v>
      </c>
      <c r="CB11">
        <v>0</v>
      </c>
      <c r="CC11">
        <v>0</v>
      </c>
      <c r="CD11">
        <v>0</v>
      </c>
      <c r="CE11">
        <v>0</v>
      </c>
      <c r="CF11">
        <v>0</v>
      </c>
      <c r="CG11">
        <v>0</v>
      </c>
      <c r="CH11">
        <v>0</v>
      </c>
      <c r="CI11">
        <v>3773.04736</v>
      </c>
      <c r="CJ11">
        <v>134.20264</v>
      </c>
      <c r="CK11">
        <v>316.34823999999998</v>
      </c>
      <c r="CL11">
        <v>6605.4462899999999</v>
      </c>
      <c r="CM11">
        <v>872.04187000000002</v>
      </c>
      <c r="CN11">
        <v>3444.1811499999999</v>
      </c>
      <c r="CO11">
        <v>1491.7432899999999</v>
      </c>
      <c r="CP11">
        <v>3480.8256799999999</v>
      </c>
      <c r="CQ11">
        <v>3057.84863</v>
      </c>
      <c r="CR11">
        <v>159.99547999999999</v>
      </c>
      <c r="CS11">
        <v>1536.62048</v>
      </c>
      <c r="CT11">
        <v>1176.93127</v>
      </c>
      <c r="CU11">
        <v>447.13763</v>
      </c>
      <c r="CV11">
        <v>906.56408999999996</v>
      </c>
      <c r="CW11">
        <v>834.70110999999997</v>
      </c>
      <c r="CX11">
        <v>58.013030000000001</v>
      </c>
      <c r="CY11">
        <v>502.82330000000002</v>
      </c>
      <c r="CZ11">
        <v>354.86020000000002</v>
      </c>
      <c r="DA11">
        <v>126.36284999999999</v>
      </c>
      <c r="DB11">
        <v>280.15967000000001</v>
      </c>
      <c r="DC11">
        <v>203.07912999999999</v>
      </c>
      <c r="DD11">
        <v>1458.4372599999999</v>
      </c>
      <c r="DE11">
        <v>255.62891999999999</v>
      </c>
      <c r="DF11">
        <v>358.26400999999998</v>
      </c>
      <c r="DG11">
        <v>0</v>
      </c>
      <c r="DH11">
        <v>0</v>
      </c>
      <c r="DI11">
        <v>0</v>
      </c>
      <c r="DJ11">
        <v>0</v>
      </c>
      <c r="DK11">
        <v>0</v>
      </c>
      <c r="DL11">
        <v>0</v>
      </c>
      <c r="DM11">
        <v>0</v>
      </c>
      <c r="DN11">
        <v>0</v>
      </c>
      <c r="DO11">
        <v>0</v>
      </c>
      <c r="DP11">
        <v>0</v>
      </c>
      <c r="DQ11">
        <v>0</v>
      </c>
      <c r="DR11">
        <v>0</v>
      </c>
      <c r="DS11">
        <v>0</v>
      </c>
      <c r="DT11">
        <v>0</v>
      </c>
      <c r="DU11">
        <v>0</v>
      </c>
      <c r="DV11">
        <v>0</v>
      </c>
      <c r="DW11">
        <v>0</v>
      </c>
      <c r="DX11">
        <v>0</v>
      </c>
      <c r="DY11">
        <v>0</v>
      </c>
      <c r="DZ11">
        <v>0</v>
      </c>
      <c r="EA11">
        <v>0</v>
      </c>
      <c r="EB11">
        <v>0</v>
      </c>
      <c r="EC11">
        <v>0</v>
      </c>
      <c r="ED11">
        <v>81837</v>
      </c>
      <c r="EE11">
        <v>24</v>
      </c>
      <c r="EF11">
        <v>21.82</v>
      </c>
      <c r="EG11">
        <v>7774.1337899999999</v>
      </c>
      <c r="EH11">
        <v>8.0699999999999994E-2</v>
      </c>
      <c r="EI11">
        <v>0.49873000000000001</v>
      </c>
      <c r="EJ11">
        <v>7774.1337899999999</v>
      </c>
      <c r="EK11">
        <v>12.98</v>
      </c>
      <c r="EL11">
        <v>10495.193359999999</v>
      </c>
      <c r="EM11">
        <v>8.0390000000000003E-2</v>
      </c>
      <c r="EN11">
        <v>0.44885999999999998</v>
      </c>
      <c r="EO11">
        <v>10495.193359999999</v>
      </c>
      <c r="EP11">
        <v>21.21</v>
      </c>
      <c r="EQ11">
        <v>9.0520000000000003E-2</v>
      </c>
      <c r="ER11">
        <v>6019.8418000000001</v>
      </c>
      <c r="ES11">
        <v>8.0829999999999999E-2</v>
      </c>
      <c r="ET11">
        <v>0.51490999999999998</v>
      </c>
      <c r="EU11">
        <v>6019.8418000000001</v>
      </c>
      <c r="EV11">
        <v>18.41</v>
      </c>
      <c r="EW11">
        <v>0.10428999999999999</v>
      </c>
      <c r="EX11">
        <v>28062.216799999998</v>
      </c>
      <c r="EY11">
        <v>897.99090999999999</v>
      </c>
      <c r="EZ11">
        <v>28062.216799999998</v>
      </c>
      <c r="FA11">
        <v>0</v>
      </c>
    </row>
    <row r="12" spans="1:157" x14ac:dyDescent="0.25">
      <c r="A12">
        <v>45039</v>
      </c>
      <c r="B12" t="s">
        <v>37</v>
      </c>
      <c r="C12">
        <v>30434</v>
      </c>
      <c r="D12">
        <v>34895</v>
      </c>
      <c r="E12">
        <v>4</v>
      </c>
      <c r="F12">
        <v>0</v>
      </c>
      <c r="G12">
        <v>0</v>
      </c>
      <c r="H12">
        <v>0</v>
      </c>
      <c r="I12">
        <v>0</v>
      </c>
      <c r="J12">
        <v>115</v>
      </c>
      <c r="K12">
        <v>3.4000000000000002E-2</v>
      </c>
      <c r="L12">
        <v>15</v>
      </c>
      <c r="M12">
        <v>0</v>
      </c>
      <c r="N12">
        <v>0</v>
      </c>
      <c r="O12">
        <v>0</v>
      </c>
      <c r="P12">
        <v>1</v>
      </c>
      <c r="Q12">
        <v>1</v>
      </c>
      <c r="R12" t="s">
        <v>39</v>
      </c>
      <c r="S12">
        <v>80</v>
      </c>
      <c r="T12">
        <v>0</v>
      </c>
      <c r="U12">
        <v>4270</v>
      </c>
      <c r="V12">
        <v>0</v>
      </c>
      <c r="W12">
        <v>0</v>
      </c>
      <c r="X12">
        <v>0</v>
      </c>
      <c r="Y12">
        <v>0</v>
      </c>
      <c r="Z12">
        <v>0</v>
      </c>
      <c r="AA12">
        <v>5</v>
      </c>
      <c r="AB12">
        <v>0</v>
      </c>
      <c r="AC12">
        <v>0</v>
      </c>
      <c r="AD12">
        <v>24</v>
      </c>
      <c r="AE12">
        <v>28200</v>
      </c>
      <c r="AF12">
        <v>3118</v>
      </c>
      <c r="AG12">
        <v>19</v>
      </c>
      <c r="AH12">
        <v>0.13600999999999999</v>
      </c>
      <c r="AI12">
        <v>3212.0961900000002</v>
      </c>
      <c r="AJ12">
        <v>8.5010000000000002E-2</v>
      </c>
      <c r="AK12">
        <v>9.3649999999999997E-2</v>
      </c>
      <c r="AL12">
        <v>23.374459999999999</v>
      </c>
      <c r="AM12">
        <v>780.53332999999998</v>
      </c>
      <c r="AN12">
        <v>32.843150000000001</v>
      </c>
      <c r="AO12">
        <v>115.17833</v>
      </c>
      <c r="AP12">
        <v>275.20708999999999</v>
      </c>
      <c r="AQ12">
        <v>4976.5043900000001</v>
      </c>
      <c r="AR12">
        <v>694.90912000000003</v>
      </c>
      <c r="AS12">
        <v>3004.26953</v>
      </c>
      <c r="AT12">
        <v>1269.5770299999999</v>
      </c>
      <c r="AU12">
        <v>2930.7092299999999</v>
      </c>
      <c r="AV12">
        <v>2827.9870599999999</v>
      </c>
      <c r="AW12">
        <v>141.16007999999999</v>
      </c>
      <c r="AX12">
        <v>1133.12354</v>
      </c>
      <c r="AY12">
        <v>1057.72974</v>
      </c>
      <c r="AZ12">
        <v>373.09667999999999</v>
      </c>
      <c r="BA12">
        <v>756.27551000000005</v>
      </c>
      <c r="BB12">
        <v>750.06286999999998</v>
      </c>
      <c r="BC12">
        <v>52.768180000000001</v>
      </c>
      <c r="BD12">
        <v>372.87457000000001</v>
      </c>
      <c r="BE12">
        <v>329.07578000000001</v>
      </c>
      <c r="BF12">
        <v>98.256730000000005</v>
      </c>
      <c r="BG12">
        <v>229.23578000000001</v>
      </c>
      <c r="BH12">
        <v>176.74091000000001</v>
      </c>
      <c r="BI12">
        <v>867.82543999999996</v>
      </c>
      <c r="BJ12">
        <v>222.26230000000001</v>
      </c>
      <c r="BK12">
        <v>300.06848000000002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BX12">
        <v>0</v>
      </c>
      <c r="BY12">
        <v>0</v>
      </c>
      <c r="BZ12">
        <v>0</v>
      </c>
      <c r="CA12">
        <v>0</v>
      </c>
      <c r="CB12">
        <v>0</v>
      </c>
      <c r="CC12">
        <v>0</v>
      </c>
      <c r="CD12">
        <v>0</v>
      </c>
      <c r="CE12">
        <v>0</v>
      </c>
      <c r="CF12">
        <v>0</v>
      </c>
      <c r="CG12">
        <v>0</v>
      </c>
      <c r="CH12">
        <v>0</v>
      </c>
      <c r="CI12">
        <v>3212.0961900000002</v>
      </c>
      <c r="CJ12">
        <v>115.17833</v>
      </c>
      <c r="CK12">
        <v>275.20708999999999</v>
      </c>
      <c r="CL12">
        <v>4976.5043900000001</v>
      </c>
      <c r="CM12">
        <v>694.90912000000003</v>
      </c>
      <c r="CN12">
        <v>3004.26953</v>
      </c>
      <c r="CO12">
        <v>1269.5770299999999</v>
      </c>
      <c r="CP12">
        <v>2930.7092299999999</v>
      </c>
      <c r="CQ12">
        <v>2827.9870599999999</v>
      </c>
      <c r="CR12">
        <v>141.16007999999999</v>
      </c>
      <c r="CS12">
        <v>1133.12354</v>
      </c>
      <c r="CT12">
        <v>1057.72974</v>
      </c>
      <c r="CU12">
        <v>373.09667999999999</v>
      </c>
      <c r="CV12">
        <v>756.27551000000005</v>
      </c>
      <c r="CW12">
        <v>750.06286999999998</v>
      </c>
      <c r="CX12">
        <v>52.768180000000001</v>
      </c>
      <c r="CY12">
        <v>372.87457000000001</v>
      </c>
      <c r="CZ12">
        <v>329.07578000000001</v>
      </c>
      <c r="DA12">
        <v>98.256730000000005</v>
      </c>
      <c r="DB12">
        <v>229.23578000000001</v>
      </c>
      <c r="DC12">
        <v>176.74091000000001</v>
      </c>
      <c r="DD12">
        <v>867.82543999999996</v>
      </c>
      <c r="DE12">
        <v>222.26230000000001</v>
      </c>
      <c r="DF12">
        <v>300.06848000000002</v>
      </c>
      <c r="DG12">
        <v>0</v>
      </c>
      <c r="DH12">
        <v>0</v>
      </c>
      <c r="DI12">
        <v>0</v>
      </c>
      <c r="DJ12">
        <v>0</v>
      </c>
      <c r="DK12">
        <v>0</v>
      </c>
      <c r="DL12">
        <v>0</v>
      </c>
      <c r="DM12">
        <v>0</v>
      </c>
      <c r="DN12">
        <v>0</v>
      </c>
      <c r="DO12">
        <v>0</v>
      </c>
      <c r="DP12">
        <v>0</v>
      </c>
      <c r="DQ12">
        <v>0</v>
      </c>
      <c r="DR12">
        <v>0</v>
      </c>
      <c r="DS12">
        <v>0</v>
      </c>
      <c r="DT12">
        <v>0</v>
      </c>
      <c r="DU12">
        <v>0</v>
      </c>
      <c r="DV12">
        <v>0</v>
      </c>
      <c r="DW12">
        <v>0</v>
      </c>
      <c r="DX12">
        <v>0</v>
      </c>
      <c r="DY12">
        <v>0</v>
      </c>
      <c r="DZ12">
        <v>0</v>
      </c>
      <c r="EA12">
        <v>0</v>
      </c>
      <c r="EB12">
        <v>0</v>
      </c>
      <c r="EC12">
        <v>0</v>
      </c>
      <c r="ED12">
        <v>65478</v>
      </c>
      <c r="EE12">
        <v>24</v>
      </c>
      <c r="EF12">
        <v>21.81</v>
      </c>
      <c r="EG12">
        <v>5200.5048800000004</v>
      </c>
      <c r="EH12">
        <v>8.5279999999999995E-2</v>
      </c>
      <c r="EI12">
        <v>0.41697000000000001</v>
      </c>
      <c r="EJ12">
        <v>5200.5048800000004</v>
      </c>
      <c r="EK12">
        <v>16.649999999999999</v>
      </c>
      <c r="EL12">
        <v>8821.6757799999996</v>
      </c>
      <c r="EM12">
        <v>8.5550000000000001E-2</v>
      </c>
      <c r="EN12">
        <v>0.47155000000000002</v>
      </c>
      <c r="EO12">
        <v>8821.6757799999996</v>
      </c>
      <c r="EP12">
        <v>21.15</v>
      </c>
      <c r="EQ12">
        <v>9.6460000000000004E-2</v>
      </c>
      <c r="ER12">
        <v>5720.6210899999996</v>
      </c>
      <c r="ES12">
        <v>8.7279999999999996E-2</v>
      </c>
      <c r="ET12">
        <v>0.61156999999999995</v>
      </c>
      <c r="EU12">
        <v>5720.6210899999996</v>
      </c>
      <c r="EV12">
        <v>13.42</v>
      </c>
      <c r="EW12">
        <v>0.15201999999999999</v>
      </c>
      <c r="EX12">
        <v>22954.898440000001</v>
      </c>
      <c r="EY12">
        <v>780.53326000000004</v>
      </c>
      <c r="EZ12">
        <v>22954.898440000001</v>
      </c>
      <c r="FA12">
        <v>0</v>
      </c>
    </row>
    <row r="13" spans="1:157" x14ac:dyDescent="0.25">
      <c r="A13">
        <v>45043</v>
      </c>
      <c r="B13" t="s">
        <v>37</v>
      </c>
      <c r="C13">
        <v>30436</v>
      </c>
      <c r="D13">
        <v>34894</v>
      </c>
      <c r="E13">
        <v>4</v>
      </c>
      <c r="F13">
        <v>0</v>
      </c>
      <c r="G13">
        <v>0</v>
      </c>
      <c r="H13">
        <v>0</v>
      </c>
      <c r="I13">
        <v>0</v>
      </c>
      <c r="J13">
        <v>115</v>
      </c>
      <c r="K13">
        <v>3.1780000000000003E-2</v>
      </c>
      <c r="L13">
        <v>15</v>
      </c>
      <c r="M13">
        <v>0</v>
      </c>
      <c r="N13">
        <v>0</v>
      </c>
      <c r="O13">
        <v>0</v>
      </c>
      <c r="P13">
        <v>1</v>
      </c>
      <c r="Q13">
        <v>1</v>
      </c>
      <c r="R13" t="s">
        <v>39</v>
      </c>
      <c r="S13">
        <v>84</v>
      </c>
      <c r="T13">
        <v>0</v>
      </c>
      <c r="U13">
        <v>3600</v>
      </c>
      <c r="V13">
        <v>0</v>
      </c>
      <c r="W13">
        <v>0</v>
      </c>
      <c r="X13">
        <v>0</v>
      </c>
      <c r="Y13">
        <v>0</v>
      </c>
      <c r="Z13">
        <v>0</v>
      </c>
      <c r="AA13">
        <v>5</v>
      </c>
      <c r="AB13">
        <v>0</v>
      </c>
      <c r="AC13">
        <v>0</v>
      </c>
      <c r="AD13">
        <v>24</v>
      </c>
      <c r="AE13">
        <v>28200</v>
      </c>
      <c r="AF13">
        <v>3118</v>
      </c>
      <c r="AG13">
        <v>19</v>
      </c>
      <c r="AH13">
        <v>0.12712000000000001</v>
      </c>
      <c r="AI13">
        <v>4551.5517600000003</v>
      </c>
      <c r="AJ13">
        <v>7.9450000000000007E-2</v>
      </c>
      <c r="AK13">
        <v>0.13270999999999999</v>
      </c>
      <c r="AL13">
        <v>20.744910000000001</v>
      </c>
      <c r="AM13">
        <v>944.51684999999998</v>
      </c>
      <c r="AN13">
        <v>41.377870000000001</v>
      </c>
      <c r="AO13">
        <v>181.60417000000001</v>
      </c>
      <c r="AP13">
        <v>425.24536000000001</v>
      </c>
      <c r="AQ13">
        <v>5838.6113299999997</v>
      </c>
      <c r="AR13">
        <v>1174.5833700000001</v>
      </c>
      <c r="AS13">
        <v>4822.0410199999997</v>
      </c>
      <c r="AT13">
        <v>1785.8546100000001</v>
      </c>
      <c r="AU13">
        <v>3529.75317</v>
      </c>
      <c r="AV13">
        <v>3973.09692</v>
      </c>
      <c r="AW13">
        <v>193.65347</v>
      </c>
      <c r="AX13">
        <v>1271.6453899999999</v>
      </c>
      <c r="AY13">
        <v>1397.73047</v>
      </c>
      <c r="AZ13">
        <v>521.74030000000005</v>
      </c>
      <c r="BA13">
        <v>910.70525999999995</v>
      </c>
      <c r="BB13">
        <v>1036.8171400000001</v>
      </c>
      <c r="BC13">
        <v>67.384339999999995</v>
      </c>
      <c r="BD13">
        <v>414.20186999999999</v>
      </c>
      <c r="BE13">
        <v>403.72278</v>
      </c>
      <c r="BF13">
        <v>142.03684999999999</v>
      </c>
      <c r="BG13">
        <v>275.03850999999997</v>
      </c>
      <c r="BH13">
        <v>246.58404999999999</v>
      </c>
      <c r="BI13">
        <v>406.56707999999998</v>
      </c>
      <c r="BJ13">
        <v>312.81335000000001</v>
      </c>
      <c r="BK13">
        <v>389.04755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BX13">
        <v>0</v>
      </c>
      <c r="BY13">
        <v>0</v>
      </c>
      <c r="BZ13">
        <v>0</v>
      </c>
      <c r="CA13">
        <v>0</v>
      </c>
      <c r="CB13">
        <v>0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4551.5517600000003</v>
      </c>
      <c r="CJ13">
        <v>181.60417000000001</v>
      </c>
      <c r="CK13">
        <v>425.24536000000001</v>
      </c>
      <c r="CL13">
        <v>5838.6113299999997</v>
      </c>
      <c r="CM13">
        <v>1174.5833700000001</v>
      </c>
      <c r="CN13">
        <v>4822.0410199999997</v>
      </c>
      <c r="CO13">
        <v>1785.8546100000001</v>
      </c>
      <c r="CP13">
        <v>3529.75317</v>
      </c>
      <c r="CQ13">
        <v>3973.09692</v>
      </c>
      <c r="CR13">
        <v>193.65347</v>
      </c>
      <c r="CS13">
        <v>1271.6453899999999</v>
      </c>
      <c r="CT13">
        <v>1397.73047</v>
      </c>
      <c r="CU13">
        <v>521.74030000000005</v>
      </c>
      <c r="CV13">
        <v>910.70525999999995</v>
      </c>
      <c r="CW13">
        <v>1036.8171400000001</v>
      </c>
      <c r="CX13">
        <v>67.384339999999995</v>
      </c>
      <c r="CY13">
        <v>414.20186999999999</v>
      </c>
      <c r="CZ13">
        <v>403.72278</v>
      </c>
      <c r="DA13">
        <v>142.03684999999999</v>
      </c>
      <c r="DB13">
        <v>275.03850999999997</v>
      </c>
      <c r="DC13">
        <v>246.58404999999999</v>
      </c>
      <c r="DD13">
        <v>406.56707999999998</v>
      </c>
      <c r="DE13">
        <v>312.81335000000001</v>
      </c>
      <c r="DF13">
        <v>389.04755</v>
      </c>
      <c r="DG13">
        <v>0</v>
      </c>
      <c r="DH13">
        <v>0</v>
      </c>
      <c r="DI13">
        <v>0</v>
      </c>
      <c r="DJ13">
        <v>0</v>
      </c>
      <c r="DK13">
        <v>0</v>
      </c>
      <c r="DL13">
        <v>0</v>
      </c>
      <c r="DM13">
        <v>0</v>
      </c>
      <c r="DN13">
        <v>0</v>
      </c>
      <c r="DO13">
        <v>0</v>
      </c>
      <c r="DP13">
        <v>0</v>
      </c>
      <c r="DQ13">
        <v>0</v>
      </c>
      <c r="DR13">
        <v>0</v>
      </c>
      <c r="DS13">
        <v>0</v>
      </c>
      <c r="DT13">
        <v>0</v>
      </c>
      <c r="DU13">
        <v>0</v>
      </c>
      <c r="DV13">
        <v>0</v>
      </c>
      <c r="DW13">
        <v>0</v>
      </c>
      <c r="DX13">
        <v>0</v>
      </c>
      <c r="DY13">
        <v>0</v>
      </c>
      <c r="DZ13">
        <v>0</v>
      </c>
      <c r="EA13">
        <v>0</v>
      </c>
      <c r="EB13">
        <v>0</v>
      </c>
      <c r="EC13">
        <v>0</v>
      </c>
      <c r="ED13">
        <v>65478</v>
      </c>
      <c r="EE13">
        <v>24</v>
      </c>
      <c r="EF13">
        <v>21.77</v>
      </c>
      <c r="EG13">
        <v>6345.0790999999999</v>
      </c>
      <c r="EH13">
        <v>8.022E-2</v>
      </c>
      <c r="EI13">
        <v>0.50875000000000004</v>
      </c>
      <c r="EJ13">
        <v>6345.0790999999999</v>
      </c>
      <c r="EK13">
        <v>12.86</v>
      </c>
      <c r="EL13">
        <v>10933.339840000001</v>
      </c>
      <c r="EM13">
        <v>8.1110000000000002E-2</v>
      </c>
      <c r="EN13">
        <v>0.58442000000000005</v>
      </c>
      <c r="EO13">
        <v>10933.339840000001</v>
      </c>
      <c r="EP13">
        <v>20.75</v>
      </c>
      <c r="EQ13">
        <v>9.1889999999999999E-2</v>
      </c>
      <c r="ER13">
        <v>7890.5083000000004</v>
      </c>
      <c r="ES13">
        <v>9.1920000000000002E-2</v>
      </c>
      <c r="ET13">
        <v>0.84353999999999996</v>
      </c>
      <c r="EU13">
        <v>7890.5083000000004</v>
      </c>
      <c r="EV13">
        <v>11.27</v>
      </c>
      <c r="EW13">
        <v>0.16919000000000001</v>
      </c>
      <c r="EX13">
        <v>29720.478520000001</v>
      </c>
      <c r="EY13">
        <v>944.51684999999998</v>
      </c>
      <c r="EZ13">
        <v>29720.478520000001</v>
      </c>
      <c r="FA13">
        <v>0</v>
      </c>
    </row>
    <row r="14" spans="1:157" x14ac:dyDescent="0.25">
      <c r="A14">
        <v>45047</v>
      </c>
      <c r="B14" t="s">
        <v>37</v>
      </c>
      <c r="C14">
        <v>30438</v>
      </c>
      <c r="D14">
        <v>34892</v>
      </c>
      <c r="E14">
        <v>6</v>
      </c>
      <c r="F14">
        <v>0</v>
      </c>
      <c r="G14">
        <v>0</v>
      </c>
      <c r="H14">
        <v>0</v>
      </c>
      <c r="I14">
        <v>0</v>
      </c>
      <c r="J14">
        <v>115</v>
      </c>
      <c r="K14">
        <v>2.9909999999999999E-2</v>
      </c>
      <c r="L14">
        <v>15</v>
      </c>
      <c r="M14">
        <v>0</v>
      </c>
      <c r="N14">
        <v>0</v>
      </c>
      <c r="O14">
        <v>0</v>
      </c>
      <c r="P14">
        <v>1</v>
      </c>
      <c r="Q14">
        <v>1</v>
      </c>
      <c r="R14" t="s">
        <v>39</v>
      </c>
      <c r="S14">
        <v>88</v>
      </c>
      <c r="T14">
        <v>0</v>
      </c>
      <c r="U14">
        <v>3060</v>
      </c>
      <c r="V14">
        <v>0</v>
      </c>
      <c r="W14">
        <v>0</v>
      </c>
      <c r="X14">
        <v>0</v>
      </c>
      <c r="Y14">
        <v>0</v>
      </c>
      <c r="Z14">
        <v>0</v>
      </c>
      <c r="AA14">
        <v>5</v>
      </c>
      <c r="AB14">
        <v>0</v>
      </c>
      <c r="AC14">
        <v>0</v>
      </c>
      <c r="AD14">
        <v>24</v>
      </c>
      <c r="AE14">
        <v>42200</v>
      </c>
      <c r="AF14">
        <v>4676</v>
      </c>
      <c r="AG14">
        <v>19</v>
      </c>
      <c r="AH14">
        <v>0.17946000000000001</v>
      </c>
      <c r="AI14">
        <v>3979.2175299999999</v>
      </c>
      <c r="AJ14">
        <v>7.4779999999999999E-2</v>
      </c>
      <c r="AK14">
        <v>7.7359999999999998E-2</v>
      </c>
      <c r="AL14">
        <v>23.52309</v>
      </c>
      <c r="AM14">
        <v>858.94348000000002</v>
      </c>
      <c r="AN14">
        <v>36.027369999999998</v>
      </c>
      <c r="AO14">
        <v>188.98920000000001</v>
      </c>
      <c r="AP14">
        <v>437.52539000000002</v>
      </c>
      <c r="AQ14">
        <v>4994.7211900000002</v>
      </c>
      <c r="AR14">
        <v>1202.6163300000001</v>
      </c>
      <c r="AS14">
        <v>5015.0561500000003</v>
      </c>
      <c r="AT14">
        <v>1828.6585700000001</v>
      </c>
      <c r="AU14">
        <v>3411.6967800000002</v>
      </c>
      <c r="AV14">
        <v>4079.82764</v>
      </c>
      <c r="AW14">
        <v>199.89445000000001</v>
      </c>
      <c r="AX14">
        <v>1064.9572800000001</v>
      </c>
      <c r="AY14">
        <v>1431.0876499999999</v>
      </c>
      <c r="AZ14">
        <v>532.81548999999995</v>
      </c>
      <c r="BA14">
        <v>883.83130000000006</v>
      </c>
      <c r="BB14">
        <v>1063.65588</v>
      </c>
      <c r="BC14">
        <v>69.252070000000003</v>
      </c>
      <c r="BD14">
        <v>346.09154999999998</v>
      </c>
      <c r="BE14">
        <v>411.13211000000001</v>
      </c>
      <c r="BF14">
        <v>143.71686</v>
      </c>
      <c r="BG14">
        <v>264.93579</v>
      </c>
      <c r="BH14">
        <v>251.70274000000001</v>
      </c>
      <c r="BI14">
        <v>189.16081</v>
      </c>
      <c r="BJ14">
        <v>317.37076000000002</v>
      </c>
      <c r="BK14">
        <v>388.90600999999998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BX14">
        <v>0</v>
      </c>
      <c r="BY14">
        <v>0</v>
      </c>
      <c r="BZ14">
        <v>0</v>
      </c>
      <c r="CA14">
        <v>0</v>
      </c>
      <c r="CB14">
        <v>0</v>
      </c>
      <c r="CC14">
        <v>0</v>
      </c>
      <c r="CD14">
        <v>0</v>
      </c>
      <c r="CE14">
        <v>0</v>
      </c>
      <c r="CF14">
        <v>0</v>
      </c>
      <c r="CG14">
        <v>0</v>
      </c>
      <c r="CH14">
        <v>0</v>
      </c>
      <c r="CI14">
        <v>3979.2175299999999</v>
      </c>
      <c r="CJ14">
        <v>188.98920000000001</v>
      </c>
      <c r="CK14">
        <v>437.52539000000002</v>
      </c>
      <c r="CL14">
        <v>4994.7211900000002</v>
      </c>
      <c r="CM14">
        <v>1202.6163300000001</v>
      </c>
      <c r="CN14">
        <v>5015.0561500000003</v>
      </c>
      <c r="CO14">
        <v>1828.6585700000001</v>
      </c>
      <c r="CP14">
        <v>3411.6967800000002</v>
      </c>
      <c r="CQ14">
        <v>4079.82764</v>
      </c>
      <c r="CR14">
        <v>199.89445000000001</v>
      </c>
      <c r="CS14">
        <v>1064.9572800000001</v>
      </c>
      <c r="CT14">
        <v>1431.0876499999999</v>
      </c>
      <c r="CU14">
        <v>532.81548999999995</v>
      </c>
      <c r="CV14">
        <v>883.83130000000006</v>
      </c>
      <c r="CW14">
        <v>1063.65588</v>
      </c>
      <c r="CX14">
        <v>69.252070000000003</v>
      </c>
      <c r="CY14">
        <v>346.09154999999998</v>
      </c>
      <c r="CZ14">
        <v>411.13211000000001</v>
      </c>
      <c r="DA14">
        <v>143.71686</v>
      </c>
      <c r="DB14">
        <v>264.93579</v>
      </c>
      <c r="DC14">
        <v>251.70274000000001</v>
      </c>
      <c r="DD14">
        <v>189.16081</v>
      </c>
      <c r="DE14">
        <v>317.37076000000002</v>
      </c>
      <c r="DF14">
        <v>388.90600999999998</v>
      </c>
      <c r="DG14">
        <v>0</v>
      </c>
      <c r="DH14">
        <v>0</v>
      </c>
      <c r="DI14">
        <v>0</v>
      </c>
      <c r="DJ14">
        <v>0</v>
      </c>
      <c r="DK14">
        <v>0</v>
      </c>
      <c r="DL14">
        <v>0</v>
      </c>
      <c r="DM14">
        <v>0</v>
      </c>
      <c r="DN14">
        <v>0</v>
      </c>
      <c r="DO14">
        <v>0</v>
      </c>
      <c r="DP14">
        <v>0</v>
      </c>
      <c r="DQ14">
        <v>0</v>
      </c>
      <c r="DR14">
        <v>0</v>
      </c>
      <c r="DS14">
        <v>0</v>
      </c>
      <c r="DT14">
        <v>0</v>
      </c>
      <c r="DU14">
        <v>0</v>
      </c>
      <c r="DV14">
        <v>0</v>
      </c>
      <c r="DW14">
        <v>0</v>
      </c>
      <c r="DX14">
        <v>0</v>
      </c>
      <c r="DY14">
        <v>0</v>
      </c>
      <c r="DZ14">
        <v>0</v>
      </c>
      <c r="EA14">
        <v>0</v>
      </c>
      <c r="EB14">
        <v>0</v>
      </c>
      <c r="EC14">
        <v>0</v>
      </c>
      <c r="ED14">
        <v>98196</v>
      </c>
      <c r="EE14">
        <v>24</v>
      </c>
      <c r="EF14">
        <v>21.83</v>
      </c>
      <c r="EG14">
        <v>5851.2827100000004</v>
      </c>
      <c r="EH14">
        <v>7.4829999999999994E-2</v>
      </c>
      <c r="EI14">
        <v>0.31284000000000001</v>
      </c>
      <c r="EJ14">
        <v>5851.2827100000004</v>
      </c>
      <c r="EK14">
        <v>20.2</v>
      </c>
      <c r="EL14">
        <v>10730.30371</v>
      </c>
      <c r="EM14">
        <v>7.4929999999999997E-2</v>
      </c>
      <c r="EN14">
        <v>0.38246000000000002</v>
      </c>
      <c r="EO14">
        <v>10730.30371</v>
      </c>
      <c r="EP14">
        <v>21.36</v>
      </c>
      <c r="EQ14">
        <v>8.4019999999999997E-2</v>
      </c>
      <c r="ER14">
        <v>8156.7983400000003</v>
      </c>
      <c r="ES14">
        <v>7.6289999999999997E-2</v>
      </c>
      <c r="ET14">
        <v>0.58147000000000004</v>
      </c>
      <c r="EU14">
        <v>8156.7983400000003</v>
      </c>
      <c r="EV14">
        <v>14.94</v>
      </c>
      <c r="EW14">
        <v>0.12012</v>
      </c>
      <c r="EX14">
        <v>28717.601559999999</v>
      </c>
      <c r="EY14">
        <v>858.94348000000002</v>
      </c>
      <c r="EZ14">
        <v>28717.601559999999</v>
      </c>
      <c r="FA14">
        <v>0</v>
      </c>
    </row>
    <row r="15" spans="1:157" x14ac:dyDescent="0.25">
      <c r="A15">
        <v>45918</v>
      </c>
      <c r="B15" t="s">
        <v>37</v>
      </c>
      <c r="C15">
        <v>30790</v>
      </c>
      <c r="D15">
        <v>34905</v>
      </c>
      <c r="E15">
        <v>4</v>
      </c>
      <c r="F15">
        <v>0</v>
      </c>
      <c r="G15">
        <v>0</v>
      </c>
      <c r="H15">
        <v>0</v>
      </c>
      <c r="I15">
        <v>0</v>
      </c>
      <c r="J15">
        <v>115</v>
      </c>
      <c r="K15">
        <v>3.2300000000000002E-2</v>
      </c>
      <c r="L15">
        <v>15</v>
      </c>
      <c r="M15">
        <v>0</v>
      </c>
      <c r="N15">
        <v>0</v>
      </c>
      <c r="O15">
        <v>0</v>
      </c>
      <c r="P15">
        <v>1</v>
      </c>
      <c r="Q15">
        <v>1</v>
      </c>
      <c r="R15" t="s">
        <v>39</v>
      </c>
      <c r="S15">
        <v>47</v>
      </c>
      <c r="T15">
        <v>0</v>
      </c>
      <c r="U15">
        <v>7426</v>
      </c>
      <c r="V15">
        <v>0</v>
      </c>
      <c r="W15">
        <v>0</v>
      </c>
      <c r="X15">
        <v>0</v>
      </c>
      <c r="Y15">
        <v>0</v>
      </c>
      <c r="Z15">
        <v>0</v>
      </c>
      <c r="AA15">
        <v>5</v>
      </c>
      <c r="AB15">
        <v>0</v>
      </c>
      <c r="AC15">
        <v>0</v>
      </c>
      <c r="AD15">
        <v>24</v>
      </c>
      <c r="AE15">
        <v>28200</v>
      </c>
      <c r="AF15">
        <v>3118</v>
      </c>
      <c r="AG15">
        <v>19</v>
      </c>
      <c r="AH15">
        <v>0.12920000000000001</v>
      </c>
      <c r="AI15">
        <v>2185.0300299999999</v>
      </c>
      <c r="AJ15">
        <v>8.0750000000000002E-2</v>
      </c>
      <c r="AK15">
        <v>6.3710000000000003E-2</v>
      </c>
      <c r="AL15">
        <v>23.999510000000001</v>
      </c>
      <c r="AM15">
        <v>505.52582000000001</v>
      </c>
      <c r="AN15">
        <v>21.09967</v>
      </c>
      <c r="AO15">
        <v>96.323520000000002</v>
      </c>
      <c r="AP15">
        <v>200.09338</v>
      </c>
      <c r="AQ15">
        <v>3112.8522899999998</v>
      </c>
      <c r="AR15">
        <v>557.31970000000001</v>
      </c>
      <c r="AS15">
        <v>1519.5023200000001</v>
      </c>
      <c r="AT15">
        <v>1192.8678</v>
      </c>
      <c r="AU15">
        <v>2487.9272500000002</v>
      </c>
      <c r="AV15">
        <v>2102.9375</v>
      </c>
      <c r="AW15">
        <v>67.373149999999995</v>
      </c>
      <c r="AX15">
        <v>570.50963999999999</v>
      </c>
      <c r="AY15">
        <v>396.63326999999998</v>
      </c>
      <c r="AZ15">
        <v>314.01718</v>
      </c>
      <c r="BA15">
        <v>569.44592</v>
      </c>
      <c r="BB15">
        <v>486.40197999999998</v>
      </c>
      <c r="BC15">
        <v>22.43496</v>
      </c>
      <c r="BD15">
        <v>184.46279999999999</v>
      </c>
      <c r="BE15">
        <v>114.75217000000001</v>
      </c>
      <c r="BF15">
        <v>95.240089999999995</v>
      </c>
      <c r="BG15">
        <v>179.73239000000001</v>
      </c>
      <c r="BH15">
        <v>122.92482</v>
      </c>
      <c r="BI15">
        <v>799.52319</v>
      </c>
      <c r="BJ15">
        <v>186.45563999999999</v>
      </c>
      <c r="BK15">
        <v>271.22293000000002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BX15">
        <v>0</v>
      </c>
      <c r="BY15">
        <v>0</v>
      </c>
      <c r="BZ15">
        <v>0</v>
      </c>
      <c r="CA15">
        <v>0</v>
      </c>
      <c r="CB15">
        <v>0</v>
      </c>
      <c r="CC15">
        <v>0</v>
      </c>
      <c r="CD15">
        <v>0</v>
      </c>
      <c r="CE15">
        <v>0</v>
      </c>
      <c r="CF15">
        <v>0</v>
      </c>
      <c r="CG15">
        <v>0</v>
      </c>
      <c r="CH15">
        <v>0</v>
      </c>
      <c r="CI15">
        <v>2185.0300299999999</v>
      </c>
      <c r="CJ15">
        <v>96.323520000000002</v>
      </c>
      <c r="CK15">
        <v>200.09338</v>
      </c>
      <c r="CL15">
        <v>3112.8522899999998</v>
      </c>
      <c r="CM15">
        <v>557.31970000000001</v>
      </c>
      <c r="CN15">
        <v>1519.5023200000001</v>
      </c>
      <c r="CO15">
        <v>1192.8678</v>
      </c>
      <c r="CP15">
        <v>2487.9272500000002</v>
      </c>
      <c r="CQ15">
        <v>2102.9375</v>
      </c>
      <c r="CR15">
        <v>67.373149999999995</v>
      </c>
      <c r="CS15">
        <v>570.50963999999999</v>
      </c>
      <c r="CT15">
        <v>396.63326999999998</v>
      </c>
      <c r="CU15">
        <v>314.01718</v>
      </c>
      <c r="CV15">
        <v>569.44592</v>
      </c>
      <c r="CW15">
        <v>486.40197999999998</v>
      </c>
      <c r="CX15">
        <v>22.43496</v>
      </c>
      <c r="CY15">
        <v>184.46279999999999</v>
      </c>
      <c r="CZ15">
        <v>114.75217000000001</v>
      </c>
      <c r="DA15">
        <v>95.240089999999995</v>
      </c>
      <c r="DB15">
        <v>179.73239000000001</v>
      </c>
      <c r="DC15">
        <v>122.92482</v>
      </c>
      <c r="DD15">
        <v>799.52319</v>
      </c>
      <c r="DE15">
        <v>186.45563999999999</v>
      </c>
      <c r="DF15">
        <v>271.22293000000002</v>
      </c>
      <c r="DG15">
        <v>0</v>
      </c>
      <c r="DH15">
        <v>0</v>
      </c>
      <c r="DI15">
        <v>0</v>
      </c>
      <c r="DJ15">
        <v>0</v>
      </c>
      <c r="DK15">
        <v>0</v>
      </c>
      <c r="DL15">
        <v>0</v>
      </c>
      <c r="DM15">
        <v>0</v>
      </c>
      <c r="DN15">
        <v>0</v>
      </c>
      <c r="DO15">
        <v>0</v>
      </c>
      <c r="DP15">
        <v>0</v>
      </c>
      <c r="DQ15">
        <v>0</v>
      </c>
      <c r="DR15">
        <v>0</v>
      </c>
      <c r="DS15">
        <v>0</v>
      </c>
      <c r="DT15">
        <v>0</v>
      </c>
      <c r="DU15">
        <v>0</v>
      </c>
      <c r="DV15">
        <v>0</v>
      </c>
      <c r="DW15">
        <v>0</v>
      </c>
      <c r="DX15">
        <v>0</v>
      </c>
      <c r="DY15">
        <v>0</v>
      </c>
      <c r="DZ15">
        <v>0</v>
      </c>
      <c r="EA15">
        <v>0</v>
      </c>
      <c r="EB15">
        <v>0</v>
      </c>
      <c r="EC15">
        <v>0</v>
      </c>
      <c r="ED15">
        <v>65478</v>
      </c>
      <c r="EE15">
        <v>24</v>
      </c>
      <c r="EF15">
        <v>21.85</v>
      </c>
      <c r="EG15">
        <v>5223.8989300000003</v>
      </c>
      <c r="EH15">
        <v>8.1019999999999995E-2</v>
      </c>
      <c r="EI15">
        <v>0.41885</v>
      </c>
      <c r="EJ15">
        <v>5223.8989300000003</v>
      </c>
      <c r="EK15">
        <v>16.55</v>
      </c>
      <c r="EL15">
        <v>6689.2216799999997</v>
      </c>
      <c r="EM15">
        <v>8.0860000000000001E-2</v>
      </c>
      <c r="EN15">
        <v>0.35755999999999999</v>
      </c>
      <c r="EO15">
        <v>6689.2216799999997</v>
      </c>
      <c r="EP15">
        <v>21.42</v>
      </c>
      <c r="EQ15">
        <v>9.0480000000000005E-2</v>
      </c>
      <c r="ER15">
        <v>1552.8037099999999</v>
      </c>
      <c r="ES15">
        <v>8.0750000000000002E-2</v>
      </c>
      <c r="ET15">
        <v>0.16600000000000001</v>
      </c>
      <c r="EU15">
        <v>1552.8037099999999</v>
      </c>
      <c r="EV15">
        <v>21.61</v>
      </c>
      <c r="EW15">
        <v>8.9679999999999996E-2</v>
      </c>
      <c r="EX15">
        <v>15650.954100000001</v>
      </c>
      <c r="EY15">
        <v>505.52582000000001</v>
      </c>
      <c r="EZ15">
        <v>15650.954100000001</v>
      </c>
      <c r="FA15">
        <v>0</v>
      </c>
    </row>
    <row r="16" spans="1:157" x14ac:dyDescent="0.25">
      <c r="A16">
        <v>45924</v>
      </c>
      <c r="B16" t="s">
        <v>37</v>
      </c>
      <c r="C16">
        <v>30793</v>
      </c>
      <c r="D16">
        <v>34903</v>
      </c>
      <c r="E16">
        <v>4</v>
      </c>
      <c r="F16">
        <v>0</v>
      </c>
      <c r="G16">
        <v>0</v>
      </c>
      <c r="H16">
        <v>0</v>
      </c>
      <c r="I16">
        <v>0</v>
      </c>
      <c r="J16">
        <v>115</v>
      </c>
      <c r="K16">
        <v>3.2370000000000003E-2</v>
      </c>
      <c r="L16">
        <v>15</v>
      </c>
      <c r="M16">
        <v>0</v>
      </c>
      <c r="N16">
        <v>0</v>
      </c>
      <c r="O16">
        <v>0</v>
      </c>
      <c r="P16">
        <v>1</v>
      </c>
      <c r="Q16">
        <v>1</v>
      </c>
      <c r="R16" t="s">
        <v>39</v>
      </c>
      <c r="S16">
        <v>49</v>
      </c>
      <c r="T16">
        <v>0</v>
      </c>
      <c r="U16">
        <v>8065</v>
      </c>
      <c r="V16">
        <v>0</v>
      </c>
      <c r="W16">
        <v>0</v>
      </c>
      <c r="X16">
        <v>0</v>
      </c>
      <c r="Y16">
        <v>0</v>
      </c>
      <c r="Z16">
        <v>0</v>
      </c>
      <c r="AA16">
        <v>5</v>
      </c>
      <c r="AB16">
        <v>0</v>
      </c>
      <c r="AC16">
        <v>0</v>
      </c>
      <c r="AD16">
        <v>24</v>
      </c>
      <c r="AE16">
        <v>28200</v>
      </c>
      <c r="AF16">
        <v>3118</v>
      </c>
      <c r="AG16">
        <v>19</v>
      </c>
      <c r="AH16">
        <v>0.12948999999999999</v>
      </c>
      <c r="AI16">
        <v>2776.3215300000002</v>
      </c>
      <c r="AJ16">
        <v>8.0930000000000002E-2</v>
      </c>
      <c r="AK16">
        <v>8.0949999999999994E-2</v>
      </c>
      <c r="AL16">
        <v>23.988669999999999</v>
      </c>
      <c r="AM16">
        <v>667.85468000000003</v>
      </c>
      <c r="AN16">
        <v>28.008649999999999</v>
      </c>
      <c r="AO16">
        <v>93.715580000000003</v>
      </c>
      <c r="AP16">
        <v>199.94195999999999</v>
      </c>
      <c r="AQ16">
        <v>4951.2206999999999</v>
      </c>
      <c r="AR16">
        <v>549.27422999999999</v>
      </c>
      <c r="AS16">
        <v>1897.5730000000001</v>
      </c>
      <c r="AT16">
        <v>1049.7703899999999</v>
      </c>
      <c r="AU16">
        <v>2881.30933</v>
      </c>
      <c r="AV16">
        <v>2112.7246100000002</v>
      </c>
      <c r="AW16">
        <v>100.19032</v>
      </c>
      <c r="AX16">
        <v>1137.8662099999999</v>
      </c>
      <c r="AY16">
        <v>713.00269000000003</v>
      </c>
      <c r="AZ16">
        <v>330.65033</v>
      </c>
      <c r="BA16">
        <v>759.09502999999995</v>
      </c>
      <c r="BB16">
        <v>620.40472</v>
      </c>
      <c r="BC16">
        <v>33.843510000000002</v>
      </c>
      <c r="BD16">
        <v>368.28992</v>
      </c>
      <c r="BE16">
        <v>197.67482000000001</v>
      </c>
      <c r="BF16">
        <v>92.73075</v>
      </c>
      <c r="BG16">
        <v>236.54867999999999</v>
      </c>
      <c r="BH16">
        <v>148.58098000000001</v>
      </c>
      <c r="BI16">
        <v>1651.73242</v>
      </c>
      <c r="BJ16">
        <v>194.82578000000001</v>
      </c>
      <c r="BK16">
        <v>309.89416999999997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2776.3215300000002</v>
      </c>
      <c r="CJ16">
        <v>93.715580000000003</v>
      </c>
      <c r="CK16">
        <v>199.94195999999999</v>
      </c>
      <c r="CL16">
        <v>4951.2206999999999</v>
      </c>
      <c r="CM16">
        <v>549.27422999999999</v>
      </c>
      <c r="CN16">
        <v>1897.5730000000001</v>
      </c>
      <c r="CO16">
        <v>1049.7703899999999</v>
      </c>
      <c r="CP16">
        <v>2881.30933</v>
      </c>
      <c r="CQ16">
        <v>2112.7246100000002</v>
      </c>
      <c r="CR16">
        <v>100.19032</v>
      </c>
      <c r="CS16">
        <v>1137.8662099999999</v>
      </c>
      <c r="CT16">
        <v>713.00269000000003</v>
      </c>
      <c r="CU16">
        <v>330.65033</v>
      </c>
      <c r="CV16">
        <v>759.09502999999995</v>
      </c>
      <c r="CW16">
        <v>620.40472</v>
      </c>
      <c r="CX16">
        <v>33.843510000000002</v>
      </c>
      <c r="CY16">
        <v>368.28992</v>
      </c>
      <c r="CZ16">
        <v>197.67482000000001</v>
      </c>
      <c r="DA16">
        <v>92.73075</v>
      </c>
      <c r="DB16">
        <v>236.54867999999999</v>
      </c>
      <c r="DC16">
        <v>148.58098000000001</v>
      </c>
      <c r="DD16">
        <v>1651.73242</v>
      </c>
      <c r="DE16">
        <v>194.82578000000001</v>
      </c>
      <c r="DF16">
        <v>309.89416999999997</v>
      </c>
      <c r="DG16">
        <v>0</v>
      </c>
      <c r="DH16">
        <v>0</v>
      </c>
      <c r="DI16">
        <v>0</v>
      </c>
      <c r="DJ16">
        <v>0</v>
      </c>
      <c r="DK16">
        <v>0</v>
      </c>
      <c r="DL16">
        <v>0</v>
      </c>
      <c r="DM16">
        <v>0</v>
      </c>
      <c r="DN16">
        <v>0</v>
      </c>
      <c r="DO16">
        <v>0</v>
      </c>
      <c r="DP16">
        <v>0</v>
      </c>
      <c r="DQ16">
        <v>0</v>
      </c>
      <c r="DR16">
        <v>0</v>
      </c>
      <c r="DS16">
        <v>0</v>
      </c>
      <c r="DT16">
        <v>0</v>
      </c>
      <c r="DU16">
        <v>0</v>
      </c>
      <c r="DV16">
        <v>0</v>
      </c>
      <c r="DW16">
        <v>0</v>
      </c>
      <c r="DX16">
        <v>0</v>
      </c>
      <c r="DY16">
        <v>0</v>
      </c>
      <c r="DZ16">
        <v>0</v>
      </c>
      <c r="EA16">
        <v>0</v>
      </c>
      <c r="EB16">
        <v>0</v>
      </c>
      <c r="EC16">
        <v>0</v>
      </c>
      <c r="ED16">
        <v>65478</v>
      </c>
      <c r="EE16">
        <v>24</v>
      </c>
      <c r="EF16">
        <v>21.83</v>
      </c>
      <c r="EG16">
        <v>6769.3110399999996</v>
      </c>
      <c r="EH16">
        <v>8.2049999999999998E-2</v>
      </c>
      <c r="EI16">
        <v>0.54276000000000002</v>
      </c>
      <c r="EJ16">
        <v>6769.3110399999996</v>
      </c>
      <c r="EK16">
        <v>12.45</v>
      </c>
      <c r="EL16">
        <v>8339.6738299999997</v>
      </c>
      <c r="EM16">
        <v>8.1309999999999993E-2</v>
      </c>
      <c r="EN16">
        <v>0.44578000000000001</v>
      </c>
      <c r="EO16">
        <v>8339.6738299999997</v>
      </c>
      <c r="EP16">
        <v>21.22</v>
      </c>
      <c r="EQ16">
        <v>9.153E-2</v>
      </c>
      <c r="ER16">
        <v>2745.5544399999999</v>
      </c>
      <c r="ES16">
        <v>8.097E-2</v>
      </c>
      <c r="ET16">
        <v>0.29352</v>
      </c>
      <c r="EU16">
        <v>2745.5544399999999</v>
      </c>
      <c r="EV16">
        <v>21.23</v>
      </c>
      <c r="EW16">
        <v>9.1490000000000002E-2</v>
      </c>
      <c r="EX16">
        <v>20630.86133</v>
      </c>
      <c r="EY16">
        <v>667.85473999999999</v>
      </c>
      <c r="EZ16">
        <v>20630.86133</v>
      </c>
      <c r="FA16">
        <v>0</v>
      </c>
    </row>
    <row r="17" spans="1:157" x14ac:dyDescent="0.25">
      <c r="A17">
        <v>45930</v>
      </c>
      <c r="B17" t="s">
        <v>37</v>
      </c>
      <c r="C17">
        <v>30796</v>
      </c>
      <c r="D17">
        <v>34901</v>
      </c>
      <c r="E17">
        <v>4</v>
      </c>
      <c r="F17">
        <v>0</v>
      </c>
      <c r="G17">
        <v>0</v>
      </c>
      <c r="H17">
        <v>0</v>
      </c>
      <c r="I17">
        <v>0</v>
      </c>
      <c r="J17">
        <v>115</v>
      </c>
      <c r="K17">
        <v>3.175E-2</v>
      </c>
      <c r="L17">
        <v>15</v>
      </c>
      <c r="M17">
        <v>0</v>
      </c>
      <c r="N17">
        <v>0</v>
      </c>
      <c r="O17">
        <v>0</v>
      </c>
      <c r="P17">
        <v>1</v>
      </c>
      <c r="Q17">
        <v>1</v>
      </c>
      <c r="R17" t="s">
        <v>39</v>
      </c>
      <c r="S17">
        <v>61</v>
      </c>
      <c r="T17">
        <v>0</v>
      </c>
      <c r="U17">
        <v>7326</v>
      </c>
      <c r="V17">
        <v>0</v>
      </c>
      <c r="W17">
        <v>0</v>
      </c>
      <c r="X17">
        <v>0</v>
      </c>
      <c r="Y17">
        <v>0</v>
      </c>
      <c r="Z17">
        <v>0</v>
      </c>
      <c r="AA17">
        <v>5</v>
      </c>
      <c r="AB17">
        <v>0</v>
      </c>
      <c r="AC17">
        <v>0</v>
      </c>
      <c r="AD17">
        <v>24</v>
      </c>
      <c r="AE17">
        <v>28200</v>
      </c>
      <c r="AF17">
        <v>3118</v>
      </c>
      <c r="AG17">
        <v>19</v>
      </c>
      <c r="AH17">
        <v>0.127</v>
      </c>
      <c r="AI17">
        <v>2444.9992699999998</v>
      </c>
      <c r="AJ17">
        <v>7.9380000000000006E-2</v>
      </c>
      <c r="AK17">
        <v>7.1290000000000006E-2</v>
      </c>
      <c r="AL17">
        <v>23.971630000000001</v>
      </c>
      <c r="AM17">
        <v>643.32654000000002</v>
      </c>
      <c r="AN17">
        <v>26.97174</v>
      </c>
      <c r="AO17">
        <v>96.713740000000001</v>
      </c>
      <c r="AP17">
        <v>240.99431999999999</v>
      </c>
      <c r="AQ17">
        <v>4779.5576199999996</v>
      </c>
      <c r="AR17">
        <v>657.26787999999999</v>
      </c>
      <c r="AS17">
        <v>2194.33545</v>
      </c>
      <c r="AT17">
        <v>1219.8917200000001</v>
      </c>
      <c r="AU17">
        <v>2863.7636699999998</v>
      </c>
      <c r="AV17">
        <v>2133.26514</v>
      </c>
      <c r="AW17">
        <v>105.46025</v>
      </c>
      <c r="AX17">
        <v>1098.6474599999999</v>
      </c>
      <c r="AY17">
        <v>680.30969000000005</v>
      </c>
      <c r="AZ17">
        <v>361.72989000000001</v>
      </c>
      <c r="BA17">
        <v>738.07525999999996</v>
      </c>
      <c r="BB17">
        <v>587.46020999999996</v>
      </c>
      <c r="BC17">
        <v>34.372999999999998</v>
      </c>
      <c r="BD17">
        <v>354.56290000000001</v>
      </c>
      <c r="BE17">
        <v>182.50603000000001</v>
      </c>
      <c r="BF17">
        <v>114.66501</v>
      </c>
      <c r="BG17">
        <v>235.70144999999999</v>
      </c>
      <c r="BH17">
        <v>149.01103000000001</v>
      </c>
      <c r="BI17">
        <v>945.10608000000002</v>
      </c>
      <c r="BJ17">
        <v>200.29019</v>
      </c>
      <c r="BK17">
        <v>288.24063000000001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BX17">
        <v>0</v>
      </c>
      <c r="BY17">
        <v>0</v>
      </c>
      <c r="BZ17">
        <v>0</v>
      </c>
      <c r="CA17">
        <v>0</v>
      </c>
      <c r="CB17">
        <v>0</v>
      </c>
      <c r="CC17">
        <v>0</v>
      </c>
      <c r="CD17">
        <v>0</v>
      </c>
      <c r="CE17">
        <v>0</v>
      </c>
      <c r="CF17">
        <v>0</v>
      </c>
      <c r="CG17">
        <v>0</v>
      </c>
      <c r="CH17">
        <v>0</v>
      </c>
      <c r="CI17">
        <v>2444.9992699999998</v>
      </c>
      <c r="CJ17">
        <v>96.713740000000001</v>
      </c>
      <c r="CK17">
        <v>240.99431999999999</v>
      </c>
      <c r="CL17">
        <v>4779.5576199999996</v>
      </c>
      <c r="CM17">
        <v>657.26787999999999</v>
      </c>
      <c r="CN17">
        <v>2194.33545</v>
      </c>
      <c r="CO17">
        <v>1219.8917200000001</v>
      </c>
      <c r="CP17">
        <v>2863.7636699999998</v>
      </c>
      <c r="CQ17">
        <v>2133.26514</v>
      </c>
      <c r="CR17">
        <v>105.46025</v>
      </c>
      <c r="CS17">
        <v>1098.6474599999999</v>
      </c>
      <c r="CT17">
        <v>680.30969000000005</v>
      </c>
      <c r="CU17">
        <v>361.72989000000001</v>
      </c>
      <c r="CV17">
        <v>738.07525999999996</v>
      </c>
      <c r="CW17">
        <v>587.46020999999996</v>
      </c>
      <c r="CX17">
        <v>34.372999999999998</v>
      </c>
      <c r="CY17">
        <v>354.56290000000001</v>
      </c>
      <c r="CZ17">
        <v>182.50603000000001</v>
      </c>
      <c r="DA17">
        <v>114.66501</v>
      </c>
      <c r="DB17">
        <v>235.70144999999999</v>
      </c>
      <c r="DC17">
        <v>149.01103000000001</v>
      </c>
      <c r="DD17">
        <v>945.10608000000002</v>
      </c>
      <c r="DE17">
        <v>200.29019</v>
      </c>
      <c r="DF17">
        <v>288.24063000000001</v>
      </c>
      <c r="DG17">
        <v>0</v>
      </c>
      <c r="DH17">
        <v>0</v>
      </c>
      <c r="DI17">
        <v>0</v>
      </c>
      <c r="DJ17">
        <v>0</v>
      </c>
      <c r="DK17">
        <v>0</v>
      </c>
      <c r="DL17">
        <v>0</v>
      </c>
      <c r="DM17">
        <v>0</v>
      </c>
      <c r="DN17">
        <v>0</v>
      </c>
      <c r="DO17">
        <v>0</v>
      </c>
      <c r="DP17">
        <v>0</v>
      </c>
      <c r="DQ17">
        <v>0</v>
      </c>
      <c r="DR17">
        <v>0</v>
      </c>
      <c r="DS17">
        <v>0</v>
      </c>
      <c r="DT17">
        <v>0</v>
      </c>
      <c r="DU17">
        <v>0</v>
      </c>
      <c r="DV17">
        <v>0</v>
      </c>
      <c r="DW17">
        <v>0</v>
      </c>
      <c r="DX17">
        <v>0</v>
      </c>
      <c r="DY17">
        <v>0</v>
      </c>
      <c r="DZ17">
        <v>0</v>
      </c>
      <c r="EA17">
        <v>0</v>
      </c>
      <c r="EB17">
        <v>0</v>
      </c>
      <c r="EC17">
        <v>0</v>
      </c>
      <c r="ED17">
        <v>65478</v>
      </c>
      <c r="EE17">
        <v>24</v>
      </c>
      <c r="EF17">
        <v>21.84</v>
      </c>
      <c r="EG17">
        <v>6806.0141599999997</v>
      </c>
      <c r="EH17">
        <v>8.0509999999999998E-2</v>
      </c>
      <c r="EI17">
        <v>0.54569999999999996</v>
      </c>
      <c r="EJ17">
        <v>6806.0141599999997</v>
      </c>
      <c r="EK17">
        <v>12.41</v>
      </c>
      <c r="EL17">
        <v>7765.9809599999999</v>
      </c>
      <c r="EM17">
        <v>7.9630000000000006E-2</v>
      </c>
      <c r="EN17">
        <v>0.41511999999999999</v>
      </c>
      <c r="EO17">
        <v>7765.9809599999999</v>
      </c>
      <c r="EP17">
        <v>21.29</v>
      </c>
      <c r="EQ17">
        <v>8.9480000000000004E-2</v>
      </c>
      <c r="ER17">
        <v>3244.93433</v>
      </c>
      <c r="ES17">
        <v>7.9469999999999999E-2</v>
      </c>
      <c r="ET17">
        <v>0.34689999999999999</v>
      </c>
      <c r="EU17">
        <v>3244.93433</v>
      </c>
      <c r="EV17">
        <v>21</v>
      </c>
      <c r="EW17">
        <v>9.0719999999999995E-2</v>
      </c>
      <c r="EX17">
        <v>20261.929690000001</v>
      </c>
      <c r="EY17">
        <v>643.32654000000002</v>
      </c>
      <c r="EZ17">
        <v>20261.929690000001</v>
      </c>
      <c r="FA17">
        <v>0</v>
      </c>
    </row>
    <row r="18" spans="1:157" x14ac:dyDescent="0.25">
      <c r="A18">
        <v>45936</v>
      </c>
      <c r="B18" t="s">
        <v>37</v>
      </c>
      <c r="C18">
        <v>30799</v>
      </c>
      <c r="D18">
        <v>34898</v>
      </c>
      <c r="E18">
        <v>4</v>
      </c>
      <c r="F18">
        <v>0</v>
      </c>
      <c r="G18">
        <v>0</v>
      </c>
      <c r="H18">
        <v>0</v>
      </c>
      <c r="I18">
        <v>0</v>
      </c>
      <c r="J18">
        <v>115</v>
      </c>
      <c r="K18">
        <v>3.4790000000000001E-2</v>
      </c>
      <c r="L18">
        <v>15</v>
      </c>
      <c r="M18">
        <v>0</v>
      </c>
      <c r="N18">
        <v>0</v>
      </c>
      <c r="O18">
        <v>0</v>
      </c>
      <c r="P18">
        <v>1</v>
      </c>
      <c r="Q18">
        <v>1</v>
      </c>
      <c r="R18" t="s">
        <v>39</v>
      </c>
      <c r="S18">
        <v>67</v>
      </c>
      <c r="T18">
        <v>0</v>
      </c>
      <c r="U18">
        <v>4836</v>
      </c>
      <c r="V18">
        <v>0</v>
      </c>
      <c r="W18">
        <v>0</v>
      </c>
      <c r="X18">
        <v>0</v>
      </c>
      <c r="Y18">
        <v>0</v>
      </c>
      <c r="Z18">
        <v>0</v>
      </c>
      <c r="AA18">
        <v>5</v>
      </c>
      <c r="AB18">
        <v>0</v>
      </c>
      <c r="AC18">
        <v>0</v>
      </c>
      <c r="AD18">
        <v>24</v>
      </c>
      <c r="AE18">
        <v>28200</v>
      </c>
      <c r="AF18">
        <v>3118</v>
      </c>
      <c r="AG18">
        <v>19</v>
      </c>
      <c r="AH18">
        <v>0.13916000000000001</v>
      </c>
      <c r="AI18">
        <v>3534.0029300000001</v>
      </c>
      <c r="AJ18">
        <v>8.6980000000000002E-2</v>
      </c>
      <c r="AK18">
        <v>0.10304000000000001</v>
      </c>
      <c r="AL18">
        <v>23.29664</v>
      </c>
      <c r="AM18">
        <v>939.58203000000003</v>
      </c>
      <c r="AN18">
        <v>39.865699999999997</v>
      </c>
      <c r="AO18">
        <v>131.36823999999999</v>
      </c>
      <c r="AP18">
        <v>314.17273</v>
      </c>
      <c r="AQ18">
        <v>5939.9560499999998</v>
      </c>
      <c r="AR18">
        <v>890.71795999999995</v>
      </c>
      <c r="AS18">
        <v>3512.0983900000001</v>
      </c>
      <c r="AT18">
        <v>1483.1423299999999</v>
      </c>
      <c r="AU18">
        <v>3308.48486</v>
      </c>
      <c r="AV18">
        <v>3105.58887</v>
      </c>
      <c r="AW18">
        <v>158.21457000000001</v>
      </c>
      <c r="AX18">
        <v>1375.6319599999999</v>
      </c>
      <c r="AY18">
        <v>1183.9527599999999</v>
      </c>
      <c r="AZ18">
        <v>442.25031000000001</v>
      </c>
      <c r="BA18">
        <v>862.14917000000003</v>
      </c>
      <c r="BB18">
        <v>842.68762000000004</v>
      </c>
      <c r="BC18">
        <v>57.47607</v>
      </c>
      <c r="BD18">
        <v>450.19576999999998</v>
      </c>
      <c r="BE18">
        <v>356.18984999999998</v>
      </c>
      <c r="BF18">
        <v>128.14972</v>
      </c>
      <c r="BG18">
        <v>267.14571999999998</v>
      </c>
      <c r="BH18">
        <v>207.10371000000001</v>
      </c>
      <c r="BI18">
        <v>1356.4593500000001</v>
      </c>
      <c r="BJ18">
        <v>271.62414999999999</v>
      </c>
      <c r="BK18">
        <v>362.16412000000003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BX18">
        <v>0</v>
      </c>
      <c r="BY18">
        <v>0</v>
      </c>
      <c r="BZ18">
        <v>0</v>
      </c>
      <c r="CA18">
        <v>0</v>
      </c>
      <c r="CB18">
        <v>0</v>
      </c>
      <c r="CC18">
        <v>0</v>
      </c>
      <c r="CD18">
        <v>0</v>
      </c>
      <c r="CE18">
        <v>0</v>
      </c>
      <c r="CF18">
        <v>0</v>
      </c>
      <c r="CG18">
        <v>0</v>
      </c>
      <c r="CH18">
        <v>0</v>
      </c>
      <c r="CI18">
        <v>3534.0029300000001</v>
      </c>
      <c r="CJ18">
        <v>131.36823999999999</v>
      </c>
      <c r="CK18">
        <v>314.17273</v>
      </c>
      <c r="CL18">
        <v>5939.9560499999998</v>
      </c>
      <c r="CM18">
        <v>890.71795999999995</v>
      </c>
      <c r="CN18">
        <v>3512.0983900000001</v>
      </c>
      <c r="CO18">
        <v>1483.1423299999999</v>
      </c>
      <c r="CP18">
        <v>3308.48486</v>
      </c>
      <c r="CQ18">
        <v>3105.58887</v>
      </c>
      <c r="CR18">
        <v>158.21457000000001</v>
      </c>
      <c r="CS18">
        <v>1375.6319599999999</v>
      </c>
      <c r="CT18">
        <v>1183.9527599999999</v>
      </c>
      <c r="CU18">
        <v>442.25031000000001</v>
      </c>
      <c r="CV18">
        <v>862.14917000000003</v>
      </c>
      <c r="CW18">
        <v>842.68762000000004</v>
      </c>
      <c r="CX18">
        <v>57.47607</v>
      </c>
      <c r="CY18">
        <v>450.19576999999998</v>
      </c>
      <c r="CZ18">
        <v>356.18984999999998</v>
      </c>
      <c r="DA18">
        <v>128.14972</v>
      </c>
      <c r="DB18">
        <v>267.14571999999998</v>
      </c>
      <c r="DC18">
        <v>207.10371000000001</v>
      </c>
      <c r="DD18">
        <v>1356.4593500000001</v>
      </c>
      <c r="DE18">
        <v>271.62414999999999</v>
      </c>
      <c r="DF18">
        <v>362.16412000000003</v>
      </c>
      <c r="DG18">
        <v>0</v>
      </c>
      <c r="DH18">
        <v>0</v>
      </c>
      <c r="DI18">
        <v>0</v>
      </c>
      <c r="DJ18">
        <v>0</v>
      </c>
      <c r="DK18">
        <v>0</v>
      </c>
      <c r="DL18">
        <v>0</v>
      </c>
      <c r="DM18">
        <v>0</v>
      </c>
      <c r="DN18">
        <v>0</v>
      </c>
      <c r="DO18">
        <v>0</v>
      </c>
      <c r="DP18">
        <v>0</v>
      </c>
      <c r="DQ18">
        <v>0</v>
      </c>
      <c r="DR18">
        <v>0</v>
      </c>
      <c r="DS18">
        <v>0</v>
      </c>
      <c r="DT18">
        <v>0</v>
      </c>
      <c r="DU18">
        <v>0</v>
      </c>
      <c r="DV18">
        <v>0</v>
      </c>
      <c r="DW18">
        <v>0</v>
      </c>
      <c r="DX18">
        <v>0</v>
      </c>
      <c r="DY18">
        <v>0</v>
      </c>
      <c r="DZ18">
        <v>0</v>
      </c>
      <c r="EA18">
        <v>0</v>
      </c>
      <c r="EB18">
        <v>0</v>
      </c>
      <c r="EC18">
        <v>0</v>
      </c>
      <c r="ED18">
        <v>65478</v>
      </c>
      <c r="EE18">
        <v>24</v>
      </c>
      <c r="EF18">
        <v>21.8</v>
      </c>
      <c r="EG18">
        <v>7444.1196300000001</v>
      </c>
      <c r="EH18">
        <v>8.9010000000000006E-2</v>
      </c>
      <c r="EI18">
        <v>0.59687000000000001</v>
      </c>
      <c r="EJ18">
        <v>7444.1196300000001</v>
      </c>
      <c r="EK18">
        <v>11.75</v>
      </c>
      <c r="EL18">
        <v>10181.371090000001</v>
      </c>
      <c r="EM18">
        <v>8.8200000000000001E-2</v>
      </c>
      <c r="EN18">
        <v>0.54422999999999999</v>
      </c>
      <c r="EO18">
        <v>10181.371090000001</v>
      </c>
      <c r="EP18">
        <v>20.91</v>
      </c>
      <c r="EQ18">
        <v>9.9830000000000002E-2</v>
      </c>
      <c r="ER18">
        <v>5847.4316399999998</v>
      </c>
      <c r="ES18">
        <v>8.9599999999999999E-2</v>
      </c>
      <c r="ET18">
        <v>0.62512999999999996</v>
      </c>
      <c r="EU18">
        <v>5847.4316399999998</v>
      </c>
      <c r="EV18">
        <v>13.32</v>
      </c>
      <c r="EW18">
        <v>0.15670999999999999</v>
      </c>
      <c r="EX18">
        <v>27006.925780000001</v>
      </c>
      <c r="EY18">
        <v>939.58203000000003</v>
      </c>
      <c r="EZ18">
        <v>27006.925780000001</v>
      </c>
      <c r="FA18">
        <v>0</v>
      </c>
    </row>
    <row r="19" spans="1:157" x14ac:dyDescent="0.25">
      <c r="A19">
        <v>45940</v>
      </c>
      <c r="B19" t="s">
        <v>37</v>
      </c>
      <c r="C19">
        <v>30801</v>
      </c>
      <c r="D19">
        <v>34896</v>
      </c>
      <c r="E19">
        <v>4</v>
      </c>
      <c r="F19">
        <v>0</v>
      </c>
      <c r="G19">
        <v>0</v>
      </c>
      <c r="H19">
        <v>0</v>
      </c>
      <c r="I19">
        <v>0</v>
      </c>
      <c r="J19">
        <v>115</v>
      </c>
      <c r="K19">
        <v>3.1E-2</v>
      </c>
      <c r="L19">
        <v>15</v>
      </c>
      <c r="M19">
        <v>0</v>
      </c>
      <c r="N19">
        <v>0</v>
      </c>
      <c r="O19">
        <v>0</v>
      </c>
      <c r="P19">
        <v>1</v>
      </c>
      <c r="Q19">
        <v>1</v>
      </c>
      <c r="R19" t="s">
        <v>39</v>
      </c>
      <c r="S19">
        <v>80</v>
      </c>
      <c r="T19">
        <v>0</v>
      </c>
      <c r="U19">
        <v>4550</v>
      </c>
      <c r="V19">
        <v>0</v>
      </c>
      <c r="W19">
        <v>0</v>
      </c>
      <c r="X19">
        <v>0</v>
      </c>
      <c r="Y19">
        <v>0</v>
      </c>
      <c r="Z19">
        <v>0</v>
      </c>
      <c r="AA19">
        <v>5</v>
      </c>
      <c r="AB19">
        <v>0</v>
      </c>
      <c r="AC19">
        <v>0</v>
      </c>
      <c r="AD19">
        <v>24</v>
      </c>
      <c r="AE19">
        <v>28200</v>
      </c>
      <c r="AF19">
        <v>3118</v>
      </c>
      <c r="AG19">
        <v>19</v>
      </c>
      <c r="AH19">
        <v>0.124</v>
      </c>
      <c r="AI19">
        <v>3098.16284</v>
      </c>
      <c r="AJ19">
        <v>7.7499999999999999E-2</v>
      </c>
      <c r="AK19">
        <v>9.0329999999999994E-2</v>
      </c>
      <c r="AL19">
        <v>23.48509</v>
      </c>
      <c r="AM19">
        <v>671.27801999999997</v>
      </c>
      <c r="AN19">
        <v>28.18544</v>
      </c>
      <c r="AO19">
        <v>109.27585999999999</v>
      </c>
      <c r="AP19">
        <v>266.47487999999998</v>
      </c>
      <c r="AQ19">
        <v>4494.7002000000002</v>
      </c>
      <c r="AR19">
        <v>672.10645</v>
      </c>
      <c r="AS19">
        <v>2931.4455600000001</v>
      </c>
      <c r="AT19">
        <v>1210.3479</v>
      </c>
      <c r="AU19">
        <v>2771.375</v>
      </c>
      <c r="AV19">
        <v>2754.9367699999998</v>
      </c>
      <c r="AW19">
        <v>138.59773000000001</v>
      </c>
      <c r="AX19">
        <v>1025.23523</v>
      </c>
      <c r="AY19">
        <v>1049.2377899999999</v>
      </c>
      <c r="AZ19">
        <v>356.14553999999998</v>
      </c>
      <c r="BA19">
        <v>717.70263999999997</v>
      </c>
      <c r="BB19">
        <v>731.94542999999999</v>
      </c>
      <c r="BC19">
        <v>52.078330000000001</v>
      </c>
      <c r="BD19">
        <v>337.95422000000002</v>
      </c>
      <c r="BE19">
        <v>327.22341999999998</v>
      </c>
      <c r="BF19">
        <v>94.066119999999998</v>
      </c>
      <c r="BG19">
        <v>217.47917000000001</v>
      </c>
      <c r="BH19">
        <v>173.42093</v>
      </c>
      <c r="BI19">
        <v>709.08489999999995</v>
      </c>
      <c r="BJ19">
        <v>218.94077999999999</v>
      </c>
      <c r="BK19">
        <v>294.33240000000001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BX19">
        <v>0</v>
      </c>
      <c r="BY19">
        <v>0</v>
      </c>
      <c r="BZ19">
        <v>0</v>
      </c>
      <c r="CA19">
        <v>0</v>
      </c>
      <c r="CB19">
        <v>0</v>
      </c>
      <c r="CC19">
        <v>0</v>
      </c>
      <c r="CD19">
        <v>0</v>
      </c>
      <c r="CE19">
        <v>0</v>
      </c>
      <c r="CF19">
        <v>0</v>
      </c>
      <c r="CG19">
        <v>0</v>
      </c>
      <c r="CH19">
        <v>0</v>
      </c>
      <c r="CI19">
        <v>3098.16284</v>
      </c>
      <c r="CJ19">
        <v>109.27585999999999</v>
      </c>
      <c r="CK19">
        <v>266.47487999999998</v>
      </c>
      <c r="CL19">
        <v>4494.7002000000002</v>
      </c>
      <c r="CM19">
        <v>672.10645</v>
      </c>
      <c r="CN19">
        <v>2931.4455600000001</v>
      </c>
      <c r="CO19">
        <v>1210.3479</v>
      </c>
      <c r="CP19">
        <v>2771.375</v>
      </c>
      <c r="CQ19">
        <v>2754.9367699999998</v>
      </c>
      <c r="CR19">
        <v>138.59773000000001</v>
      </c>
      <c r="CS19">
        <v>1025.23523</v>
      </c>
      <c r="CT19">
        <v>1049.2377899999999</v>
      </c>
      <c r="CU19">
        <v>356.14553999999998</v>
      </c>
      <c r="CV19">
        <v>717.70263999999997</v>
      </c>
      <c r="CW19">
        <v>731.94542999999999</v>
      </c>
      <c r="CX19">
        <v>52.078330000000001</v>
      </c>
      <c r="CY19">
        <v>337.95422000000002</v>
      </c>
      <c r="CZ19">
        <v>327.22341999999998</v>
      </c>
      <c r="DA19">
        <v>94.066119999999998</v>
      </c>
      <c r="DB19">
        <v>217.47917000000001</v>
      </c>
      <c r="DC19">
        <v>173.42093</v>
      </c>
      <c r="DD19">
        <v>709.08489999999995</v>
      </c>
      <c r="DE19">
        <v>218.94077999999999</v>
      </c>
      <c r="DF19">
        <v>294.33240000000001</v>
      </c>
      <c r="DG19">
        <v>0</v>
      </c>
      <c r="DH19">
        <v>0</v>
      </c>
      <c r="DI19">
        <v>0</v>
      </c>
      <c r="DJ19">
        <v>0</v>
      </c>
      <c r="DK19">
        <v>0</v>
      </c>
      <c r="DL19">
        <v>0</v>
      </c>
      <c r="DM19">
        <v>0</v>
      </c>
      <c r="DN19">
        <v>0</v>
      </c>
      <c r="DO19">
        <v>0</v>
      </c>
      <c r="DP19">
        <v>0</v>
      </c>
      <c r="DQ19">
        <v>0</v>
      </c>
      <c r="DR19">
        <v>0</v>
      </c>
      <c r="DS19">
        <v>0</v>
      </c>
      <c r="DT19">
        <v>0</v>
      </c>
      <c r="DU19">
        <v>0</v>
      </c>
      <c r="DV19">
        <v>0</v>
      </c>
      <c r="DW19">
        <v>0</v>
      </c>
      <c r="DX19">
        <v>0</v>
      </c>
      <c r="DY19">
        <v>0</v>
      </c>
      <c r="DZ19">
        <v>0</v>
      </c>
      <c r="EA19">
        <v>0</v>
      </c>
      <c r="EB19">
        <v>0</v>
      </c>
      <c r="EC19">
        <v>0</v>
      </c>
      <c r="ED19">
        <v>65478</v>
      </c>
      <c r="EE19">
        <v>24</v>
      </c>
      <c r="EF19">
        <v>21.82</v>
      </c>
      <c r="EG19">
        <v>4826.8662100000001</v>
      </c>
      <c r="EH19">
        <v>7.7670000000000003E-2</v>
      </c>
      <c r="EI19">
        <v>0.38701999999999998</v>
      </c>
      <c r="EJ19">
        <v>4826.8662100000001</v>
      </c>
      <c r="EK19">
        <v>17.93</v>
      </c>
      <c r="EL19">
        <v>8212.0820299999996</v>
      </c>
      <c r="EM19">
        <v>7.7829999999999996E-2</v>
      </c>
      <c r="EN19">
        <v>0.43896000000000002</v>
      </c>
      <c r="EO19">
        <v>8212.0820299999996</v>
      </c>
      <c r="EP19">
        <v>21.23</v>
      </c>
      <c r="EQ19">
        <v>8.7609999999999993E-2</v>
      </c>
      <c r="ER19">
        <v>5516.9956099999999</v>
      </c>
      <c r="ES19">
        <v>7.9200000000000007E-2</v>
      </c>
      <c r="ET19">
        <v>0.58979999999999999</v>
      </c>
      <c r="EU19">
        <v>5516.9956099999999</v>
      </c>
      <c r="EV19">
        <v>14.47</v>
      </c>
      <c r="EW19">
        <v>0.12853999999999999</v>
      </c>
      <c r="EX19">
        <v>21654.10742</v>
      </c>
      <c r="EY19">
        <v>671.27795000000003</v>
      </c>
      <c r="EZ19">
        <v>21654.10742</v>
      </c>
      <c r="FA19">
        <v>0</v>
      </c>
    </row>
    <row r="20" spans="1:157" x14ac:dyDescent="0.25">
      <c r="A20">
        <v>57772</v>
      </c>
      <c r="B20" t="s">
        <v>37</v>
      </c>
      <c r="C20">
        <v>34892</v>
      </c>
      <c r="D20">
        <v>27337</v>
      </c>
      <c r="E20">
        <v>6</v>
      </c>
      <c r="F20">
        <v>0</v>
      </c>
      <c r="G20">
        <v>0</v>
      </c>
      <c r="H20">
        <v>0</v>
      </c>
      <c r="I20">
        <v>0</v>
      </c>
      <c r="J20">
        <v>115</v>
      </c>
      <c r="K20">
        <v>3.031E-2</v>
      </c>
      <c r="L20">
        <v>15</v>
      </c>
      <c r="M20">
        <v>0</v>
      </c>
      <c r="N20">
        <v>0</v>
      </c>
      <c r="O20">
        <v>0</v>
      </c>
      <c r="P20">
        <v>1</v>
      </c>
      <c r="Q20">
        <v>1</v>
      </c>
      <c r="R20" t="s">
        <v>39</v>
      </c>
      <c r="S20">
        <v>88</v>
      </c>
      <c r="T20">
        <v>0</v>
      </c>
      <c r="U20">
        <v>3060</v>
      </c>
      <c r="V20">
        <v>0</v>
      </c>
      <c r="W20">
        <v>0</v>
      </c>
      <c r="X20">
        <v>0</v>
      </c>
      <c r="Y20">
        <v>0</v>
      </c>
      <c r="Z20">
        <v>0</v>
      </c>
      <c r="AA20">
        <v>5</v>
      </c>
      <c r="AB20">
        <v>0</v>
      </c>
      <c r="AC20">
        <v>0</v>
      </c>
      <c r="AD20">
        <v>24</v>
      </c>
      <c r="AE20">
        <v>42200</v>
      </c>
      <c r="AF20">
        <v>4676</v>
      </c>
      <c r="AG20">
        <v>19</v>
      </c>
      <c r="AH20">
        <v>0.18185999999999999</v>
      </c>
      <c r="AI20">
        <v>3956.5649400000002</v>
      </c>
      <c r="AJ20">
        <v>7.578E-2</v>
      </c>
      <c r="AK20">
        <v>7.6920000000000002E-2</v>
      </c>
      <c r="AL20">
        <v>23.542369999999998</v>
      </c>
      <c r="AM20">
        <v>866.43915000000004</v>
      </c>
      <c r="AN20">
        <v>36.33202</v>
      </c>
      <c r="AO20">
        <v>186.31511</v>
      </c>
      <c r="AP20">
        <v>421.91232000000002</v>
      </c>
      <c r="AQ20">
        <v>5012.5473599999996</v>
      </c>
      <c r="AR20">
        <v>1182.9194299999999</v>
      </c>
      <c r="AS20">
        <v>4975.2036099999996</v>
      </c>
      <c r="AT20">
        <v>1793.6732199999999</v>
      </c>
      <c r="AU20">
        <v>3403.7040999999999</v>
      </c>
      <c r="AV20">
        <v>4020.8642599999998</v>
      </c>
      <c r="AW20">
        <v>197.36985999999999</v>
      </c>
      <c r="AX20">
        <v>1072.20679</v>
      </c>
      <c r="AY20">
        <v>1426.52466</v>
      </c>
      <c r="AZ20">
        <v>523.20288000000005</v>
      </c>
      <c r="BA20">
        <v>881.50945999999999</v>
      </c>
      <c r="BB20">
        <v>1049.48047</v>
      </c>
      <c r="BC20">
        <v>68.776539999999997</v>
      </c>
      <c r="BD20">
        <v>348.96463</v>
      </c>
      <c r="BE20">
        <v>410.46228000000002</v>
      </c>
      <c r="BF20">
        <v>140.44275999999999</v>
      </c>
      <c r="BG20">
        <v>264.22849000000002</v>
      </c>
      <c r="BH20">
        <v>247.84154000000001</v>
      </c>
      <c r="BI20">
        <v>257.94900999999999</v>
      </c>
      <c r="BJ20">
        <v>313.94614000000001</v>
      </c>
      <c r="BK20">
        <v>385.87225000000001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BX20">
        <v>0</v>
      </c>
      <c r="BY20">
        <v>0</v>
      </c>
      <c r="BZ20">
        <v>0</v>
      </c>
      <c r="CA20">
        <v>0</v>
      </c>
      <c r="CB20">
        <v>0</v>
      </c>
      <c r="CC20">
        <v>0</v>
      </c>
      <c r="CD20">
        <v>0</v>
      </c>
      <c r="CE20">
        <v>0</v>
      </c>
      <c r="CF20">
        <v>0</v>
      </c>
      <c r="CG20">
        <v>0</v>
      </c>
      <c r="CH20">
        <v>0</v>
      </c>
      <c r="CI20">
        <v>3956.5649400000002</v>
      </c>
      <c r="CJ20">
        <v>186.31511</v>
      </c>
      <c r="CK20">
        <v>421.91232000000002</v>
      </c>
      <c r="CL20">
        <v>5012.5473599999996</v>
      </c>
      <c r="CM20">
        <v>1182.9194299999999</v>
      </c>
      <c r="CN20">
        <v>4975.2036099999996</v>
      </c>
      <c r="CO20">
        <v>1793.6732199999999</v>
      </c>
      <c r="CP20">
        <v>3403.7040999999999</v>
      </c>
      <c r="CQ20">
        <v>4020.8642599999998</v>
      </c>
      <c r="CR20">
        <v>197.36985999999999</v>
      </c>
      <c r="CS20">
        <v>1072.20679</v>
      </c>
      <c r="CT20">
        <v>1426.52466</v>
      </c>
      <c r="CU20">
        <v>523.20288000000005</v>
      </c>
      <c r="CV20">
        <v>881.50945999999999</v>
      </c>
      <c r="CW20">
        <v>1049.48047</v>
      </c>
      <c r="CX20">
        <v>68.776539999999997</v>
      </c>
      <c r="CY20">
        <v>348.96463</v>
      </c>
      <c r="CZ20">
        <v>410.46228000000002</v>
      </c>
      <c r="DA20">
        <v>140.44275999999999</v>
      </c>
      <c r="DB20">
        <v>264.22849000000002</v>
      </c>
      <c r="DC20">
        <v>247.84154000000001</v>
      </c>
      <c r="DD20">
        <v>257.94900999999999</v>
      </c>
      <c r="DE20">
        <v>313.94614000000001</v>
      </c>
      <c r="DF20">
        <v>385.87225000000001</v>
      </c>
      <c r="DG20">
        <v>0</v>
      </c>
      <c r="DH20">
        <v>0</v>
      </c>
      <c r="DI20">
        <v>0</v>
      </c>
      <c r="DJ20">
        <v>0</v>
      </c>
      <c r="DK20">
        <v>0</v>
      </c>
      <c r="DL20">
        <v>0</v>
      </c>
      <c r="DM20">
        <v>0</v>
      </c>
      <c r="DN20">
        <v>0</v>
      </c>
      <c r="DO20">
        <v>0</v>
      </c>
      <c r="DP20">
        <v>0</v>
      </c>
      <c r="DQ20">
        <v>0</v>
      </c>
      <c r="DR20">
        <v>0</v>
      </c>
      <c r="DS20">
        <v>0</v>
      </c>
      <c r="DT20">
        <v>0</v>
      </c>
      <c r="DU20">
        <v>0</v>
      </c>
      <c r="DV20">
        <v>0</v>
      </c>
      <c r="DW20">
        <v>0</v>
      </c>
      <c r="DX20">
        <v>0</v>
      </c>
      <c r="DY20">
        <v>0</v>
      </c>
      <c r="DZ20">
        <v>0</v>
      </c>
      <c r="EA20">
        <v>0</v>
      </c>
      <c r="EB20">
        <v>0</v>
      </c>
      <c r="EC20">
        <v>0</v>
      </c>
      <c r="ED20">
        <v>98196</v>
      </c>
      <c r="EE20">
        <v>24</v>
      </c>
      <c r="EF20">
        <v>21.83</v>
      </c>
      <c r="EG20">
        <v>5846.5522499999997</v>
      </c>
      <c r="EH20">
        <v>7.5829999999999995E-2</v>
      </c>
      <c r="EI20">
        <v>0.31258000000000002</v>
      </c>
      <c r="EJ20">
        <v>5846.5522499999997</v>
      </c>
      <c r="EK20">
        <v>20.2</v>
      </c>
      <c r="EL20">
        <v>10688.177729999999</v>
      </c>
      <c r="EM20">
        <v>7.5929999999999997E-2</v>
      </c>
      <c r="EN20">
        <v>0.38096000000000002</v>
      </c>
      <c r="EO20">
        <v>10688.177729999999</v>
      </c>
      <c r="EP20">
        <v>21.37</v>
      </c>
      <c r="EQ20">
        <v>8.5099999999999995E-2</v>
      </c>
      <c r="ER20">
        <v>8094.6220700000003</v>
      </c>
      <c r="ES20">
        <v>7.7249999999999999E-2</v>
      </c>
      <c r="ET20">
        <v>0.57703000000000004</v>
      </c>
      <c r="EU20">
        <v>8094.6220700000003</v>
      </c>
      <c r="EV20">
        <v>15.18</v>
      </c>
      <c r="EW20">
        <v>0.1198</v>
      </c>
      <c r="EX20">
        <v>28585.917969999999</v>
      </c>
      <c r="EY20">
        <v>866.43915000000004</v>
      </c>
      <c r="EZ20">
        <v>28585.917969999999</v>
      </c>
      <c r="FA20">
        <v>0</v>
      </c>
    </row>
    <row r="21" spans="1:157" x14ac:dyDescent="0.25">
      <c r="A21">
        <v>57775</v>
      </c>
      <c r="B21" t="s">
        <v>37</v>
      </c>
      <c r="C21">
        <v>34893</v>
      </c>
      <c r="D21">
        <v>30436</v>
      </c>
      <c r="E21">
        <v>6</v>
      </c>
      <c r="F21">
        <v>0</v>
      </c>
      <c r="G21">
        <v>0</v>
      </c>
      <c r="H21">
        <v>0</v>
      </c>
      <c r="I21">
        <v>0</v>
      </c>
      <c r="J21">
        <v>115</v>
      </c>
      <c r="K21">
        <v>3.024E-2</v>
      </c>
      <c r="L21">
        <v>15</v>
      </c>
      <c r="M21">
        <v>0</v>
      </c>
      <c r="N21">
        <v>0</v>
      </c>
      <c r="O21">
        <v>0</v>
      </c>
      <c r="P21">
        <v>1</v>
      </c>
      <c r="Q21">
        <v>1</v>
      </c>
      <c r="R21" t="s">
        <v>39</v>
      </c>
      <c r="S21">
        <v>84</v>
      </c>
      <c r="T21">
        <v>0</v>
      </c>
      <c r="U21">
        <v>3216</v>
      </c>
      <c r="V21">
        <v>0</v>
      </c>
      <c r="W21">
        <v>0</v>
      </c>
      <c r="X21">
        <v>0</v>
      </c>
      <c r="Y21">
        <v>0</v>
      </c>
      <c r="Z21">
        <v>0</v>
      </c>
      <c r="AA21">
        <v>5</v>
      </c>
      <c r="AB21">
        <v>0</v>
      </c>
      <c r="AC21">
        <v>0</v>
      </c>
      <c r="AD21">
        <v>24</v>
      </c>
      <c r="AE21">
        <v>42200</v>
      </c>
      <c r="AF21">
        <v>4676</v>
      </c>
      <c r="AG21">
        <v>19</v>
      </c>
      <c r="AH21">
        <v>0.18143999999999999</v>
      </c>
      <c r="AI21">
        <v>4218.71533</v>
      </c>
      <c r="AJ21">
        <v>7.5600000000000001E-2</v>
      </c>
      <c r="AK21">
        <v>8.2019999999999996E-2</v>
      </c>
      <c r="AL21">
        <v>23.62668</v>
      </c>
      <c r="AM21">
        <v>871.29236000000003</v>
      </c>
      <c r="AN21">
        <v>36.491579999999999</v>
      </c>
      <c r="AO21">
        <v>183.09406000000001</v>
      </c>
      <c r="AP21">
        <v>427.42093</v>
      </c>
      <c r="AQ21">
        <v>5154.1860399999996</v>
      </c>
      <c r="AR21">
        <v>1179.9169899999999</v>
      </c>
      <c r="AS21">
        <v>4832.4599600000001</v>
      </c>
      <c r="AT21">
        <v>1807.6556399999999</v>
      </c>
      <c r="AU21">
        <v>3453.5681199999999</v>
      </c>
      <c r="AV21">
        <v>4005.7614699999999</v>
      </c>
      <c r="AW21">
        <v>194.16881000000001</v>
      </c>
      <c r="AX21">
        <v>1108.41174</v>
      </c>
      <c r="AY21">
        <v>1399.4465299999999</v>
      </c>
      <c r="AZ21">
        <v>527.52221999999995</v>
      </c>
      <c r="BA21">
        <v>892.88153</v>
      </c>
      <c r="BB21">
        <v>1044.6911600000001</v>
      </c>
      <c r="BC21">
        <v>67.474620000000002</v>
      </c>
      <c r="BD21">
        <v>360.90039000000002</v>
      </c>
      <c r="BE21">
        <v>403.98095999999998</v>
      </c>
      <c r="BF21">
        <v>143.71814000000001</v>
      </c>
      <c r="BG21">
        <v>268.93923999999998</v>
      </c>
      <c r="BH21">
        <v>248.35854</v>
      </c>
      <c r="BI21">
        <v>411.16003000000001</v>
      </c>
      <c r="BJ21">
        <v>310.95470999999998</v>
      </c>
      <c r="BK21">
        <v>385.90685999999999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BX21">
        <v>0</v>
      </c>
      <c r="BY21">
        <v>0</v>
      </c>
      <c r="BZ21">
        <v>0</v>
      </c>
      <c r="CA21">
        <v>0</v>
      </c>
      <c r="CB21">
        <v>0</v>
      </c>
      <c r="CC21">
        <v>0</v>
      </c>
      <c r="CD21">
        <v>0</v>
      </c>
      <c r="CE21">
        <v>0</v>
      </c>
      <c r="CF21">
        <v>0</v>
      </c>
      <c r="CG21">
        <v>0</v>
      </c>
      <c r="CH21">
        <v>0</v>
      </c>
      <c r="CI21">
        <v>4218.71533</v>
      </c>
      <c r="CJ21">
        <v>183.09406000000001</v>
      </c>
      <c r="CK21">
        <v>427.42093</v>
      </c>
      <c r="CL21">
        <v>5154.1860399999996</v>
      </c>
      <c r="CM21">
        <v>1179.9169899999999</v>
      </c>
      <c r="CN21">
        <v>4832.4599600000001</v>
      </c>
      <c r="CO21">
        <v>1807.6556399999999</v>
      </c>
      <c r="CP21">
        <v>3453.5681199999999</v>
      </c>
      <c r="CQ21">
        <v>4005.7614699999999</v>
      </c>
      <c r="CR21">
        <v>194.16881000000001</v>
      </c>
      <c r="CS21">
        <v>1108.41174</v>
      </c>
      <c r="CT21">
        <v>1399.4465299999999</v>
      </c>
      <c r="CU21">
        <v>527.52221999999995</v>
      </c>
      <c r="CV21">
        <v>892.88153</v>
      </c>
      <c r="CW21">
        <v>1044.6911600000001</v>
      </c>
      <c r="CX21">
        <v>67.474620000000002</v>
      </c>
      <c r="CY21">
        <v>360.90039000000002</v>
      </c>
      <c r="CZ21">
        <v>403.98095999999998</v>
      </c>
      <c r="DA21">
        <v>143.71814000000001</v>
      </c>
      <c r="DB21">
        <v>268.93923999999998</v>
      </c>
      <c r="DC21">
        <v>248.35854</v>
      </c>
      <c r="DD21">
        <v>411.16003000000001</v>
      </c>
      <c r="DE21">
        <v>310.95470999999998</v>
      </c>
      <c r="DF21">
        <v>385.90685999999999</v>
      </c>
      <c r="DG21">
        <v>0</v>
      </c>
      <c r="DH21">
        <v>0</v>
      </c>
      <c r="DI21">
        <v>0</v>
      </c>
      <c r="DJ21">
        <v>0</v>
      </c>
      <c r="DK21">
        <v>0</v>
      </c>
      <c r="DL21">
        <v>0</v>
      </c>
      <c r="DM21">
        <v>0</v>
      </c>
      <c r="DN21">
        <v>0</v>
      </c>
      <c r="DO21">
        <v>0</v>
      </c>
      <c r="DP21">
        <v>0</v>
      </c>
      <c r="DQ21">
        <v>0</v>
      </c>
      <c r="DR21">
        <v>0</v>
      </c>
      <c r="DS21">
        <v>0</v>
      </c>
      <c r="DT21">
        <v>0</v>
      </c>
      <c r="DU21">
        <v>0</v>
      </c>
      <c r="DV21">
        <v>0</v>
      </c>
      <c r="DW21">
        <v>0</v>
      </c>
      <c r="DX21">
        <v>0</v>
      </c>
      <c r="DY21">
        <v>0</v>
      </c>
      <c r="DZ21">
        <v>0</v>
      </c>
      <c r="EA21">
        <v>0</v>
      </c>
      <c r="EB21">
        <v>0</v>
      </c>
      <c r="EC21">
        <v>0</v>
      </c>
      <c r="ED21">
        <v>98196</v>
      </c>
      <c r="EE21">
        <v>24</v>
      </c>
      <c r="EF21">
        <v>21.83</v>
      </c>
      <c r="EG21">
        <v>6190.5752000000002</v>
      </c>
      <c r="EH21">
        <v>7.5670000000000001E-2</v>
      </c>
      <c r="EI21">
        <v>0.33098</v>
      </c>
      <c r="EJ21">
        <v>6190.5752000000002</v>
      </c>
      <c r="EK21">
        <v>19.97</v>
      </c>
      <c r="EL21">
        <v>10607.934569999999</v>
      </c>
      <c r="EM21">
        <v>7.5740000000000002E-2</v>
      </c>
      <c r="EN21">
        <v>0.37809999999999999</v>
      </c>
      <c r="EO21">
        <v>10607.934569999999</v>
      </c>
      <c r="EP21">
        <v>21.37</v>
      </c>
      <c r="EQ21">
        <v>8.4900000000000003E-2</v>
      </c>
      <c r="ER21">
        <v>7795.3540000000003</v>
      </c>
      <c r="ES21">
        <v>7.6789999999999997E-2</v>
      </c>
      <c r="ET21">
        <v>0.55569999999999997</v>
      </c>
      <c r="EU21">
        <v>7795.3540000000003</v>
      </c>
      <c r="EV21">
        <v>16.670000000000002</v>
      </c>
      <c r="EW21">
        <v>0.10884000000000001</v>
      </c>
      <c r="EX21">
        <v>28812.578130000002</v>
      </c>
      <c r="EY21">
        <v>871.29236000000003</v>
      </c>
      <c r="EZ21">
        <v>28812.578130000002</v>
      </c>
      <c r="FA21">
        <v>0</v>
      </c>
    </row>
    <row r="22" spans="1:157" x14ac:dyDescent="0.25">
      <c r="A22">
        <v>57778</v>
      </c>
      <c r="B22" t="s">
        <v>37</v>
      </c>
      <c r="C22">
        <v>34894</v>
      </c>
      <c r="D22">
        <v>30434</v>
      </c>
      <c r="E22">
        <v>4</v>
      </c>
      <c r="F22">
        <v>0</v>
      </c>
      <c r="G22">
        <v>0</v>
      </c>
      <c r="H22">
        <v>0</v>
      </c>
      <c r="I22">
        <v>0</v>
      </c>
      <c r="J22">
        <v>115</v>
      </c>
      <c r="K22">
        <v>3.057E-2</v>
      </c>
      <c r="L22">
        <v>15</v>
      </c>
      <c r="M22">
        <v>0</v>
      </c>
      <c r="N22">
        <v>0</v>
      </c>
      <c r="O22">
        <v>0</v>
      </c>
      <c r="P22">
        <v>1</v>
      </c>
      <c r="Q22">
        <v>1</v>
      </c>
      <c r="R22" t="s">
        <v>39</v>
      </c>
      <c r="S22">
        <v>84</v>
      </c>
      <c r="T22">
        <v>0</v>
      </c>
      <c r="U22">
        <v>3600</v>
      </c>
      <c r="V22">
        <v>0</v>
      </c>
      <c r="W22">
        <v>0</v>
      </c>
      <c r="X22">
        <v>0</v>
      </c>
      <c r="Y22">
        <v>0</v>
      </c>
      <c r="Z22">
        <v>0</v>
      </c>
      <c r="AA22">
        <v>5</v>
      </c>
      <c r="AB22">
        <v>0</v>
      </c>
      <c r="AC22">
        <v>0</v>
      </c>
      <c r="AD22">
        <v>24</v>
      </c>
      <c r="AE22">
        <v>28200</v>
      </c>
      <c r="AF22">
        <v>3118</v>
      </c>
      <c r="AG22">
        <v>19</v>
      </c>
      <c r="AH22">
        <v>0.12228</v>
      </c>
      <c r="AI22">
        <v>4582.6967800000002</v>
      </c>
      <c r="AJ22">
        <v>7.6429999999999998E-2</v>
      </c>
      <c r="AK22">
        <v>0.13361000000000001</v>
      </c>
      <c r="AL22">
        <v>21.37454</v>
      </c>
      <c r="AM22">
        <v>915.29767000000004</v>
      </c>
      <c r="AN22">
        <v>39.758870000000002</v>
      </c>
      <c r="AO22">
        <v>169.17922999999999</v>
      </c>
      <c r="AP22">
        <v>399.29876999999999</v>
      </c>
      <c r="AQ22">
        <v>6290.0673800000004</v>
      </c>
      <c r="AR22">
        <v>1079.2495100000001</v>
      </c>
      <c r="AS22">
        <v>4407.6577100000004</v>
      </c>
      <c r="AT22">
        <v>1735.5203899999999</v>
      </c>
      <c r="AU22">
        <v>3580.1709000000001</v>
      </c>
      <c r="AV22">
        <v>3793.9243200000001</v>
      </c>
      <c r="AW22">
        <v>184.22925000000001</v>
      </c>
      <c r="AX22">
        <v>1390.5753199999999</v>
      </c>
      <c r="AY22">
        <v>1333.64795</v>
      </c>
      <c r="AZ22">
        <v>505.66226</v>
      </c>
      <c r="BA22">
        <v>919.74194</v>
      </c>
      <c r="BB22">
        <v>989.25336000000004</v>
      </c>
      <c r="BC22">
        <v>64.897069999999999</v>
      </c>
      <c r="BD22">
        <v>453.69198999999998</v>
      </c>
      <c r="BE22">
        <v>390.69733000000002</v>
      </c>
      <c r="BF22">
        <v>137.48369</v>
      </c>
      <c r="BG22">
        <v>278.67291</v>
      </c>
      <c r="BH22">
        <v>234.63361</v>
      </c>
      <c r="BI22">
        <v>927.91985999999997</v>
      </c>
      <c r="BJ22">
        <v>294.88348000000002</v>
      </c>
      <c r="BK22">
        <v>379.98383000000001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BX22">
        <v>0</v>
      </c>
      <c r="BY22">
        <v>0</v>
      </c>
      <c r="BZ22">
        <v>0</v>
      </c>
      <c r="CA22">
        <v>0</v>
      </c>
      <c r="CB22">
        <v>0</v>
      </c>
      <c r="CC22">
        <v>0</v>
      </c>
      <c r="CD22">
        <v>0</v>
      </c>
      <c r="CE22">
        <v>0</v>
      </c>
      <c r="CF22">
        <v>0</v>
      </c>
      <c r="CG22">
        <v>0</v>
      </c>
      <c r="CH22">
        <v>0</v>
      </c>
      <c r="CI22">
        <v>4582.6967800000002</v>
      </c>
      <c r="CJ22">
        <v>169.17922999999999</v>
      </c>
      <c r="CK22">
        <v>399.29876999999999</v>
      </c>
      <c r="CL22">
        <v>6290.0673800000004</v>
      </c>
      <c r="CM22">
        <v>1079.2495100000001</v>
      </c>
      <c r="CN22">
        <v>4407.6577100000004</v>
      </c>
      <c r="CO22">
        <v>1735.5203899999999</v>
      </c>
      <c r="CP22">
        <v>3580.1709000000001</v>
      </c>
      <c r="CQ22">
        <v>3793.9243200000001</v>
      </c>
      <c r="CR22">
        <v>184.22925000000001</v>
      </c>
      <c r="CS22">
        <v>1390.5753199999999</v>
      </c>
      <c r="CT22">
        <v>1333.64795</v>
      </c>
      <c r="CU22">
        <v>505.66226</v>
      </c>
      <c r="CV22">
        <v>919.74194</v>
      </c>
      <c r="CW22">
        <v>989.25336000000004</v>
      </c>
      <c r="CX22">
        <v>64.897069999999999</v>
      </c>
      <c r="CY22">
        <v>453.69198999999998</v>
      </c>
      <c r="CZ22">
        <v>390.69733000000002</v>
      </c>
      <c r="DA22">
        <v>137.48369</v>
      </c>
      <c r="DB22">
        <v>278.67291</v>
      </c>
      <c r="DC22">
        <v>234.63361</v>
      </c>
      <c r="DD22">
        <v>927.91985999999997</v>
      </c>
      <c r="DE22">
        <v>294.88348000000002</v>
      </c>
      <c r="DF22">
        <v>379.98383000000001</v>
      </c>
      <c r="DG22">
        <v>0</v>
      </c>
      <c r="DH22">
        <v>0</v>
      </c>
      <c r="DI22">
        <v>0</v>
      </c>
      <c r="DJ22">
        <v>0</v>
      </c>
      <c r="DK22">
        <v>0</v>
      </c>
      <c r="DL22">
        <v>0</v>
      </c>
      <c r="DM22">
        <v>0</v>
      </c>
      <c r="DN22">
        <v>0</v>
      </c>
      <c r="DO22">
        <v>0</v>
      </c>
      <c r="DP22">
        <v>0</v>
      </c>
      <c r="DQ22">
        <v>0</v>
      </c>
      <c r="DR22">
        <v>0</v>
      </c>
      <c r="DS22">
        <v>0</v>
      </c>
      <c r="DT22">
        <v>0</v>
      </c>
      <c r="DU22">
        <v>0</v>
      </c>
      <c r="DV22">
        <v>0</v>
      </c>
      <c r="DW22">
        <v>0</v>
      </c>
      <c r="DX22">
        <v>0</v>
      </c>
      <c r="DY22">
        <v>0</v>
      </c>
      <c r="DZ22">
        <v>0</v>
      </c>
      <c r="EA22">
        <v>0</v>
      </c>
      <c r="EB22">
        <v>0</v>
      </c>
      <c r="EC22">
        <v>0</v>
      </c>
      <c r="ED22">
        <v>65478</v>
      </c>
      <c r="EE22">
        <v>24</v>
      </c>
      <c r="EF22">
        <v>21.77</v>
      </c>
      <c r="EG22">
        <v>6627.8696300000001</v>
      </c>
      <c r="EH22">
        <v>7.7369999999999994E-2</v>
      </c>
      <c r="EI22">
        <v>0.53142</v>
      </c>
      <c r="EJ22">
        <v>6627.8696300000001</v>
      </c>
      <c r="EK22">
        <v>12.59</v>
      </c>
      <c r="EL22">
        <v>11183.55371</v>
      </c>
      <c r="EM22">
        <v>7.8229999999999994E-2</v>
      </c>
      <c r="EN22">
        <v>0.5978</v>
      </c>
      <c r="EO22">
        <v>11183.55371</v>
      </c>
      <c r="EP22">
        <v>20.350000000000001</v>
      </c>
      <c r="EQ22">
        <v>9.0130000000000002E-2</v>
      </c>
      <c r="ER22">
        <v>7546.9218799999999</v>
      </c>
      <c r="ES22">
        <v>8.5809999999999997E-2</v>
      </c>
      <c r="ET22">
        <v>0.80681000000000003</v>
      </c>
      <c r="EU22">
        <v>7546.9218799999999</v>
      </c>
      <c r="EV22">
        <v>11.64</v>
      </c>
      <c r="EW22">
        <v>0.15758</v>
      </c>
      <c r="EX22">
        <v>29941.042969999999</v>
      </c>
      <c r="EY22">
        <v>915.29767000000004</v>
      </c>
      <c r="EZ22">
        <v>29941.042969999999</v>
      </c>
      <c r="FA22">
        <v>0</v>
      </c>
    </row>
    <row r="23" spans="1:157" x14ac:dyDescent="0.25">
      <c r="A23">
        <v>57780</v>
      </c>
      <c r="B23" t="s">
        <v>37</v>
      </c>
      <c r="C23">
        <v>34895</v>
      </c>
      <c r="D23">
        <v>30801</v>
      </c>
      <c r="E23">
        <v>4</v>
      </c>
      <c r="F23">
        <v>0</v>
      </c>
      <c r="G23">
        <v>0</v>
      </c>
      <c r="H23">
        <v>0</v>
      </c>
      <c r="I23">
        <v>0</v>
      </c>
      <c r="J23">
        <v>115</v>
      </c>
      <c r="K23">
        <v>2.9180000000000001E-2</v>
      </c>
      <c r="L23">
        <v>15</v>
      </c>
      <c r="M23">
        <v>0</v>
      </c>
      <c r="N23">
        <v>0</v>
      </c>
      <c r="O23">
        <v>0</v>
      </c>
      <c r="P23">
        <v>1</v>
      </c>
      <c r="Q23">
        <v>1</v>
      </c>
      <c r="R23" t="s">
        <v>39</v>
      </c>
      <c r="S23">
        <v>80</v>
      </c>
      <c r="T23">
        <v>0</v>
      </c>
      <c r="U23">
        <v>4270</v>
      </c>
      <c r="V23">
        <v>0</v>
      </c>
      <c r="W23">
        <v>0</v>
      </c>
      <c r="X23">
        <v>0</v>
      </c>
      <c r="Y23">
        <v>0</v>
      </c>
      <c r="Z23">
        <v>0</v>
      </c>
      <c r="AA23">
        <v>5</v>
      </c>
      <c r="AB23">
        <v>0</v>
      </c>
      <c r="AC23">
        <v>0</v>
      </c>
      <c r="AD23">
        <v>24</v>
      </c>
      <c r="AE23">
        <v>28200</v>
      </c>
      <c r="AF23">
        <v>3118</v>
      </c>
      <c r="AG23">
        <v>19</v>
      </c>
      <c r="AH23">
        <v>0.11672</v>
      </c>
      <c r="AI23">
        <v>3211.9099099999999</v>
      </c>
      <c r="AJ23">
        <v>7.2950000000000001E-2</v>
      </c>
      <c r="AK23">
        <v>9.3649999999999997E-2</v>
      </c>
      <c r="AL23">
        <v>23.374829999999999</v>
      </c>
      <c r="AM23">
        <v>669.81268</v>
      </c>
      <c r="AN23">
        <v>28.184149999999999</v>
      </c>
      <c r="AO23">
        <v>115.17712</v>
      </c>
      <c r="AP23">
        <v>275.202</v>
      </c>
      <c r="AQ23">
        <v>4976.7670900000003</v>
      </c>
      <c r="AR23">
        <v>694.76331000000005</v>
      </c>
      <c r="AS23">
        <v>3003.85986</v>
      </c>
      <c r="AT23">
        <v>1269.54468</v>
      </c>
      <c r="AU23">
        <v>2930.70435</v>
      </c>
      <c r="AV23">
        <v>2827.8720699999999</v>
      </c>
      <c r="AW23">
        <v>141.15871000000001</v>
      </c>
      <c r="AX23">
        <v>1133.1976299999999</v>
      </c>
      <c r="AY23">
        <v>1057.7074</v>
      </c>
      <c r="AZ23">
        <v>373.09204</v>
      </c>
      <c r="BA23">
        <v>756.28015000000005</v>
      </c>
      <c r="BB23">
        <v>750.03625</v>
      </c>
      <c r="BC23">
        <v>52.768180000000001</v>
      </c>
      <c r="BD23">
        <v>372.90665000000001</v>
      </c>
      <c r="BE23">
        <v>329.07979999999998</v>
      </c>
      <c r="BF23">
        <v>98.258319999999998</v>
      </c>
      <c r="BG23">
        <v>229.23857000000001</v>
      </c>
      <c r="BH23">
        <v>176.74021999999999</v>
      </c>
      <c r="BI23">
        <v>867.82543999999996</v>
      </c>
      <c r="BJ23">
        <v>222.26499999999999</v>
      </c>
      <c r="BK23">
        <v>300.06848000000002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BX23">
        <v>0</v>
      </c>
      <c r="BY23">
        <v>0</v>
      </c>
      <c r="BZ23">
        <v>0</v>
      </c>
      <c r="CA23">
        <v>0</v>
      </c>
      <c r="CB23">
        <v>0</v>
      </c>
      <c r="CC23">
        <v>0</v>
      </c>
      <c r="CD23">
        <v>0</v>
      </c>
      <c r="CE23">
        <v>0</v>
      </c>
      <c r="CF23">
        <v>0</v>
      </c>
      <c r="CG23">
        <v>0</v>
      </c>
      <c r="CH23">
        <v>0</v>
      </c>
      <c r="CI23">
        <v>3211.9099099999999</v>
      </c>
      <c r="CJ23">
        <v>115.17712</v>
      </c>
      <c r="CK23">
        <v>275.202</v>
      </c>
      <c r="CL23">
        <v>4976.7670900000003</v>
      </c>
      <c r="CM23">
        <v>694.76331000000005</v>
      </c>
      <c r="CN23">
        <v>3003.85986</v>
      </c>
      <c r="CO23">
        <v>1269.54468</v>
      </c>
      <c r="CP23">
        <v>2930.70435</v>
      </c>
      <c r="CQ23">
        <v>2827.8720699999999</v>
      </c>
      <c r="CR23">
        <v>141.15871000000001</v>
      </c>
      <c r="CS23">
        <v>1133.1976299999999</v>
      </c>
      <c r="CT23">
        <v>1057.7074</v>
      </c>
      <c r="CU23">
        <v>373.09204</v>
      </c>
      <c r="CV23">
        <v>756.28015000000005</v>
      </c>
      <c r="CW23">
        <v>750.03625</v>
      </c>
      <c r="CX23">
        <v>52.768180000000001</v>
      </c>
      <c r="CY23">
        <v>372.90665000000001</v>
      </c>
      <c r="CZ23">
        <v>329.07979999999998</v>
      </c>
      <c r="DA23">
        <v>98.258319999999998</v>
      </c>
      <c r="DB23">
        <v>229.23857000000001</v>
      </c>
      <c r="DC23">
        <v>176.74021999999999</v>
      </c>
      <c r="DD23">
        <v>867.82543999999996</v>
      </c>
      <c r="DE23">
        <v>222.26499999999999</v>
      </c>
      <c r="DF23">
        <v>300.06848000000002</v>
      </c>
      <c r="DG23">
        <v>0</v>
      </c>
      <c r="DH23">
        <v>0</v>
      </c>
      <c r="DI23">
        <v>0</v>
      </c>
      <c r="DJ23">
        <v>0</v>
      </c>
      <c r="DK23">
        <v>0</v>
      </c>
      <c r="DL23">
        <v>0</v>
      </c>
      <c r="DM23">
        <v>0</v>
      </c>
      <c r="DN23">
        <v>0</v>
      </c>
      <c r="DO23">
        <v>0</v>
      </c>
      <c r="DP23">
        <v>0</v>
      </c>
      <c r="DQ23">
        <v>0</v>
      </c>
      <c r="DR23">
        <v>0</v>
      </c>
      <c r="DS23">
        <v>0</v>
      </c>
      <c r="DT23">
        <v>0</v>
      </c>
      <c r="DU23">
        <v>0</v>
      </c>
      <c r="DV23">
        <v>0</v>
      </c>
      <c r="DW23">
        <v>0</v>
      </c>
      <c r="DX23">
        <v>0</v>
      </c>
      <c r="DY23">
        <v>0</v>
      </c>
      <c r="DZ23">
        <v>0</v>
      </c>
      <c r="EA23">
        <v>0</v>
      </c>
      <c r="EB23">
        <v>0</v>
      </c>
      <c r="EC23">
        <v>0</v>
      </c>
      <c r="ED23">
        <v>65478</v>
      </c>
      <c r="EE23">
        <v>24</v>
      </c>
      <c r="EF23">
        <v>21.81</v>
      </c>
      <c r="EG23">
        <v>5200.8549800000001</v>
      </c>
      <c r="EH23">
        <v>7.3190000000000005E-2</v>
      </c>
      <c r="EI23">
        <v>0.41699999999999998</v>
      </c>
      <c r="EJ23">
        <v>5200.8549800000001</v>
      </c>
      <c r="EK23">
        <v>16.649999999999999</v>
      </c>
      <c r="EL23">
        <v>8821.7597700000006</v>
      </c>
      <c r="EM23">
        <v>7.3419999999999999E-2</v>
      </c>
      <c r="EN23">
        <v>0.47155000000000002</v>
      </c>
      <c r="EO23">
        <v>8821.7597700000006</v>
      </c>
      <c r="EP23">
        <v>21.15</v>
      </c>
      <c r="EQ23">
        <v>8.2780000000000006E-2</v>
      </c>
      <c r="ER23">
        <v>5719.9882799999996</v>
      </c>
      <c r="ES23">
        <v>7.4899999999999994E-2</v>
      </c>
      <c r="ET23">
        <v>0.61150000000000004</v>
      </c>
      <c r="EU23">
        <v>5719.9882799999996</v>
      </c>
      <c r="EV23">
        <v>13.42</v>
      </c>
      <c r="EW23">
        <v>0.13045999999999999</v>
      </c>
      <c r="EX23">
        <v>22954.51367</v>
      </c>
      <c r="EY23">
        <v>669.81268</v>
      </c>
      <c r="EZ23">
        <v>22954.51367</v>
      </c>
      <c r="FA23">
        <v>0</v>
      </c>
    </row>
    <row r="24" spans="1:157" x14ac:dyDescent="0.25">
      <c r="A24">
        <v>57783</v>
      </c>
      <c r="B24" t="s">
        <v>37</v>
      </c>
      <c r="C24">
        <v>34896</v>
      </c>
      <c r="D24">
        <v>30432</v>
      </c>
      <c r="E24">
        <v>4</v>
      </c>
      <c r="F24">
        <v>0</v>
      </c>
      <c r="G24">
        <v>0</v>
      </c>
      <c r="H24">
        <v>0</v>
      </c>
      <c r="I24">
        <v>0</v>
      </c>
      <c r="J24">
        <v>115</v>
      </c>
      <c r="K24">
        <v>3.1009999999999999E-2</v>
      </c>
      <c r="L24">
        <v>15</v>
      </c>
      <c r="M24">
        <v>0</v>
      </c>
      <c r="N24">
        <v>0</v>
      </c>
      <c r="O24">
        <v>0</v>
      </c>
      <c r="P24">
        <v>1</v>
      </c>
      <c r="Q24">
        <v>1</v>
      </c>
      <c r="R24" t="s">
        <v>39</v>
      </c>
      <c r="S24">
        <v>78</v>
      </c>
      <c r="T24">
        <v>0</v>
      </c>
      <c r="U24">
        <v>4550</v>
      </c>
      <c r="V24">
        <v>0</v>
      </c>
      <c r="W24">
        <v>0</v>
      </c>
      <c r="X24">
        <v>0</v>
      </c>
      <c r="Y24">
        <v>0</v>
      </c>
      <c r="Z24">
        <v>0</v>
      </c>
      <c r="AA24">
        <v>5</v>
      </c>
      <c r="AB24">
        <v>0</v>
      </c>
      <c r="AC24">
        <v>0</v>
      </c>
      <c r="AD24">
        <v>24</v>
      </c>
      <c r="AE24">
        <v>28200</v>
      </c>
      <c r="AF24">
        <v>3118</v>
      </c>
      <c r="AG24">
        <v>19</v>
      </c>
      <c r="AH24">
        <v>0.12404</v>
      </c>
      <c r="AI24">
        <v>3683.3552199999999</v>
      </c>
      <c r="AJ24">
        <v>7.7530000000000002E-2</v>
      </c>
      <c r="AK24">
        <v>0.10739</v>
      </c>
      <c r="AL24">
        <v>23.233599999999999</v>
      </c>
      <c r="AM24">
        <v>830.18433000000005</v>
      </c>
      <c r="AN24">
        <v>35.182450000000003</v>
      </c>
      <c r="AO24">
        <v>126.95856000000001</v>
      </c>
      <c r="AP24">
        <v>299.36865</v>
      </c>
      <c r="AQ24">
        <v>6237.2040999999999</v>
      </c>
      <c r="AR24">
        <v>803.60253999999998</v>
      </c>
      <c r="AS24">
        <v>3256.3010300000001</v>
      </c>
      <c r="AT24">
        <v>1431.6773700000001</v>
      </c>
      <c r="AU24">
        <v>3370.01001</v>
      </c>
      <c r="AV24">
        <v>2977.6647899999998</v>
      </c>
      <c r="AW24">
        <v>155.50540000000001</v>
      </c>
      <c r="AX24">
        <v>1449.88867</v>
      </c>
      <c r="AY24">
        <v>1154.05701</v>
      </c>
      <c r="AZ24">
        <v>427.28393999999997</v>
      </c>
      <c r="BA24">
        <v>874.88855000000001</v>
      </c>
      <c r="BB24">
        <v>807.43853999999999</v>
      </c>
      <c r="BC24">
        <v>57.009790000000002</v>
      </c>
      <c r="BD24">
        <v>475.32611000000003</v>
      </c>
      <c r="BE24">
        <v>351.05524000000003</v>
      </c>
      <c r="BF24">
        <v>118.15118</v>
      </c>
      <c r="BG24">
        <v>269.08301</v>
      </c>
      <c r="BH24">
        <v>194.81654</v>
      </c>
      <c r="BI24">
        <v>1351.1560099999999</v>
      </c>
      <c r="BJ24">
        <v>240.46349000000001</v>
      </c>
      <c r="BK24">
        <v>342.59298999999999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BX24">
        <v>0</v>
      </c>
      <c r="BY24">
        <v>0</v>
      </c>
      <c r="BZ24">
        <v>0</v>
      </c>
      <c r="CA24">
        <v>0</v>
      </c>
      <c r="CB24">
        <v>0</v>
      </c>
      <c r="CC24">
        <v>0</v>
      </c>
      <c r="CD24">
        <v>0</v>
      </c>
      <c r="CE24">
        <v>0</v>
      </c>
      <c r="CF24">
        <v>0</v>
      </c>
      <c r="CG24">
        <v>0</v>
      </c>
      <c r="CH24">
        <v>0</v>
      </c>
      <c r="CI24">
        <v>3683.3552199999999</v>
      </c>
      <c r="CJ24">
        <v>126.95856000000001</v>
      </c>
      <c r="CK24">
        <v>299.36865</v>
      </c>
      <c r="CL24">
        <v>6237.2040999999999</v>
      </c>
      <c r="CM24">
        <v>803.60253999999998</v>
      </c>
      <c r="CN24">
        <v>3256.3010300000001</v>
      </c>
      <c r="CO24">
        <v>1431.6773700000001</v>
      </c>
      <c r="CP24">
        <v>3370.01001</v>
      </c>
      <c r="CQ24">
        <v>2977.6647899999998</v>
      </c>
      <c r="CR24">
        <v>155.50540000000001</v>
      </c>
      <c r="CS24">
        <v>1449.88867</v>
      </c>
      <c r="CT24">
        <v>1154.05701</v>
      </c>
      <c r="CU24">
        <v>427.28393999999997</v>
      </c>
      <c r="CV24">
        <v>874.88855000000001</v>
      </c>
      <c r="CW24">
        <v>807.43853999999999</v>
      </c>
      <c r="CX24">
        <v>57.009790000000002</v>
      </c>
      <c r="CY24">
        <v>475.32611000000003</v>
      </c>
      <c r="CZ24">
        <v>351.05524000000003</v>
      </c>
      <c r="DA24">
        <v>118.15118</v>
      </c>
      <c r="DB24">
        <v>269.08301</v>
      </c>
      <c r="DC24">
        <v>194.81654</v>
      </c>
      <c r="DD24">
        <v>1351.1560099999999</v>
      </c>
      <c r="DE24">
        <v>240.46349000000001</v>
      </c>
      <c r="DF24">
        <v>342.59298999999999</v>
      </c>
      <c r="DG24">
        <v>0</v>
      </c>
      <c r="DH24">
        <v>0</v>
      </c>
      <c r="DI24">
        <v>0</v>
      </c>
      <c r="DJ24">
        <v>0</v>
      </c>
      <c r="DK24">
        <v>0</v>
      </c>
      <c r="DL24">
        <v>0</v>
      </c>
      <c r="DM24">
        <v>0</v>
      </c>
      <c r="DN24">
        <v>0</v>
      </c>
      <c r="DO24">
        <v>0</v>
      </c>
      <c r="DP24">
        <v>0</v>
      </c>
      <c r="DQ24">
        <v>0</v>
      </c>
      <c r="DR24">
        <v>0</v>
      </c>
      <c r="DS24">
        <v>0</v>
      </c>
      <c r="DT24">
        <v>0</v>
      </c>
      <c r="DU24">
        <v>0</v>
      </c>
      <c r="DV24">
        <v>0</v>
      </c>
      <c r="DW24">
        <v>0</v>
      </c>
      <c r="DX24">
        <v>0</v>
      </c>
      <c r="DY24">
        <v>0</v>
      </c>
      <c r="DZ24">
        <v>0</v>
      </c>
      <c r="EA24">
        <v>0</v>
      </c>
      <c r="EB24">
        <v>0</v>
      </c>
      <c r="EC24">
        <v>0</v>
      </c>
      <c r="ED24">
        <v>65478</v>
      </c>
      <c r="EE24">
        <v>24</v>
      </c>
      <c r="EF24">
        <v>21.8</v>
      </c>
      <c r="EG24">
        <v>7158.8574200000003</v>
      </c>
      <c r="EH24">
        <v>7.8990000000000005E-2</v>
      </c>
      <c r="EI24">
        <v>0.57399</v>
      </c>
      <c r="EJ24">
        <v>7158.8574200000003</v>
      </c>
      <c r="EK24">
        <v>12.05</v>
      </c>
      <c r="EL24">
        <v>9986.9501999999993</v>
      </c>
      <c r="EM24">
        <v>7.8509999999999996E-2</v>
      </c>
      <c r="EN24">
        <v>0.53383000000000003</v>
      </c>
      <c r="EO24">
        <v>9986.9501999999993</v>
      </c>
      <c r="EP24">
        <v>20.95</v>
      </c>
      <c r="EQ24">
        <v>8.881E-2</v>
      </c>
      <c r="ER24">
        <v>5942.3418000000001</v>
      </c>
      <c r="ES24">
        <v>8.0079999999999998E-2</v>
      </c>
      <c r="ET24">
        <v>0.63527</v>
      </c>
      <c r="EU24">
        <v>5942.3418000000001</v>
      </c>
      <c r="EV24">
        <v>13.23</v>
      </c>
      <c r="EW24">
        <v>0.14063000000000001</v>
      </c>
      <c r="EX24">
        <v>26771.503909999999</v>
      </c>
      <c r="EY24">
        <v>830.18439000000001</v>
      </c>
      <c r="EZ24">
        <v>26771.503909999999</v>
      </c>
      <c r="FA24">
        <v>0</v>
      </c>
    </row>
    <row r="25" spans="1:157" x14ac:dyDescent="0.25">
      <c r="A25">
        <v>57786</v>
      </c>
      <c r="B25" t="s">
        <v>37</v>
      </c>
      <c r="C25">
        <v>34897</v>
      </c>
      <c r="D25">
        <v>30799</v>
      </c>
      <c r="E25">
        <v>5</v>
      </c>
      <c r="F25">
        <v>0</v>
      </c>
      <c r="G25">
        <v>0</v>
      </c>
      <c r="H25">
        <v>0</v>
      </c>
      <c r="I25">
        <v>0</v>
      </c>
      <c r="J25">
        <v>115</v>
      </c>
      <c r="K25">
        <v>3.0159999999999999E-2</v>
      </c>
      <c r="L25">
        <v>15</v>
      </c>
      <c r="M25">
        <v>0</v>
      </c>
      <c r="N25">
        <v>0</v>
      </c>
      <c r="O25">
        <v>0</v>
      </c>
      <c r="P25">
        <v>1</v>
      </c>
      <c r="Q25">
        <v>1</v>
      </c>
      <c r="R25" t="s">
        <v>39</v>
      </c>
      <c r="S25">
        <v>67</v>
      </c>
      <c r="T25">
        <v>0</v>
      </c>
      <c r="U25">
        <v>3976</v>
      </c>
      <c r="V25">
        <v>0</v>
      </c>
      <c r="W25">
        <v>0</v>
      </c>
      <c r="X25">
        <v>0</v>
      </c>
      <c r="Y25">
        <v>0</v>
      </c>
      <c r="Z25">
        <v>0</v>
      </c>
      <c r="AA25">
        <v>5</v>
      </c>
      <c r="AB25">
        <v>0</v>
      </c>
      <c r="AC25">
        <v>0</v>
      </c>
      <c r="AD25">
        <v>24</v>
      </c>
      <c r="AE25">
        <v>35200</v>
      </c>
      <c r="AF25">
        <v>3897</v>
      </c>
      <c r="AG25">
        <v>19</v>
      </c>
      <c r="AH25">
        <v>0.15079999999999999</v>
      </c>
      <c r="AI25">
        <v>4108.3378899999998</v>
      </c>
      <c r="AJ25">
        <v>7.5399999999999995E-2</v>
      </c>
      <c r="AK25">
        <v>9.5839999999999995E-2</v>
      </c>
      <c r="AL25">
        <v>23.75911</v>
      </c>
      <c r="AM25">
        <v>882.28801999999996</v>
      </c>
      <c r="AN25">
        <v>37.04224</v>
      </c>
      <c r="AO25">
        <v>138.97829999999999</v>
      </c>
      <c r="AP25">
        <v>325.22025000000002</v>
      </c>
      <c r="AQ25">
        <v>6786.7866199999999</v>
      </c>
      <c r="AR25">
        <v>910.31359999999995</v>
      </c>
      <c r="AS25">
        <v>3530.3762200000001</v>
      </c>
      <c r="AT25">
        <v>1616.81116</v>
      </c>
      <c r="AU25">
        <v>3676.4470200000001</v>
      </c>
      <c r="AV25">
        <v>3211.6030300000002</v>
      </c>
      <c r="AW25">
        <v>162.69766000000001</v>
      </c>
      <c r="AX25">
        <v>1572.52783</v>
      </c>
      <c r="AY25">
        <v>1194.4917</v>
      </c>
      <c r="AZ25">
        <v>480.48174999999998</v>
      </c>
      <c r="BA25">
        <v>951.36670000000004</v>
      </c>
      <c r="BB25">
        <v>869.31726000000003</v>
      </c>
      <c r="BC25">
        <v>58.777740000000001</v>
      </c>
      <c r="BD25">
        <v>514.13744999999994</v>
      </c>
      <c r="BE25">
        <v>358.84685999999999</v>
      </c>
      <c r="BF25">
        <v>139.09415000000001</v>
      </c>
      <c r="BG25">
        <v>295.45276000000001</v>
      </c>
      <c r="BH25">
        <v>213.51175000000001</v>
      </c>
      <c r="BI25">
        <v>1591.8822</v>
      </c>
      <c r="BJ25">
        <v>277.09879000000001</v>
      </c>
      <c r="BK25">
        <v>377.36005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BX25">
        <v>0</v>
      </c>
      <c r="BY25">
        <v>0</v>
      </c>
      <c r="BZ25">
        <v>0</v>
      </c>
      <c r="CA25">
        <v>0</v>
      </c>
      <c r="CB25">
        <v>0</v>
      </c>
      <c r="CC25">
        <v>0</v>
      </c>
      <c r="CD25">
        <v>0</v>
      </c>
      <c r="CE25">
        <v>0</v>
      </c>
      <c r="CF25">
        <v>0</v>
      </c>
      <c r="CG25">
        <v>0</v>
      </c>
      <c r="CH25">
        <v>0</v>
      </c>
      <c r="CI25">
        <v>4108.3378899999998</v>
      </c>
      <c r="CJ25">
        <v>138.97829999999999</v>
      </c>
      <c r="CK25">
        <v>325.22025000000002</v>
      </c>
      <c r="CL25">
        <v>6786.7866199999999</v>
      </c>
      <c r="CM25">
        <v>910.31359999999995</v>
      </c>
      <c r="CN25">
        <v>3530.3762200000001</v>
      </c>
      <c r="CO25">
        <v>1616.81116</v>
      </c>
      <c r="CP25">
        <v>3676.4470200000001</v>
      </c>
      <c r="CQ25">
        <v>3211.6030300000002</v>
      </c>
      <c r="CR25">
        <v>162.69766000000001</v>
      </c>
      <c r="CS25">
        <v>1572.52783</v>
      </c>
      <c r="CT25">
        <v>1194.4917</v>
      </c>
      <c r="CU25">
        <v>480.48174999999998</v>
      </c>
      <c r="CV25">
        <v>951.36670000000004</v>
      </c>
      <c r="CW25">
        <v>869.31726000000003</v>
      </c>
      <c r="CX25">
        <v>58.777740000000001</v>
      </c>
      <c r="CY25">
        <v>514.13744999999994</v>
      </c>
      <c r="CZ25">
        <v>358.84685999999999</v>
      </c>
      <c r="DA25">
        <v>139.09415000000001</v>
      </c>
      <c r="DB25">
        <v>295.45276000000001</v>
      </c>
      <c r="DC25">
        <v>213.51175000000001</v>
      </c>
      <c r="DD25">
        <v>1591.8822</v>
      </c>
      <c r="DE25">
        <v>277.09879000000001</v>
      </c>
      <c r="DF25">
        <v>377.36005</v>
      </c>
      <c r="DG25">
        <v>0</v>
      </c>
      <c r="DH25">
        <v>0</v>
      </c>
      <c r="DI25">
        <v>0</v>
      </c>
      <c r="DJ25">
        <v>0</v>
      </c>
      <c r="DK25">
        <v>0</v>
      </c>
      <c r="DL25">
        <v>0</v>
      </c>
      <c r="DM25">
        <v>0</v>
      </c>
      <c r="DN25">
        <v>0</v>
      </c>
      <c r="DO25">
        <v>0</v>
      </c>
      <c r="DP25">
        <v>0</v>
      </c>
      <c r="DQ25">
        <v>0</v>
      </c>
      <c r="DR25">
        <v>0</v>
      </c>
      <c r="DS25">
        <v>0</v>
      </c>
      <c r="DT25">
        <v>0</v>
      </c>
      <c r="DU25">
        <v>0</v>
      </c>
      <c r="DV25">
        <v>0</v>
      </c>
      <c r="DW25">
        <v>0</v>
      </c>
      <c r="DX25">
        <v>0</v>
      </c>
      <c r="DY25">
        <v>0</v>
      </c>
      <c r="DZ25">
        <v>0</v>
      </c>
      <c r="EA25">
        <v>0</v>
      </c>
      <c r="EB25">
        <v>0</v>
      </c>
      <c r="EC25">
        <v>0</v>
      </c>
      <c r="ED25">
        <v>81837</v>
      </c>
      <c r="EE25">
        <v>24</v>
      </c>
      <c r="EF25">
        <v>21.81</v>
      </c>
      <c r="EG25">
        <v>8165.3808600000002</v>
      </c>
      <c r="EH25">
        <v>7.6259999999999994E-2</v>
      </c>
      <c r="EI25">
        <v>0.52381999999999995</v>
      </c>
      <c r="EJ25">
        <v>8165.3808600000002</v>
      </c>
      <c r="EK25">
        <v>12.68</v>
      </c>
      <c r="EL25">
        <v>10986.70508</v>
      </c>
      <c r="EM25">
        <v>7.5870000000000007E-2</v>
      </c>
      <c r="EN25">
        <v>0.46988000000000002</v>
      </c>
      <c r="EO25">
        <v>10986.70508</v>
      </c>
      <c r="EP25">
        <v>21.15</v>
      </c>
      <c r="EQ25">
        <v>8.5559999999999997E-2</v>
      </c>
      <c r="ER25">
        <v>5993.1567400000004</v>
      </c>
      <c r="ES25">
        <v>7.6160000000000005E-2</v>
      </c>
      <c r="ET25">
        <v>0.51263000000000003</v>
      </c>
      <c r="EU25">
        <v>5993.1567400000004</v>
      </c>
      <c r="EV25">
        <v>18.47</v>
      </c>
      <c r="EW25">
        <v>9.7979999999999998E-2</v>
      </c>
      <c r="EX25">
        <v>29253.58008</v>
      </c>
      <c r="EY25">
        <v>882.28801999999996</v>
      </c>
      <c r="EZ25">
        <v>29253.58008</v>
      </c>
      <c r="FA25">
        <v>0</v>
      </c>
    </row>
    <row r="26" spans="1:157" x14ac:dyDescent="0.25">
      <c r="A26">
        <v>57789</v>
      </c>
      <c r="B26" t="s">
        <v>37</v>
      </c>
      <c r="C26">
        <v>34898</v>
      </c>
      <c r="D26">
        <v>30430</v>
      </c>
      <c r="E26">
        <v>4</v>
      </c>
      <c r="F26">
        <v>0</v>
      </c>
      <c r="G26">
        <v>0</v>
      </c>
      <c r="H26">
        <v>0</v>
      </c>
      <c r="I26">
        <v>0</v>
      </c>
      <c r="J26">
        <v>115</v>
      </c>
      <c r="K26">
        <v>2.8910000000000002E-2</v>
      </c>
      <c r="L26">
        <v>15</v>
      </c>
      <c r="M26">
        <v>0</v>
      </c>
      <c r="N26">
        <v>0</v>
      </c>
      <c r="O26">
        <v>0</v>
      </c>
      <c r="P26">
        <v>1</v>
      </c>
      <c r="Q26">
        <v>1</v>
      </c>
      <c r="R26" t="s">
        <v>39</v>
      </c>
      <c r="S26">
        <v>65</v>
      </c>
      <c r="T26">
        <v>0</v>
      </c>
      <c r="U26">
        <v>4836</v>
      </c>
      <c r="V26">
        <v>0</v>
      </c>
      <c r="W26">
        <v>0</v>
      </c>
      <c r="X26">
        <v>0</v>
      </c>
      <c r="Y26">
        <v>0</v>
      </c>
      <c r="Z26">
        <v>0</v>
      </c>
      <c r="AA26">
        <v>5</v>
      </c>
      <c r="AB26">
        <v>0</v>
      </c>
      <c r="AC26">
        <v>0</v>
      </c>
      <c r="AD26">
        <v>24</v>
      </c>
      <c r="AE26">
        <v>28200</v>
      </c>
      <c r="AF26">
        <v>3118</v>
      </c>
      <c r="AG26">
        <v>19</v>
      </c>
      <c r="AH26">
        <v>0.11564000000000001</v>
      </c>
      <c r="AI26">
        <v>3551.9255400000002</v>
      </c>
      <c r="AJ26">
        <v>7.2279999999999997E-2</v>
      </c>
      <c r="AK26">
        <v>0.10356</v>
      </c>
      <c r="AL26">
        <v>23.303850000000001</v>
      </c>
      <c r="AM26">
        <v>781.84662000000003</v>
      </c>
      <c r="AN26">
        <v>33.174500000000002</v>
      </c>
      <c r="AO26">
        <v>131.36383000000001</v>
      </c>
      <c r="AP26">
        <v>313.97818000000001</v>
      </c>
      <c r="AQ26">
        <v>5944.9697299999998</v>
      </c>
      <c r="AR26">
        <v>890.61761000000001</v>
      </c>
      <c r="AS26">
        <v>3510.6491700000001</v>
      </c>
      <c r="AT26">
        <v>1485.89429</v>
      </c>
      <c r="AU26">
        <v>3338.1335399999998</v>
      </c>
      <c r="AV26">
        <v>3095.8418000000001</v>
      </c>
      <c r="AW26">
        <v>158.19441</v>
      </c>
      <c r="AX26">
        <v>1376.8476599999999</v>
      </c>
      <c r="AY26">
        <v>1183.9523899999999</v>
      </c>
      <c r="AZ26">
        <v>442.87027</v>
      </c>
      <c r="BA26">
        <v>869.21007999999995</v>
      </c>
      <c r="BB26">
        <v>840.34369000000004</v>
      </c>
      <c r="BC26">
        <v>57.476970000000001</v>
      </c>
      <c r="BD26">
        <v>450.56812000000002</v>
      </c>
      <c r="BE26">
        <v>356.21512000000001</v>
      </c>
      <c r="BF26">
        <v>128.53227000000001</v>
      </c>
      <c r="BG26">
        <v>269.53924999999998</v>
      </c>
      <c r="BH26">
        <v>206.68518</v>
      </c>
      <c r="BI26">
        <v>1356.4593500000001</v>
      </c>
      <c r="BJ26">
        <v>272.05734000000001</v>
      </c>
      <c r="BK26">
        <v>363.11275999999998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BX26">
        <v>0</v>
      </c>
      <c r="BY26">
        <v>0</v>
      </c>
      <c r="BZ26">
        <v>0</v>
      </c>
      <c r="CA26">
        <v>0</v>
      </c>
      <c r="CB26">
        <v>0</v>
      </c>
      <c r="CC26">
        <v>0</v>
      </c>
      <c r="CD26">
        <v>0</v>
      </c>
      <c r="CE26">
        <v>0</v>
      </c>
      <c r="CF26">
        <v>0</v>
      </c>
      <c r="CG26">
        <v>0</v>
      </c>
      <c r="CH26">
        <v>0</v>
      </c>
      <c r="CI26">
        <v>3551.9255400000002</v>
      </c>
      <c r="CJ26">
        <v>131.36383000000001</v>
      </c>
      <c r="CK26">
        <v>313.97818000000001</v>
      </c>
      <c r="CL26">
        <v>5944.9697299999998</v>
      </c>
      <c r="CM26">
        <v>890.61761000000001</v>
      </c>
      <c r="CN26">
        <v>3510.6491700000001</v>
      </c>
      <c r="CO26">
        <v>1485.89429</v>
      </c>
      <c r="CP26">
        <v>3338.1335399999998</v>
      </c>
      <c r="CQ26">
        <v>3095.8418000000001</v>
      </c>
      <c r="CR26">
        <v>158.19441</v>
      </c>
      <c r="CS26">
        <v>1376.8476599999999</v>
      </c>
      <c r="CT26">
        <v>1183.9523899999999</v>
      </c>
      <c r="CU26">
        <v>442.87027</v>
      </c>
      <c r="CV26">
        <v>869.21007999999995</v>
      </c>
      <c r="CW26">
        <v>840.34369000000004</v>
      </c>
      <c r="CX26">
        <v>57.476970000000001</v>
      </c>
      <c r="CY26">
        <v>450.56812000000002</v>
      </c>
      <c r="CZ26">
        <v>356.21512000000001</v>
      </c>
      <c r="DA26">
        <v>128.53227000000001</v>
      </c>
      <c r="DB26">
        <v>269.53924999999998</v>
      </c>
      <c r="DC26">
        <v>206.68518</v>
      </c>
      <c r="DD26">
        <v>1356.4593500000001</v>
      </c>
      <c r="DE26">
        <v>272.05734000000001</v>
      </c>
      <c r="DF26">
        <v>363.11275999999998</v>
      </c>
      <c r="DG26">
        <v>0</v>
      </c>
      <c r="DH26">
        <v>0</v>
      </c>
      <c r="DI26">
        <v>0</v>
      </c>
      <c r="DJ26">
        <v>0</v>
      </c>
      <c r="DK26">
        <v>0</v>
      </c>
      <c r="DL26">
        <v>0</v>
      </c>
      <c r="DM26">
        <v>0</v>
      </c>
      <c r="DN26">
        <v>0</v>
      </c>
      <c r="DO26">
        <v>0</v>
      </c>
      <c r="DP26">
        <v>0</v>
      </c>
      <c r="DQ26">
        <v>0</v>
      </c>
      <c r="DR26">
        <v>0</v>
      </c>
      <c r="DS26">
        <v>0</v>
      </c>
      <c r="DT26">
        <v>0</v>
      </c>
      <c r="DU26">
        <v>0</v>
      </c>
      <c r="DV26">
        <v>0</v>
      </c>
      <c r="DW26">
        <v>0</v>
      </c>
      <c r="DX26">
        <v>0</v>
      </c>
      <c r="DY26">
        <v>0</v>
      </c>
      <c r="DZ26">
        <v>0</v>
      </c>
      <c r="EA26">
        <v>0</v>
      </c>
      <c r="EB26">
        <v>0</v>
      </c>
      <c r="EC26">
        <v>0</v>
      </c>
      <c r="ED26">
        <v>65478</v>
      </c>
      <c r="EE26">
        <v>24</v>
      </c>
      <c r="EF26">
        <v>21.8</v>
      </c>
      <c r="EG26">
        <v>7464.6899400000002</v>
      </c>
      <c r="EH26">
        <v>7.399E-2</v>
      </c>
      <c r="EI26">
        <v>0.59852000000000005</v>
      </c>
      <c r="EJ26">
        <v>7464.6899400000002</v>
      </c>
      <c r="EK26">
        <v>11.73</v>
      </c>
      <c r="EL26">
        <v>10190.74121</v>
      </c>
      <c r="EM26">
        <v>7.3300000000000004E-2</v>
      </c>
      <c r="EN26">
        <v>0.54473000000000005</v>
      </c>
      <c r="EO26">
        <v>10190.74121</v>
      </c>
      <c r="EP26">
        <v>20.91</v>
      </c>
      <c r="EQ26">
        <v>8.2960000000000006E-2</v>
      </c>
      <c r="ER26">
        <v>5836.15625</v>
      </c>
      <c r="ES26">
        <v>7.4440000000000006E-2</v>
      </c>
      <c r="ET26">
        <v>0.62392000000000003</v>
      </c>
      <c r="EU26">
        <v>5836.15625</v>
      </c>
      <c r="EV26">
        <v>13.33</v>
      </c>
      <c r="EW26">
        <v>0.13013</v>
      </c>
      <c r="EX26">
        <v>27043.51367</v>
      </c>
      <c r="EY26">
        <v>781.84662000000003</v>
      </c>
      <c r="EZ26">
        <v>27043.51367</v>
      </c>
      <c r="FA26">
        <v>0</v>
      </c>
    </row>
    <row r="27" spans="1:157" x14ac:dyDescent="0.25">
      <c r="A27">
        <v>57792</v>
      </c>
      <c r="B27" t="s">
        <v>37</v>
      </c>
      <c r="C27">
        <v>34899</v>
      </c>
      <c r="D27">
        <v>30428</v>
      </c>
      <c r="E27">
        <v>4</v>
      </c>
      <c r="F27">
        <v>0</v>
      </c>
      <c r="G27">
        <v>0</v>
      </c>
      <c r="H27">
        <v>0</v>
      </c>
      <c r="I27">
        <v>0</v>
      </c>
      <c r="J27">
        <v>115</v>
      </c>
      <c r="K27">
        <v>3.039E-2</v>
      </c>
      <c r="L27">
        <v>15</v>
      </c>
      <c r="M27">
        <v>0</v>
      </c>
      <c r="N27">
        <v>0</v>
      </c>
      <c r="O27">
        <v>0</v>
      </c>
      <c r="P27">
        <v>1</v>
      </c>
      <c r="Q27">
        <v>1</v>
      </c>
      <c r="R27" t="s">
        <v>39</v>
      </c>
      <c r="S27">
        <v>63</v>
      </c>
      <c r="T27">
        <v>0</v>
      </c>
      <c r="U27">
        <v>5760</v>
      </c>
      <c r="V27">
        <v>0</v>
      </c>
      <c r="W27">
        <v>0</v>
      </c>
      <c r="X27">
        <v>0</v>
      </c>
      <c r="Y27">
        <v>0</v>
      </c>
      <c r="Z27">
        <v>0</v>
      </c>
      <c r="AA27">
        <v>5</v>
      </c>
      <c r="AB27">
        <v>0</v>
      </c>
      <c r="AC27">
        <v>0</v>
      </c>
      <c r="AD27">
        <v>24</v>
      </c>
      <c r="AE27">
        <v>28200</v>
      </c>
      <c r="AF27">
        <v>3118</v>
      </c>
      <c r="AG27">
        <v>19</v>
      </c>
      <c r="AH27">
        <v>0.12157</v>
      </c>
      <c r="AI27">
        <v>5132.6333000000004</v>
      </c>
      <c r="AJ27">
        <v>7.5980000000000006E-2</v>
      </c>
      <c r="AK27">
        <v>0.14965000000000001</v>
      </c>
      <c r="AL27">
        <v>23.744620000000001</v>
      </c>
      <c r="AM27">
        <v>855.26513999999997</v>
      </c>
      <c r="AN27">
        <v>36.204360000000001</v>
      </c>
      <c r="AO27">
        <v>133.55524</v>
      </c>
      <c r="AP27">
        <v>334.00375000000003</v>
      </c>
      <c r="AQ27">
        <v>5378.5175799999997</v>
      </c>
      <c r="AR27">
        <v>946.0376</v>
      </c>
      <c r="AS27">
        <v>3291.8859900000002</v>
      </c>
      <c r="AT27">
        <v>2023.03979</v>
      </c>
      <c r="AU27">
        <v>4061.4157700000001</v>
      </c>
      <c r="AV27">
        <v>3398.2168000000001</v>
      </c>
      <c r="AW27">
        <v>150.56285</v>
      </c>
      <c r="AX27">
        <v>1228.93604</v>
      </c>
      <c r="AY27">
        <v>1006.87305</v>
      </c>
      <c r="AZ27">
        <v>589.02801999999997</v>
      </c>
      <c r="BA27">
        <v>1042.49353</v>
      </c>
      <c r="BB27">
        <v>906.24792000000002</v>
      </c>
      <c r="BC27">
        <v>50.005180000000003</v>
      </c>
      <c r="BD27">
        <v>396.39645000000002</v>
      </c>
      <c r="BE27">
        <v>273.13119999999998</v>
      </c>
      <c r="BF27">
        <v>194.91493</v>
      </c>
      <c r="BG27">
        <v>335.57690000000002</v>
      </c>
      <c r="BH27">
        <v>236.84795</v>
      </c>
      <c r="BI27">
        <v>1395.73486</v>
      </c>
      <c r="BJ27">
        <v>345.90131000000002</v>
      </c>
      <c r="BK27">
        <v>422.25310999999999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BX27">
        <v>0</v>
      </c>
      <c r="BY27">
        <v>0</v>
      </c>
      <c r="BZ27">
        <v>0</v>
      </c>
      <c r="CA27">
        <v>0</v>
      </c>
      <c r="CB27">
        <v>0</v>
      </c>
      <c r="CC27">
        <v>0</v>
      </c>
      <c r="CD27">
        <v>0</v>
      </c>
      <c r="CE27">
        <v>0</v>
      </c>
      <c r="CF27">
        <v>0</v>
      </c>
      <c r="CG27">
        <v>0</v>
      </c>
      <c r="CH27">
        <v>0</v>
      </c>
      <c r="CI27">
        <v>5132.6333000000004</v>
      </c>
      <c r="CJ27">
        <v>133.55524</v>
      </c>
      <c r="CK27">
        <v>334.00375000000003</v>
      </c>
      <c r="CL27">
        <v>5378.5175799999997</v>
      </c>
      <c r="CM27">
        <v>946.0376</v>
      </c>
      <c r="CN27">
        <v>3291.8859900000002</v>
      </c>
      <c r="CO27">
        <v>2023.03979</v>
      </c>
      <c r="CP27">
        <v>4061.4157700000001</v>
      </c>
      <c r="CQ27">
        <v>3398.2168000000001</v>
      </c>
      <c r="CR27">
        <v>150.56285</v>
      </c>
      <c r="CS27">
        <v>1228.93604</v>
      </c>
      <c r="CT27">
        <v>1006.87305</v>
      </c>
      <c r="CU27">
        <v>589.02801999999997</v>
      </c>
      <c r="CV27">
        <v>1042.49353</v>
      </c>
      <c r="CW27">
        <v>906.24792000000002</v>
      </c>
      <c r="CX27">
        <v>50.005180000000003</v>
      </c>
      <c r="CY27">
        <v>396.39645000000002</v>
      </c>
      <c r="CZ27">
        <v>273.13119999999998</v>
      </c>
      <c r="DA27">
        <v>194.91493</v>
      </c>
      <c r="DB27">
        <v>335.57690000000002</v>
      </c>
      <c r="DC27">
        <v>236.84795</v>
      </c>
      <c r="DD27">
        <v>1395.73486</v>
      </c>
      <c r="DE27">
        <v>345.90131000000002</v>
      </c>
      <c r="DF27">
        <v>422.25310999999999</v>
      </c>
      <c r="DG27">
        <v>0</v>
      </c>
      <c r="DH27">
        <v>0</v>
      </c>
      <c r="DI27">
        <v>0</v>
      </c>
      <c r="DJ27">
        <v>0</v>
      </c>
      <c r="DK27">
        <v>0</v>
      </c>
      <c r="DL27">
        <v>0</v>
      </c>
      <c r="DM27">
        <v>0</v>
      </c>
      <c r="DN27">
        <v>0</v>
      </c>
      <c r="DO27">
        <v>0</v>
      </c>
      <c r="DP27">
        <v>0</v>
      </c>
      <c r="DQ27">
        <v>0</v>
      </c>
      <c r="DR27">
        <v>0</v>
      </c>
      <c r="DS27">
        <v>0</v>
      </c>
      <c r="DT27">
        <v>0</v>
      </c>
      <c r="DU27">
        <v>0</v>
      </c>
      <c r="DV27">
        <v>0</v>
      </c>
      <c r="DW27">
        <v>0</v>
      </c>
      <c r="DX27">
        <v>0</v>
      </c>
      <c r="DY27">
        <v>0</v>
      </c>
      <c r="DZ27">
        <v>0</v>
      </c>
      <c r="EA27">
        <v>0</v>
      </c>
      <c r="EB27">
        <v>0</v>
      </c>
      <c r="EC27">
        <v>0</v>
      </c>
      <c r="ED27">
        <v>65478</v>
      </c>
      <c r="EE27">
        <v>24</v>
      </c>
      <c r="EF27">
        <v>21.75</v>
      </c>
      <c r="EG27">
        <v>7797.2246100000002</v>
      </c>
      <c r="EH27">
        <v>7.8270000000000006E-2</v>
      </c>
      <c r="EI27">
        <v>0.62517999999999996</v>
      </c>
      <c r="EJ27">
        <v>7797.2246100000002</v>
      </c>
      <c r="EK27">
        <v>11.37</v>
      </c>
      <c r="EL27">
        <v>10364.81934</v>
      </c>
      <c r="EM27">
        <v>7.7160000000000006E-2</v>
      </c>
      <c r="EN27">
        <v>0.55403000000000002</v>
      </c>
      <c r="EO27">
        <v>10364.81934</v>
      </c>
      <c r="EP27">
        <v>20.88</v>
      </c>
      <c r="EQ27">
        <v>8.7330000000000005E-2</v>
      </c>
      <c r="ER27">
        <v>4846.8984399999999</v>
      </c>
      <c r="ES27">
        <v>7.6799999999999993E-2</v>
      </c>
      <c r="ET27">
        <v>0.51815999999999995</v>
      </c>
      <c r="EU27">
        <v>4846.8984399999999</v>
      </c>
      <c r="EV27">
        <v>17.87</v>
      </c>
      <c r="EW27">
        <v>0.10204000000000001</v>
      </c>
      <c r="EX27">
        <v>28141.57617</v>
      </c>
      <c r="EY27">
        <v>855.26508000000001</v>
      </c>
      <c r="EZ27">
        <v>28141.57617</v>
      </c>
      <c r="FA27">
        <v>0</v>
      </c>
    </row>
    <row r="28" spans="1:157" x14ac:dyDescent="0.25">
      <c r="A28">
        <v>57795</v>
      </c>
      <c r="B28" t="s">
        <v>37</v>
      </c>
      <c r="C28">
        <v>34900</v>
      </c>
      <c r="D28">
        <v>30796</v>
      </c>
      <c r="E28">
        <v>4</v>
      </c>
      <c r="F28">
        <v>0</v>
      </c>
      <c r="G28">
        <v>0</v>
      </c>
      <c r="H28">
        <v>0</v>
      </c>
      <c r="I28">
        <v>0</v>
      </c>
      <c r="J28">
        <v>115</v>
      </c>
      <c r="K28">
        <v>2.8799999999999999E-2</v>
      </c>
      <c r="L28">
        <v>15</v>
      </c>
      <c r="M28">
        <v>0</v>
      </c>
      <c r="N28">
        <v>0</v>
      </c>
      <c r="O28">
        <v>0</v>
      </c>
      <c r="P28">
        <v>1</v>
      </c>
      <c r="Q28">
        <v>1</v>
      </c>
      <c r="R28" t="s">
        <v>39</v>
      </c>
      <c r="S28">
        <v>61</v>
      </c>
      <c r="T28">
        <v>0</v>
      </c>
      <c r="U28">
        <v>6706</v>
      </c>
      <c r="V28">
        <v>0</v>
      </c>
      <c r="W28">
        <v>0</v>
      </c>
      <c r="X28">
        <v>0</v>
      </c>
      <c r="Y28">
        <v>0</v>
      </c>
      <c r="Z28">
        <v>0</v>
      </c>
      <c r="AA28">
        <v>5</v>
      </c>
      <c r="AB28">
        <v>0</v>
      </c>
      <c r="AC28">
        <v>0</v>
      </c>
      <c r="AD28">
        <v>24</v>
      </c>
      <c r="AE28">
        <v>28200</v>
      </c>
      <c r="AF28">
        <v>3118</v>
      </c>
      <c r="AG28">
        <v>19</v>
      </c>
      <c r="AH28">
        <v>0.11522</v>
      </c>
      <c r="AI28">
        <v>5686.5009799999998</v>
      </c>
      <c r="AJ28">
        <v>7.2010000000000005E-2</v>
      </c>
      <c r="AK28">
        <v>0.1658</v>
      </c>
      <c r="AL28">
        <v>23.801069999999999</v>
      </c>
      <c r="AM28">
        <v>834.89026000000001</v>
      </c>
      <c r="AN28">
        <v>35.381259999999997</v>
      </c>
      <c r="AO28">
        <v>133.26219</v>
      </c>
      <c r="AP28">
        <v>325.59872000000001</v>
      </c>
      <c r="AQ28">
        <v>6294.4228499999999</v>
      </c>
      <c r="AR28">
        <v>904.39495999999997</v>
      </c>
      <c r="AS28">
        <v>3037.7966299999998</v>
      </c>
      <c r="AT28">
        <v>2050.6491700000001</v>
      </c>
      <c r="AU28">
        <v>3951.7631799999999</v>
      </c>
      <c r="AV28">
        <v>3483.6845699999999</v>
      </c>
      <c r="AW28">
        <v>140.22631999999999</v>
      </c>
      <c r="AX28">
        <v>1414.8181199999999</v>
      </c>
      <c r="AY28">
        <v>914.50427000000002</v>
      </c>
      <c r="AZ28">
        <v>591.24207000000001</v>
      </c>
      <c r="BA28">
        <v>1004.55072</v>
      </c>
      <c r="BB28">
        <v>909.70128999999997</v>
      </c>
      <c r="BC28">
        <v>45.631999999999998</v>
      </c>
      <c r="BD28">
        <v>456.18326000000002</v>
      </c>
      <c r="BE28">
        <v>243.67635999999999</v>
      </c>
      <c r="BF28">
        <v>195.68340000000001</v>
      </c>
      <c r="BG28">
        <v>323.28314</v>
      </c>
      <c r="BH28">
        <v>233.75695999999999</v>
      </c>
      <c r="BI28">
        <v>1558.39429</v>
      </c>
      <c r="BJ28">
        <v>338.60858000000002</v>
      </c>
      <c r="BK28">
        <v>433.03967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BX28">
        <v>0</v>
      </c>
      <c r="BY28">
        <v>0</v>
      </c>
      <c r="BZ28">
        <v>0</v>
      </c>
      <c r="CA28">
        <v>0</v>
      </c>
      <c r="CB28">
        <v>0</v>
      </c>
      <c r="CC28">
        <v>0</v>
      </c>
      <c r="CD28">
        <v>0</v>
      </c>
      <c r="CE28">
        <v>0</v>
      </c>
      <c r="CF28">
        <v>0</v>
      </c>
      <c r="CG28">
        <v>0</v>
      </c>
      <c r="CH28">
        <v>0</v>
      </c>
      <c r="CI28">
        <v>5686.5009799999998</v>
      </c>
      <c r="CJ28">
        <v>133.26219</v>
      </c>
      <c r="CK28">
        <v>325.59872000000001</v>
      </c>
      <c r="CL28">
        <v>6294.4228499999999</v>
      </c>
      <c r="CM28">
        <v>904.39495999999997</v>
      </c>
      <c r="CN28">
        <v>3037.7966299999998</v>
      </c>
      <c r="CO28">
        <v>2050.6491700000001</v>
      </c>
      <c r="CP28">
        <v>3951.7631799999999</v>
      </c>
      <c r="CQ28">
        <v>3483.6845699999999</v>
      </c>
      <c r="CR28">
        <v>140.22631999999999</v>
      </c>
      <c r="CS28">
        <v>1414.8181199999999</v>
      </c>
      <c r="CT28">
        <v>914.50427000000002</v>
      </c>
      <c r="CU28">
        <v>591.24207000000001</v>
      </c>
      <c r="CV28">
        <v>1004.55072</v>
      </c>
      <c r="CW28">
        <v>909.70128999999997</v>
      </c>
      <c r="CX28">
        <v>45.631999999999998</v>
      </c>
      <c r="CY28">
        <v>456.18326000000002</v>
      </c>
      <c r="CZ28">
        <v>243.67635999999999</v>
      </c>
      <c r="DA28">
        <v>195.68340000000001</v>
      </c>
      <c r="DB28">
        <v>323.28314</v>
      </c>
      <c r="DC28">
        <v>233.75695999999999</v>
      </c>
      <c r="DD28">
        <v>1558.39429</v>
      </c>
      <c r="DE28">
        <v>338.60858000000002</v>
      </c>
      <c r="DF28">
        <v>433.03967</v>
      </c>
      <c r="DG28">
        <v>0</v>
      </c>
      <c r="DH28">
        <v>0</v>
      </c>
      <c r="DI28">
        <v>0</v>
      </c>
      <c r="DJ28">
        <v>0</v>
      </c>
      <c r="DK28">
        <v>0</v>
      </c>
      <c r="DL28">
        <v>0</v>
      </c>
      <c r="DM28">
        <v>0</v>
      </c>
      <c r="DN28">
        <v>0</v>
      </c>
      <c r="DO28">
        <v>0</v>
      </c>
      <c r="DP28">
        <v>0</v>
      </c>
      <c r="DQ28">
        <v>0</v>
      </c>
      <c r="DR28">
        <v>0</v>
      </c>
      <c r="DS28">
        <v>0</v>
      </c>
      <c r="DT28">
        <v>0</v>
      </c>
      <c r="DU28">
        <v>0</v>
      </c>
      <c r="DV28">
        <v>0</v>
      </c>
      <c r="DW28">
        <v>0</v>
      </c>
      <c r="DX28">
        <v>0</v>
      </c>
      <c r="DY28">
        <v>0</v>
      </c>
      <c r="DZ28">
        <v>0</v>
      </c>
      <c r="EA28">
        <v>0</v>
      </c>
      <c r="EB28">
        <v>0</v>
      </c>
      <c r="EC28">
        <v>0</v>
      </c>
      <c r="ED28">
        <v>65478</v>
      </c>
      <c r="EE28">
        <v>24</v>
      </c>
      <c r="EF28">
        <v>21.72</v>
      </c>
      <c r="EG28">
        <v>7813.09375</v>
      </c>
      <c r="EH28">
        <v>7.4209999999999998E-2</v>
      </c>
      <c r="EI28">
        <v>0.62644999999999995</v>
      </c>
      <c r="EJ28">
        <v>7813.09375</v>
      </c>
      <c r="EK28">
        <v>11.36</v>
      </c>
      <c r="EL28">
        <v>10855.579100000001</v>
      </c>
      <c r="EM28">
        <v>7.3450000000000001E-2</v>
      </c>
      <c r="EN28">
        <v>0.58026</v>
      </c>
      <c r="EO28">
        <v>10855.579100000001</v>
      </c>
      <c r="EP28">
        <v>20.77</v>
      </c>
      <c r="EQ28">
        <v>8.3210000000000006E-2</v>
      </c>
      <c r="ER28">
        <v>4629.6992200000004</v>
      </c>
      <c r="ES28">
        <v>7.2609999999999994E-2</v>
      </c>
      <c r="ET28">
        <v>0.49493999999999999</v>
      </c>
      <c r="EU28">
        <v>4629.6992200000004</v>
      </c>
      <c r="EV28">
        <v>18.829999999999998</v>
      </c>
      <c r="EW28">
        <v>9.178E-2</v>
      </c>
      <c r="EX28">
        <v>28984.873049999998</v>
      </c>
      <c r="EY28">
        <v>834.89026000000001</v>
      </c>
      <c r="EZ28">
        <v>28984.873049999998</v>
      </c>
      <c r="FA28">
        <v>0</v>
      </c>
    </row>
    <row r="29" spans="1:157" x14ac:dyDescent="0.25">
      <c r="A29">
        <v>57798</v>
      </c>
      <c r="B29" t="s">
        <v>37</v>
      </c>
      <c r="C29">
        <v>34901</v>
      </c>
      <c r="D29">
        <v>30427</v>
      </c>
      <c r="E29">
        <v>4</v>
      </c>
      <c r="F29">
        <v>0</v>
      </c>
      <c r="G29">
        <v>0</v>
      </c>
      <c r="H29">
        <v>0</v>
      </c>
      <c r="I29">
        <v>0</v>
      </c>
      <c r="J29">
        <v>115</v>
      </c>
      <c r="K29">
        <v>3.143E-2</v>
      </c>
      <c r="L29">
        <v>15</v>
      </c>
      <c r="M29">
        <v>0</v>
      </c>
      <c r="N29">
        <v>0</v>
      </c>
      <c r="O29">
        <v>0</v>
      </c>
      <c r="P29">
        <v>1</v>
      </c>
      <c r="Q29">
        <v>1</v>
      </c>
      <c r="R29" t="s">
        <v>39</v>
      </c>
      <c r="S29">
        <v>52</v>
      </c>
      <c r="T29">
        <v>0</v>
      </c>
      <c r="U29">
        <v>7326</v>
      </c>
      <c r="V29">
        <v>0</v>
      </c>
      <c r="W29">
        <v>0</v>
      </c>
      <c r="X29">
        <v>0</v>
      </c>
      <c r="Y29">
        <v>0</v>
      </c>
      <c r="Z29">
        <v>0</v>
      </c>
      <c r="AA29">
        <v>5</v>
      </c>
      <c r="AB29">
        <v>0</v>
      </c>
      <c r="AC29">
        <v>0</v>
      </c>
      <c r="AD29">
        <v>24</v>
      </c>
      <c r="AE29">
        <v>28200</v>
      </c>
      <c r="AF29">
        <v>3118</v>
      </c>
      <c r="AG29">
        <v>19</v>
      </c>
      <c r="AH29">
        <v>0.12572</v>
      </c>
      <c r="AI29">
        <v>3041.8461900000002</v>
      </c>
      <c r="AJ29">
        <v>7.8579999999999997E-2</v>
      </c>
      <c r="AK29">
        <v>8.8690000000000005E-2</v>
      </c>
      <c r="AL29">
        <v>23.96725</v>
      </c>
      <c r="AM29">
        <v>751.02936</v>
      </c>
      <c r="AN29">
        <v>31.852900000000002</v>
      </c>
      <c r="AO29">
        <v>112.12345000000001</v>
      </c>
      <c r="AP29">
        <v>267.495</v>
      </c>
      <c r="AQ29">
        <v>5593.7334000000001</v>
      </c>
      <c r="AR29">
        <v>735.16296</v>
      </c>
      <c r="AS29">
        <v>2408.7988300000002</v>
      </c>
      <c r="AT29">
        <v>1550.38672</v>
      </c>
      <c r="AU29">
        <v>3240.9897500000002</v>
      </c>
      <c r="AV29">
        <v>2549.6518599999999</v>
      </c>
      <c r="AW29">
        <v>122.30047</v>
      </c>
      <c r="AX29">
        <v>1282.7220500000001</v>
      </c>
      <c r="AY29">
        <v>808.20294000000001</v>
      </c>
      <c r="AZ29">
        <v>456.47266000000002</v>
      </c>
      <c r="BA29">
        <v>833.95514000000003</v>
      </c>
      <c r="BB29">
        <v>692.36658</v>
      </c>
      <c r="BC29">
        <v>41.721820000000001</v>
      </c>
      <c r="BD29">
        <v>416.68024000000003</v>
      </c>
      <c r="BE29">
        <v>230.05556000000001</v>
      </c>
      <c r="BF29">
        <v>149.68261999999999</v>
      </c>
      <c r="BG29">
        <v>268.66971000000001</v>
      </c>
      <c r="BH29">
        <v>179.54956000000001</v>
      </c>
      <c r="BI29">
        <v>1339.65247</v>
      </c>
      <c r="BJ29">
        <v>270.49225000000001</v>
      </c>
      <c r="BK29">
        <v>344.43884000000003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BX29">
        <v>0</v>
      </c>
      <c r="BY29">
        <v>0</v>
      </c>
      <c r="BZ29">
        <v>0</v>
      </c>
      <c r="CA29">
        <v>0</v>
      </c>
      <c r="CB29">
        <v>0</v>
      </c>
      <c r="CC29">
        <v>0</v>
      </c>
      <c r="CD29">
        <v>0</v>
      </c>
      <c r="CE29">
        <v>0</v>
      </c>
      <c r="CF29">
        <v>0</v>
      </c>
      <c r="CG29">
        <v>0</v>
      </c>
      <c r="CH29">
        <v>0</v>
      </c>
      <c r="CI29">
        <v>3041.8461900000002</v>
      </c>
      <c r="CJ29">
        <v>112.12345000000001</v>
      </c>
      <c r="CK29">
        <v>267.495</v>
      </c>
      <c r="CL29">
        <v>5593.7334000000001</v>
      </c>
      <c r="CM29">
        <v>735.16296</v>
      </c>
      <c r="CN29">
        <v>2408.7988300000002</v>
      </c>
      <c r="CO29">
        <v>1550.38672</v>
      </c>
      <c r="CP29">
        <v>3240.9897500000002</v>
      </c>
      <c r="CQ29">
        <v>2549.6518599999999</v>
      </c>
      <c r="CR29">
        <v>122.30047</v>
      </c>
      <c r="CS29">
        <v>1282.7220500000001</v>
      </c>
      <c r="CT29">
        <v>808.20294000000001</v>
      </c>
      <c r="CU29">
        <v>456.47266000000002</v>
      </c>
      <c r="CV29">
        <v>833.95514000000003</v>
      </c>
      <c r="CW29">
        <v>692.36658</v>
      </c>
      <c r="CX29">
        <v>41.721820000000001</v>
      </c>
      <c r="CY29">
        <v>416.68024000000003</v>
      </c>
      <c r="CZ29">
        <v>230.05556000000001</v>
      </c>
      <c r="DA29">
        <v>149.68261999999999</v>
      </c>
      <c r="DB29">
        <v>268.66971000000001</v>
      </c>
      <c r="DC29">
        <v>179.54956000000001</v>
      </c>
      <c r="DD29">
        <v>1339.65247</v>
      </c>
      <c r="DE29">
        <v>270.49225000000001</v>
      </c>
      <c r="DF29">
        <v>344.43884000000003</v>
      </c>
      <c r="DG29">
        <v>0</v>
      </c>
      <c r="DH29">
        <v>0</v>
      </c>
      <c r="DI29">
        <v>0</v>
      </c>
      <c r="DJ29">
        <v>0</v>
      </c>
      <c r="DK29">
        <v>0</v>
      </c>
      <c r="DL29">
        <v>0</v>
      </c>
      <c r="DM29">
        <v>0</v>
      </c>
      <c r="DN29">
        <v>0</v>
      </c>
      <c r="DO29">
        <v>0</v>
      </c>
      <c r="DP29">
        <v>0</v>
      </c>
      <c r="DQ29">
        <v>0</v>
      </c>
      <c r="DR29">
        <v>0</v>
      </c>
      <c r="DS29">
        <v>0</v>
      </c>
      <c r="DT29">
        <v>0</v>
      </c>
      <c r="DU29">
        <v>0</v>
      </c>
      <c r="DV29">
        <v>0</v>
      </c>
      <c r="DW29">
        <v>0</v>
      </c>
      <c r="DX29">
        <v>0</v>
      </c>
      <c r="DY29">
        <v>0</v>
      </c>
      <c r="DZ29">
        <v>0</v>
      </c>
      <c r="EA29">
        <v>0</v>
      </c>
      <c r="EB29">
        <v>0</v>
      </c>
      <c r="EC29">
        <v>0</v>
      </c>
      <c r="ED29">
        <v>65478</v>
      </c>
      <c r="EE29">
        <v>24</v>
      </c>
      <c r="EF29">
        <v>21.82</v>
      </c>
      <c r="EG29">
        <v>8273.3935500000007</v>
      </c>
      <c r="EH29">
        <v>8.1860000000000002E-2</v>
      </c>
      <c r="EI29">
        <v>0.66335999999999995</v>
      </c>
      <c r="EJ29">
        <v>8273.3935500000007</v>
      </c>
      <c r="EK29">
        <v>10.85</v>
      </c>
      <c r="EL29">
        <v>9249.3535200000006</v>
      </c>
      <c r="EM29">
        <v>7.9229999999999995E-2</v>
      </c>
      <c r="EN29">
        <v>0.49441000000000002</v>
      </c>
      <c r="EO29">
        <v>9249.3535200000006</v>
      </c>
      <c r="EP29">
        <v>21.08</v>
      </c>
      <c r="EQ29">
        <v>8.9459999999999998E-2</v>
      </c>
      <c r="ER29">
        <v>3330.71191</v>
      </c>
      <c r="ES29">
        <v>7.868E-2</v>
      </c>
      <c r="ET29">
        <v>0.35607</v>
      </c>
      <c r="EU29">
        <v>3330.71191</v>
      </c>
      <c r="EV29">
        <v>20.95</v>
      </c>
      <c r="EW29">
        <v>9.0010000000000007E-2</v>
      </c>
      <c r="EX29">
        <v>23895.304690000001</v>
      </c>
      <c r="EY29">
        <v>751.02941999999996</v>
      </c>
      <c r="EZ29">
        <v>23895.304690000001</v>
      </c>
      <c r="FA29">
        <v>0</v>
      </c>
    </row>
    <row r="30" spans="1:157" x14ac:dyDescent="0.25">
      <c r="A30">
        <v>57801</v>
      </c>
      <c r="B30" t="s">
        <v>37</v>
      </c>
      <c r="C30">
        <v>34902</v>
      </c>
      <c r="D30">
        <v>30793</v>
      </c>
      <c r="E30">
        <v>4</v>
      </c>
      <c r="F30">
        <v>0</v>
      </c>
      <c r="G30">
        <v>0</v>
      </c>
      <c r="H30">
        <v>0</v>
      </c>
      <c r="I30">
        <v>0</v>
      </c>
      <c r="J30">
        <v>115</v>
      </c>
      <c r="K30">
        <v>3.0110000000000001E-2</v>
      </c>
      <c r="L30">
        <v>15</v>
      </c>
      <c r="M30">
        <v>0</v>
      </c>
      <c r="N30">
        <v>0</v>
      </c>
      <c r="O30">
        <v>0</v>
      </c>
      <c r="P30">
        <v>1</v>
      </c>
      <c r="Q30">
        <v>1</v>
      </c>
      <c r="R30" t="s">
        <v>39</v>
      </c>
      <c r="S30">
        <v>49</v>
      </c>
      <c r="T30">
        <v>0</v>
      </c>
      <c r="U30">
        <v>7730</v>
      </c>
      <c r="V30">
        <v>0</v>
      </c>
      <c r="W30">
        <v>0</v>
      </c>
      <c r="X30">
        <v>0</v>
      </c>
      <c r="Y30">
        <v>0</v>
      </c>
      <c r="Z30">
        <v>0</v>
      </c>
      <c r="AA30">
        <v>5</v>
      </c>
      <c r="AB30">
        <v>0</v>
      </c>
      <c r="AC30">
        <v>0</v>
      </c>
      <c r="AD30">
        <v>24</v>
      </c>
      <c r="AE30">
        <v>28200</v>
      </c>
      <c r="AF30">
        <v>3118</v>
      </c>
      <c r="AG30">
        <v>19</v>
      </c>
      <c r="AH30">
        <v>0.12044000000000001</v>
      </c>
      <c r="AI30">
        <v>2720.6989699999999</v>
      </c>
      <c r="AJ30">
        <v>7.528E-2</v>
      </c>
      <c r="AK30">
        <v>7.9329999999999998E-2</v>
      </c>
      <c r="AL30">
        <v>23.99334</v>
      </c>
      <c r="AM30">
        <v>626.73712</v>
      </c>
      <c r="AN30">
        <v>26.391929999999999</v>
      </c>
      <c r="AO30">
        <v>101.85879</v>
      </c>
      <c r="AP30">
        <v>249.02347</v>
      </c>
      <c r="AQ30">
        <v>4452.2519499999999</v>
      </c>
      <c r="AR30">
        <v>672.83867999999995</v>
      </c>
      <c r="AS30">
        <v>2014.1302499999999</v>
      </c>
      <c r="AT30">
        <v>1455.9970699999999</v>
      </c>
      <c r="AU30">
        <v>2995.5790999999999</v>
      </c>
      <c r="AV30">
        <v>2378.2805199999998</v>
      </c>
      <c r="AW30">
        <v>107.72957</v>
      </c>
      <c r="AX30">
        <v>1003.64825</v>
      </c>
      <c r="AY30">
        <v>689.32677999999999</v>
      </c>
      <c r="AZ30">
        <v>421.87054000000001</v>
      </c>
      <c r="BA30">
        <v>763.52332000000001</v>
      </c>
      <c r="BB30">
        <v>631.69390999999996</v>
      </c>
      <c r="BC30">
        <v>36.223260000000003</v>
      </c>
      <c r="BD30">
        <v>325.42525999999998</v>
      </c>
      <c r="BE30">
        <v>197.07852</v>
      </c>
      <c r="BF30">
        <v>140.1875</v>
      </c>
      <c r="BG30">
        <v>247.10077000000001</v>
      </c>
      <c r="BH30">
        <v>165.04155</v>
      </c>
      <c r="BI30">
        <v>1204.5050000000001</v>
      </c>
      <c r="BJ30">
        <v>236.96825000000001</v>
      </c>
      <c r="BK30">
        <v>324.10883000000001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BX30">
        <v>0</v>
      </c>
      <c r="BY30">
        <v>0</v>
      </c>
      <c r="BZ30">
        <v>0</v>
      </c>
      <c r="CA30">
        <v>0</v>
      </c>
      <c r="CB30">
        <v>0</v>
      </c>
      <c r="CC30">
        <v>0</v>
      </c>
      <c r="CD30">
        <v>0</v>
      </c>
      <c r="CE30">
        <v>0</v>
      </c>
      <c r="CF30">
        <v>0</v>
      </c>
      <c r="CG30">
        <v>0</v>
      </c>
      <c r="CH30">
        <v>0</v>
      </c>
      <c r="CI30">
        <v>2720.6989699999999</v>
      </c>
      <c r="CJ30">
        <v>101.85879</v>
      </c>
      <c r="CK30">
        <v>249.02347</v>
      </c>
      <c r="CL30">
        <v>4452.2519499999999</v>
      </c>
      <c r="CM30">
        <v>672.83867999999995</v>
      </c>
      <c r="CN30">
        <v>2014.1302499999999</v>
      </c>
      <c r="CO30">
        <v>1455.9970699999999</v>
      </c>
      <c r="CP30">
        <v>2995.5790999999999</v>
      </c>
      <c r="CQ30">
        <v>2378.2805199999998</v>
      </c>
      <c r="CR30">
        <v>107.72957</v>
      </c>
      <c r="CS30">
        <v>1003.64825</v>
      </c>
      <c r="CT30">
        <v>689.32677999999999</v>
      </c>
      <c r="CU30">
        <v>421.87054000000001</v>
      </c>
      <c r="CV30">
        <v>763.52332000000001</v>
      </c>
      <c r="CW30">
        <v>631.69390999999996</v>
      </c>
      <c r="CX30">
        <v>36.223260000000003</v>
      </c>
      <c r="CY30">
        <v>325.42525999999998</v>
      </c>
      <c r="CZ30">
        <v>197.07852</v>
      </c>
      <c r="DA30">
        <v>140.1875</v>
      </c>
      <c r="DB30">
        <v>247.10077000000001</v>
      </c>
      <c r="DC30">
        <v>165.04155</v>
      </c>
      <c r="DD30">
        <v>1204.5050000000001</v>
      </c>
      <c r="DE30">
        <v>236.96825000000001</v>
      </c>
      <c r="DF30">
        <v>324.10883000000001</v>
      </c>
      <c r="DG30">
        <v>0</v>
      </c>
      <c r="DH30">
        <v>0</v>
      </c>
      <c r="DI30">
        <v>0</v>
      </c>
      <c r="DJ30">
        <v>0</v>
      </c>
      <c r="DK30">
        <v>0</v>
      </c>
      <c r="DL30">
        <v>0</v>
      </c>
      <c r="DM30">
        <v>0</v>
      </c>
      <c r="DN30">
        <v>0</v>
      </c>
      <c r="DO30">
        <v>0</v>
      </c>
      <c r="DP30">
        <v>0</v>
      </c>
      <c r="DQ30">
        <v>0</v>
      </c>
      <c r="DR30">
        <v>0</v>
      </c>
      <c r="DS30">
        <v>0</v>
      </c>
      <c r="DT30">
        <v>0</v>
      </c>
      <c r="DU30">
        <v>0</v>
      </c>
      <c r="DV30">
        <v>0</v>
      </c>
      <c r="DW30">
        <v>0</v>
      </c>
      <c r="DX30">
        <v>0</v>
      </c>
      <c r="DY30">
        <v>0</v>
      </c>
      <c r="DZ30">
        <v>0</v>
      </c>
      <c r="EA30">
        <v>0</v>
      </c>
      <c r="EB30">
        <v>0</v>
      </c>
      <c r="EC30">
        <v>0</v>
      </c>
      <c r="ED30">
        <v>65478</v>
      </c>
      <c r="EE30">
        <v>24</v>
      </c>
      <c r="EF30">
        <v>21.83</v>
      </c>
      <c r="EG30">
        <v>7539.90283</v>
      </c>
      <c r="EH30">
        <v>7.7170000000000002E-2</v>
      </c>
      <c r="EI30">
        <v>0.60455000000000003</v>
      </c>
      <c r="EJ30">
        <v>7539.90283</v>
      </c>
      <c r="EK30">
        <v>11.65</v>
      </c>
      <c r="EL30">
        <v>8060.9633800000001</v>
      </c>
      <c r="EM30">
        <v>7.5569999999999998E-2</v>
      </c>
      <c r="EN30">
        <v>0.43087999999999999</v>
      </c>
      <c r="EO30">
        <v>8060.9633800000001</v>
      </c>
      <c r="EP30">
        <v>21.25</v>
      </c>
      <c r="EQ30">
        <v>8.5019999999999998E-2</v>
      </c>
      <c r="ER30">
        <v>2492.82593</v>
      </c>
      <c r="ES30">
        <v>7.5300000000000006E-2</v>
      </c>
      <c r="ET30">
        <v>0.26650000000000001</v>
      </c>
      <c r="EU30">
        <v>2492.82593</v>
      </c>
      <c r="EV30">
        <v>21.33</v>
      </c>
      <c r="EW30">
        <v>8.4699999999999998E-2</v>
      </c>
      <c r="EX30">
        <v>20814.390630000002</v>
      </c>
      <c r="EY30">
        <v>626.73712</v>
      </c>
      <c r="EZ30">
        <v>20814.390630000002</v>
      </c>
      <c r="FA30">
        <v>0</v>
      </c>
    </row>
    <row r="31" spans="1:157" x14ac:dyDescent="0.25">
      <c r="A31">
        <v>57804</v>
      </c>
      <c r="B31" t="s">
        <v>37</v>
      </c>
      <c r="C31">
        <v>34903</v>
      </c>
      <c r="D31">
        <v>30426</v>
      </c>
      <c r="E31">
        <v>4</v>
      </c>
      <c r="F31">
        <v>0</v>
      </c>
      <c r="G31">
        <v>0</v>
      </c>
      <c r="H31">
        <v>0</v>
      </c>
      <c r="I31">
        <v>0</v>
      </c>
      <c r="J31">
        <v>115</v>
      </c>
      <c r="K31">
        <v>2.9270000000000001E-2</v>
      </c>
      <c r="L31">
        <v>15</v>
      </c>
      <c r="M31">
        <v>0</v>
      </c>
      <c r="N31">
        <v>0</v>
      </c>
      <c r="O31">
        <v>0</v>
      </c>
      <c r="P31">
        <v>1</v>
      </c>
      <c r="Q31">
        <v>1</v>
      </c>
      <c r="R31" t="s">
        <v>39</v>
      </c>
      <c r="S31">
        <v>49</v>
      </c>
      <c r="T31">
        <v>0</v>
      </c>
      <c r="U31">
        <v>8065</v>
      </c>
      <c r="V31">
        <v>0</v>
      </c>
      <c r="W31">
        <v>0</v>
      </c>
      <c r="X31">
        <v>0</v>
      </c>
      <c r="Y31">
        <v>0</v>
      </c>
      <c r="Z31">
        <v>0</v>
      </c>
      <c r="AA31">
        <v>5</v>
      </c>
      <c r="AB31">
        <v>0</v>
      </c>
      <c r="AC31">
        <v>0</v>
      </c>
      <c r="AD31">
        <v>24</v>
      </c>
      <c r="AE31">
        <v>28200</v>
      </c>
      <c r="AF31">
        <v>3118</v>
      </c>
      <c r="AG31">
        <v>19</v>
      </c>
      <c r="AH31">
        <v>0.11708</v>
      </c>
      <c r="AI31">
        <v>3147.6787100000001</v>
      </c>
      <c r="AJ31">
        <v>7.3179999999999995E-2</v>
      </c>
      <c r="AK31">
        <v>9.1770000000000004E-2</v>
      </c>
      <c r="AL31">
        <v>23.990189999999998</v>
      </c>
      <c r="AM31">
        <v>650.23401000000001</v>
      </c>
      <c r="AN31">
        <v>27.37744</v>
      </c>
      <c r="AO31">
        <v>98.669910000000002</v>
      </c>
      <c r="AP31">
        <v>222.36465000000001</v>
      </c>
      <c r="AQ31">
        <v>4916.4706999999999</v>
      </c>
      <c r="AR31">
        <v>584.22577000000001</v>
      </c>
      <c r="AS31">
        <v>1941.4648400000001</v>
      </c>
      <c r="AT31">
        <v>1248.4339600000001</v>
      </c>
      <c r="AU31">
        <v>3239.7951699999999</v>
      </c>
      <c r="AV31">
        <v>2402.8071300000001</v>
      </c>
      <c r="AW31">
        <v>107.14071</v>
      </c>
      <c r="AX31">
        <v>1122.1142600000001</v>
      </c>
      <c r="AY31">
        <v>732.27637000000004</v>
      </c>
      <c r="AZ31">
        <v>390.00234999999998</v>
      </c>
      <c r="BA31">
        <v>849.71758999999997</v>
      </c>
      <c r="BB31">
        <v>701.33405000000005</v>
      </c>
      <c r="BC31">
        <v>35.75873</v>
      </c>
      <c r="BD31">
        <v>362.72345000000001</v>
      </c>
      <c r="BE31">
        <v>202.39269999999999</v>
      </c>
      <c r="BF31">
        <v>113.23289</v>
      </c>
      <c r="BG31">
        <v>266.29169000000002</v>
      </c>
      <c r="BH31">
        <v>170.81577999999999</v>
      </c>
      <c r="BI31">
        <v>1944.2608600000001</v>
      </c>
      <c r="BJ31">
        <v>219.11801</v>
      </c>
      <c r="BK31">
        <v>343.62090999999998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BX31">
        <v>0</v>
      </c>
      <c r="BY31">
        <v>0</v>
      </c>
      <c r="BZ31">
        <v>0</v>
      </c>
      <c r="CA31">
        <v>0</v>
      </c>
      <c r="CB31">
        <v>0</v>
      </c>
      <c r="CC31">
        <v>0</v>
      </c>
      <c r="CD31">
        <v>0</v>
      </c>
      <c r="CE31">
        <v>0</v>
      </c>
      <c r="CF31">
        <v>0</v>
      </c>
      <c r="CG31">
        <v>0</v>
      </c>
      <c r="CH31">
        <v>0</v>
      </c>
      <c r="CI31">
        <v>3147.6787100000001</v>
      </c>
      <c r="CJ31">
        <v>98.669910000000002</v>
      </c>
      <c r="CK31">
        <v>222.36465000000001</v>
      </c>
      <c r="CL31">
        <v>4916.4706999999999</v>
      </c>
      <c r="CM31">
        <v>584.22577000000001</v>
      </c>
      <c r="CN31">
        <v>1941.4648400000001</v>
      </c>
      <c r="CO31">
        <v>1248.4339600000001</v>
      </c>
      <c r="CP31">
        <v>3239.7951699999999</v>
      </c>
      <c r="CQ31">
        <v>2402.8071300000001</v>
      </c>
      <c r="CR31">
        <v>107.14071</v>
      </c>
      <c r="CS31">
        <v>1122.1142600000001</v>
      </c>
      <c r="CT31">
        <v>732.27637000000004</v>
      </c>
      <c r="CU31">
        <v>390.00234999999998</v>
      </c>
      <c r="CV31">
        <v>849.71758999999997</v>
      </c>
      <c r="CW31">
        <v>701.33405000000005</v>
      </c>
      <c r="CX31">
        <v>35.75873</v>
      </c>
      <c r="CY31">
        <v>362.72345000000001</v>
      </c>
      <c r="CZ31">
        <v>202.39269999999999</v>
      </c>
      <c r="DA31">
        <v>113.23289</v>
      </c>
      <c r="DB31">
        <v>266.29169000000002</v>
      </c>
      <c r="DC31">
        <v>170.81577999999999</v>
      </c>
      <c r="DD31">
        <v>1944.2608600000001</v>
      </c>
      <c r="DE31">
        <v>219.11801</v>
      </c>
      <c r="DF31">
        <v>343.62090999999998</v>
      </c>
      <c r="DG31">
        <v>0</v>
      </c>
      <c r="DH31">
        <v>0</v>
      </c>
      <c r="DI31">
        <v>0</v>
      </c>
      <c r="DJ31">
        <v>0</v>
      </c>
      <c r="DK31">
        <v>0</v>
      </c>
      <c r="DL31">
        <v>0</v>
      </c>
      <c r="DM31">
        <v>0</v>
      </c>
      <c r="DN31">
        <v>0</v>
      </c>
      <c r="DO31">
        <v>0</v>
      </c>
      <c r="DP31">
        <v>0</v>
      </c>
      <c r="DQ31">
        <v>0</v>
      </c>
      <c r="DR31">
        <v>0</v>
      </c>
      <c r="DS31">
        <v>0</v>
      </c>
      <c r="DT31">
        <v>0</v>
      </c>
      <c r="DU31">
        <v>0</v>
      </c>
      <c r="DV31">
        <v>0</v>
      </c>
      <c r="DW31">
        <v>0</v>
      </c>
      <c r="DX31">
        <v>0</v>
      </c>
      <c r="DY31">
        <v>0</v>
      </c>
      <c r="DZ31">
        <v>0</v>
      </c>
      <c r="EA31">
        <v>0</v>
      </c>
      <c r="EB31">
        <v>0</v>
      </c>
      <c r="EC31">
        <v>0</v>
      </c>
      <c r="ED31">
        <v>65478</v>
      </c>
      <c r="EE31">
        <v>24</v>
      </c>
      <c r="EF31">
        <v>21.82</v>
      </c>
      <c r="EG31">
        <v>7404.1186500000003</v>
      </c>
      <c r="EH31">
        <v>7.4840000000000004E-2</v>
      </c>
      <c r="EI31">
        <v>0.59365999999999997</v>
      </c>
      <c r="EJ31">
        <v>7404.1186500000003</v>
      </c>
      <c r="EK31">
        <v>11.79</v>
      </c>
      <c r="EL31">
        <v>8988.3173800000004</v>
      </c>
      <c r="EM31">
        <v>7.3690000000000005E-2</v>
      </c>
      <c r="EN31">
        <v>0.48044999999999999</v>
      </c>
      <c r="EO31">
        <v>8988.3173800000004</v>
      </c>
      <c r="EP31">
        <v>21.12</v>
      </c>
      <c r="EQ31">
        <v>8.3150000000000002E-2</v>
      </c>
      <c r="ER31">
        <v>2674.9177199999999</v>
      </c>
      <c r="ES31">
        <v>7.3200000000000001E-2</v>
      </c>
      <c r="ET31">
        <v>0.28597</v>
      </c>
      <c r="EU31">
        <v>2674.9177199999999</v>
      </c>
      <c r="EV31">
        <v>21.26</v>
      </c>
      <c r="EW31">
        <v>8.2610000000000003E-2</v>
      </c>
      <c r="EX31">
        <v>22215.033200000002</v>
      </c>
      <c r="EY31">
        <v>650.23401000000001</v>
      </c>
      <c r="EZ31">
        <v>22215.033200000002</v>
      </c>
      <c r="FA31">
        <v>0</v>
      </c>
    </row>
    <row r="32" spans="1:157" x14ac:dyDescent="0.25">
      <c r="A32">
        <v>57807</v>
      </c>
      <c r="B32" t="s">
        <v>37</v>
      </c>
      <c r="C32">
        <v>34904</v>
      </c>
      <c r="D32">
        <v>30790</v>
      </c>
      <c r="E32">
        <v>4</v>
      </c>
      <c r="F32">
        <v>0</v>
      </c>
      <c r="G32">
        <v>0</v>
      </c>
      <c r="H32">
        <v>0</v>
      </c>
      <c r="I32">
        <v>0</v>
      </c>
      <c r="J32">
        <v>115</v>
      </c>
      <c r="K32">
        <v>2.7890000000000002E-2</v>
      </c>
      <c r="L32">
        <v>15</v>
      </c>
      <c r="M32">
        <v>0</v>
      </c>
      <c r="N32">
        <v>0</v>
      </c>
      <c r="O32">
        <v>0</v>
      </c>
      <c r="P32">
        <v>1</v>
      </c>
      <c r="Q32">
        <v>1</v>
      </c>
      <c r="R32" t="s">
        <v>39</v>
      </c>
      <c r="S32">
        <v>47</v>
      </c>
      <c r="T32">
        <v>0</v>
      </c>
      <c r="U32">
        <v>7616</v>
      </c>
      <c r="V32">
        <v>0</v>
      </c>
      <c r="W32">
        <v>0</v>
      </c>
      <c r="X32">
        <v>0</v>
      </c>
      <c r="Y32">
        <v>0</v>
      </c>
      <c r="Z32">
        <v>0</v>
      </c>
      <c r="AA32">
        <v>5</v>
      </c>
      <c r="AB32">
        <v>0</v>
      </c>
      <c r="AC32">
        <v>0</v>
      </c>
      <c r="AD32">
        <v>24</v>
      </c>
      <c r="AE32">
        <v>28200</v>
      </c>
      <c r="AF32">
        <v>3118</v>
      </c>
      <c r="AG32">
        <v>19</v>
      </c>
      <c r="AH32">
        <v>0.11156000000000001</v>
      </c>
      <c r="AI32">
        <v>3437.6901899999998</v>
      </c>
      <c r="AJ32">
        <v>6.973E-2</v>
      </c>
      <c r="AK32">
        <v>0.10023</v>
      </c>
      <c r="AL32">
        <v>23.998919999999998</v>
      </c>
      <c r="AM32">
        <v>586.48297000000002</v>
      </c>
      <c r="AN32">
        <v>24.676210000000001</v>
      </c>
      <c r="AO32">
        <v>104.69318</v>
      </c>
      <c r="AP32">
        <v>224.98647</v>
      </c>
      <c r="AQ32">
        <v>3534.8803699999999</v>
      </c>
      <c r="AR32">
        <v>605.66436999999996</v>
      </c>
      <c r="AS32">
        <v>1825.6501499999999</v>
      </c>
      <c r="AT32">
        <v>1571.73621</v>
      </c>
      <c r="AU32">
        <v>3127.4106400000001</v>
      </c>
      <c r="AV32">
        <v>2761.8586399999999</v>
      </c>
      <c r="AW32">
        <v>109.02327</v>
      </c>
      <c r="AX32">
        <v>781.64013999999997</v>
      </c>
      <c r="AY32">
        <v>737.30511000000001</v>
      </c>
      <c r="AZ32">
        <v>474.62106</v>
      </c>
      <c r="BA32">
        <v>823.02814000000001</v>
      </c>
      <c r="BB32">
        <v>779.34551999999996</v>
      </c>
      <c r="BC32">
        <v>37.047460000000001</v>
      </c>
      <c r="BD32">
        <v>253.19537</v>
      </c>
      <c r="BE32">
        <v>209.99489</v>
      </c>
      <c r="BF32">
        <v>150.53978000000001</v>
      </c>
      <c r="BG32">
        <v>262.39188000000001</v>
      </c>
      <c r="BH32">
        <v>199.10048</v>
      </c>
      <c r="BI32">
        <v>1803.30566</v>
      </c>
      <c r="BJ32">
        <v>277.13098000000002</v>
      </c>
      <c r="BK32">
        <v>373.88094999999998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BX32">
        <v>0</v>
      </c>
      <c r="BY32">
        <v>0</v>
      </c>
      <c r="BZ32">
        <v>0</v>
      </c>
      <c r="CA32">
        <v>0</v>
      </c>
      <c r="CB32">
        <v>0</v>
      </c>
      <c r="CC32">
        <v>0</v>
      </c>
      <c r="CD32">
        <v>0</v>
      </c>
      <c r="CE32">
        <v>0</v>
      </c>
      <c r="CF32">
        <v>0</v>
      </c>
      <c r="CG32">
        <v>0</v>
      </c>
      <c r="CH32">
        <v>0</v>
      </c>
      <c r="CI32">
        <v>3437.6901899999998</v>
      </c>
      <c r="CJ32">
        <v>104.69318</v>
      </c>
      <c r="CK32">
        <v>224.98647</v>
      </c>
      <c r="CL32">
        <v>3534.8803699999999</v>
      </c>
      <c r="CM32">
        <v>605.66436999999996</v>
      </c>
      <c r="CN32">
        <v>1825.6501499999999</v>
      </c>
      <c r="CO32">
        <v>1571.73621</v>
      </c>
      <c r="CP32">
        <v>3127.4106400000001</v>
      </c>
      <c r="CQ32">
        <v>2761.8586399999999</v>
      </c>
      <c r="CR32">
        <v>109.02327</v>
      </c>
      <c r="CS32">
        <v>781.64013999999997</v>
      </c>
      <c r="CT32">
        <v>737.30511000000001</v>
      </c>
      <c r="CU32">
        <v>474.62106</v>
      </c>
      <c r="CV32">
        <v>823.02814000000001</v>
      </c>
      <c r="CW32">
        <v>779.34551999999996</v>
      </c>
      <c r="CX32">
        <v>37.047460000000001</v>
      </c>
      <c r="CY32">
        <v>253.19537</v>
      </c>
      <c r="CZ32">
        <v>209.99489</v>
      </c>
      <c r="DA32">
        <v>150.53978000000001</v>
      </c>
      <c r="DB32">
        <v>262.39188000000001</v>
      </c>
      <c r="DC32">
        <v>199.10048</v>
      </c>
      <c r="DD32">
        <v>1803.30566</v>
      </c>
      <c r="DE32">
        <v>277.13098000000002</v>
      </c>
      <c r="DF32">
        <v>373.88094999999998</v>
      </c>
      <c r="DG32">
        <v>0</v>
      </c>
      <c r="DH32">
        <v>0</v>
      </c>
      <c r="DI32">
        <v>0</v>
      </c>
      <c r="DJ32">
        <v>0</v>
      </c>
      <c r="DK32">
        <v>0</v>
      </c>
      <c r="DL32">
        <v>0</v>
      </c>
      <c r="DM32">
        <v>0</v>
      </c>
      <c r="DN32">
        <v>0</v>
      </c>
      <c r="DO32">
        <v>0</v>
      </c>
      <c r="DP32">
        <v>0</v>
      </c>
      <c r="DQ32">
        <v>0</v>
      </c>
      <c r="DR32">
        <v>0</v>
      </c>
      <c r="DS32">
        <v>0</v>
      </c>
      <c r="DT32">
        <v>0</v>
      </c>
      <c r="DU32">
        <v>0</v>
      </c>
      <c r="DV32">
        <v>0</v>
      </c>
      <c r="DW32">
        <v>0</v>
      </c>
      <c r="DX32">
        <v>0</v>
      </c>
      <c r="DY32">
        <v>0</v>
      </c>
      <c r="DZ32">
        <v>0</v>
      </c>
      <c r="EA32">
        <v>0</v>
      </c>
      <c r="EB32">
        <v>0</v>
      </c>
      <c r="EC32">
        <v>0</v>
      </c>
      <c r="ED32">
        <v>65478</v>
      </c>
      <c r="EE32">
        <v>24</v>
      </c>
      <c r="EF32">
        <v>21.81</v>
      </c>
      <c r="EG32">
        <v>7375.0922899999996</v>
      </c>
      <c r="EH32">
        <v>7.1279999999999996E-2</v>
      </c>
      <c r="EI32">
        <v>0.59133000000000002</v>
      </c>
      <c r="EJ32">
        <v>7375.0922899999996</v>
      </c>
      <c r="EK32">
        <v>11.83</v>
      </c>
      <c r="EL32">
        <v>8425.93066</v>
      </c>
      <c r="EM32">
        <v>7.0069999999999993E-2</v>
      </c>
      <c r="EN32">
        <v>0.45039000000000001</v>
      </c>
      <c r="EO32">
        <v>8425.93066</v>
      </c>
      <c r="EP32">
        <v>21.2</v>
      </c>
      <c r="EQ32">
        <v>7.893E-2</v>
      </c>
      <c r="ER32">
        <v>1789.7179000000001</v>
      </c>
      <c r="ES32">
        <v>6.973E-2</v>
      </c>
      <c r="ET32">
        <v>0.19133</v>
      </c>
      <c r="EU32">
        <v>1789.7179000000001</v>
      </c>
      <c r="EV32">
        <v>21.54</v>
      </c>
      <c r="EW32">
        <v>7.7689999999999995E-2</v>
      </c>
      <c r="EX32">
        <v>21028.431639999999</v>
      </c>
      <c r="EY32">
        <v>586.48297000000002</v>
      </c>
      <c r="EZ32">
        <v>21028.431639999999</v>
      </c>
      <c r="FA32">
        <v>0</v>
      </c>
    </row>
    <row r="33" spans="1:157" x14ac:dyDescent="0.25">
      <c r="A33">
        <v>57810</v>
      </c>
      <c r="B33" t="s">
        <v>37</v>
      </c>
      <c r="C33">
        <v>34905</v>
      </c>
      <c r="D33">
        <v>30425</v>
      </c>
      <c r="E33">
        <v>4</v>
      </c>
      <c r="F33">
        <v>0</v>
      </c>
      <c r="G33">
        <v>0</v>
      </c>
      <c r="H33">
        <v>0</v>
      </c>
      <c r="I33">
        <v>0</v>
      </c>
      <c r="J33">
        <v>115</v>
      </c>
      <c r="K33">
        <v>3.2669999999999998E-2</v>
      </c>
      <c r="L33">
        <v>15</v>
      </c>
      <c r="M33">
        <v>0</v>
      </c>
      <c r="N33">
        <v>0</v>
      </c>
      <c r="O33">
        <v>0</v>
      </c>
      <c r="P33">
        <v>1</v>
      </c>
      <c r="Q33">
        <v>1</v>
      </c>
      <c r="R33" t="s">
        <v>39</v>
      </c>
      <c r="S33">
        <v>35</v>
      </c>
      <c r="T33">
        <v>0</v>
      </c>
      <c r="U33">
        <v>7426</v>
      </c>
      <c r="V33">
        <v>0</v>
      </c>
      <c r="W33">
        <v>0</v>
      </c>
      <c r="X33">
        <v>0</v>
      </c>
      <c r="Y33">
        <v>0</v>
      </c>
      <c r="Z33">
        <v>0</v>
      </c>
      <c r="AA33">
        <v>5</v>
      </c>
      <c r="AB33">
        <v>0</v>
      </c>
      <c r="AC33">
        <v>0</v>
      </c>
      <c r="AD33">
        <v>24</v>
      </c>
      <c r="AE33">
        <v>28200</v>
      </c>
      <c r="AF33">
        <v>3118</v>
      </c>
      <c r="AG33">
        <v>19</v>
      </c>
      <c r="AH33">
        <v>0.13070000000000001</v>
      </c>
      <c r="AI33">
        <v>2190.8859900000002</v>
      </c>
      <c r="AJ33">
        <v>8.1689999999999999E-2</v>
      </c>
      <c r="AK33">
        <v>6.3880000000000006E-2</v>
      </c>
      <c r="AL33">
        <v>23.99953</v>
      </c>
      <c r="AM33">
        <v>511.82943999999998</v>
      </c>
      <c r="AN33">
        <v>21.36347</v>
      </c>
      <c r="AO33">
        <v>96.594210000000004</v>
      </c>
      <c r="AP33">
        <v>200.50165999999999</v>
      </c>
      <c r="AQ33">
        <v>3096.6474600000001</v>
      </c>
      <c r="AR33">
        <v>559.34722999999997</v>
      </c>
      <c r="AS33">
        <v>1522.297</v>
      </c>
      <c r="AT33">
        <v>1206.2561000000001</v>
      </c>
      <c r="AU33">
        <v>2471.79639</v>
      </c>
      <c r="AV33">
        <v>2130.5085399999998</v>
      </c>
      <c r="AW33">
        <v>67.445760000000007</v>
      </c>
      <c r="AX33">
        <v>565.97185999999999</v>
      </c>
      <c r="AY33">
        <v>397.56921</v>
      </c>
      <c r="AZ33">
        <v>316.39618000000002</v>
      </c>
      <c r="BA33">
        <v>562.22046</v>
      </c>
      <c r="BB33">
        <v>490.91775999999999</v>
      </c>
      <c r="BC33">
        <v>22.454319999999999</v>
      </c>
      <c r="BD33">
        <v>182.97174000000001</v>
      </c>
      <c r="BE33">
        <v>115.01188999999999</v>
      </c>
      <c r="BF33">
        <v>95.938749999999999</v>
      </c>
      <c r="BG33">
        <v>177.24045000000001</v>
      </c>
      <c r="BH33">
        <v>124.1559</v>
      </c>
      <c r="BI33">
        <v>802.82110999999998</v>
      </c>
      <c r="BJ33">
        <v>187.13820000000001</v>
      </c>
      <c r="BK33">
        <v>272.09705000000002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BX33">
        <v>0</v>
      </c>
      <c r="BY33">
        <v>0</v>
      </c>
      <c r="BZ33">
        <v>0</v>
      </c>
      <c r="CA33">
        <v>0</v>
      </c>
      <c r="CB33">
        <v>0</v>
      </c>
      <c r="CC33">
        <v>0</v>
      </c>
      <c r="CD33">
        <v>0</v>
      </c>
      <c r="CE33">
        <v>0</v>
      </c>
      <c r="CF33">
        <v>0</v>
      </c>
      <c r="CG33">
        <v>0</v>
      </c>
      <c r="CH33">
        <v>0</v>
      </c>
      <c r="CI33">
        <v>2190.8859900000002</v>
      </c>
      <c r="CJ33">
        <v>96.594210000000004</v>
      </c>
      <c r="CK33">
        <v>200.50165999999999</v>
      </c>
      <c r="CL33">
        <v>3096.6474600000001</v>
      </c>
      <c r="CM33">
        <v>559.34722999999997</v>
      </c>
      <c r="CN33">
        <v>1522.297</v>
      </c>
      <c r="CO33">
        <v>1206.2561000000001</v>
      </c>
      <c r="CP33">
        <v>2471.79639</v>
      </c>
      <c r="CQ33">
        <v>2130.5085399999998</v>
      </c>
      <c r="CR33">
        <v>67.445760000000007</v>
      </c>
      <c r="CS33">
        <v>565.97185999999999</v>
      </c>
      <c r="CT33">
        <v>397.56921</v>
      </c>
      <c r="CU33">
        <v>316.39618000000002</v>
      </c>
      <c r="CV33">
        <v>562.22046</v>
      </c>
      <c r="CW33">
        <v>490.91775999999999</v>
      </c>
      <c r="CX33">
        <v>22.454319999999999</v>
      </c>
      <c r="CY33">
        <v>182.97174000000001</v>
      </c>
      <c r="CZ33">
        <v>115.01188999999999</v>
      </c>
      <c r="DA33">
        <v>95.938749999999999</v>
      </c>
      <c r="DB33">
        <v>177.24045000000001</v>
      </c>
      <c r="DC33">
        <v>124.1559</v>
      </c>
      <c r="DD33">
        <v>802.82110999999998</v>
      </c>
      <c r="DE33">
        <v>187.13820000000001</v>
      </c>
      <c r="DF33">
        <v>272.09705000000002</v>
      </c>
      <c r="DG33">
        <v>0</v>
      </c>
      <c r="DH33">
        <v>0</v>
      </c>
      <c r="DI33">
        <v>0</v>
      </c>
      <c r="DJ33">
        <v>0</v>
      </c>
      <c r="DK33">
        <v>0</v>
      </c>
      <c r="DL33">
        <v>0</v>
      </c>
      <c r="DM33">
        <v>0</v>
      </c>
      <c r="DN33">
        <v>0</v>
      </c>
      <c r="DO33">
        <v>0</v>
      </c>
      <c r="DP33">
        <v>0</v>
      </c>
      <c r="DQ33">
        <v>0</v>
      </c>
      <c r="DR33">
        <v>0</v>
      </c>
      <c r="DS33">
        <v>0</v>
      </c>
      <c r="DT33">
        <v>0</v>
      </c>
      <c r="DU33">
        <v>0</v>
      </c>
      <c r="DV33">
        <v>0</v>
      </c>
      <c r="DW33">
        <v>0</v>
      </c>
      <c r="DX33">
        <v>0</v>
      </c>
      <c r="DY33">
        <v>0</v>
      </c>
      <c r="DZ33">
        <v>0</v>
      </c>
      <c r="EA33">
        <v>0</v>
      </c>
      <c r="EB33">
        <v>0</v>
      </c>
      <c r="EC33">
        <v>0</v>
      </c>
      <c r="ED33">
        <v>65478</v>
      </c>
      <c r="EE33">
        <v>24</v>
      </c>
      <c r="EF33">
        <v>21.85</v>
      </c>
      <c r="EG33">
        <v>5249.2270500000004</v>
      </c>
      <c r="EH33">
        <v>8.1970000000000001E-2</v>
      </c>
      <c r="EI33">
        <v>0.42087999999999998</v>
      </c>
      <c r="EJ33">
        <v>5249.2270500000004</v>
      </c>
      <c r="EK33">
        <v>16.440000000000001</v>
      </c>
      <c r="EL33">
        <v>6687.5180700000001</v>
      </c>
      <c r="EM33">
        <v>8.1799999999999998E-2</v>
      </c>
      <c r="EN33">
        <v>0.35747000000000001</v>
      </c>
      <c r="EO33">
        <v>6687.5180700000001</v>
      </c>
      <c r="EP33">
        <v>21.42</v>
      </c>
      <c r="EQ33">
        <v>9.153E-2</v>
      </c>
      <c r="ER33">
        <v>1536.66821</v>
      </c>
      <c r="ES33">
        <v>8.1689999999999999E-2</v>
      </c>
      <c r="ET33">
        <v>0.16428000000000001</v>
      </c>
      <c r="EU33">
        <v>1536.66821</v>
      </c>
      <c r="EV33">
        <v>21.61</v>
      </c>
      <c r="EW33">
        <v>9.0719999999999995E-2</v>
      </c>
      <c r="EX33">
        <v>15664.29883</v>
      </c>
      <c r="EY33">
        <v>511.82943999999998</v>
      </c>
      <c r="EZ33">
        <v>15664.29883</v>
      </c>
      <c r="FA33">
        <v>0</v>
      </c>
    </row>
    <row r="34" spans="1:157" x14ac:dyDescent="0.25">
      <c r="A34">
        <v>57813</v>
      </c>
      <c r="B34" t="s">
        <v>37</v>
      </c>
      <c r="C34">
        <v>34906</v>
      </c>
      <c r="D34">
        <v>30424</v>
      </c>
      <c r="E34">
        <v>4</v>
      </c>
      <c r="F34">
        <v>0</v>
      </c>
      <c r="G34">
        <v>0</v>
      </c>
      <c r="H34">
        <v>0</v>
      </c>
      <c r="I34">
        <v>0</v>
      </c>
      <c r="J34">
        <v>115</v>
      </c>
      <c r="K34">
        <v>3.168E-2</v>
      </c>
      <c r="L34">
        <v>15</v>
      </c>
      <c r="M34">
        <v>0</v>
      </c>
      <c r="N34">
        <v>0</v>
      </c>
      <c r="O34">
        <v>0</v>
      </c>
      <c r="P34">
        <v>1</v>
      </c>
      <c r="Q34">
        <v>1</v>
      </c>
      <c r="R34" t="s">
        <v>39</v>
      </c>
      <c r="S34">
        <v>35</v>
      </c>
      <c r="T34">
        <v>0</v>
      </c>
      <c r="U34">
        <v>6846</v>
      </c>
      <c r="V34">
        <v>0</v>
      </c>
      <c r="W34">
        <v>0</v>
      </c>
      <c r="X34">
        <v>0</v>
      </c>
      <c r="Y34">
        <v>0</v>
      </c>
      <c r="Z34">
        <v>0</v>
      </c>
      <c r="AA34">
        <v>5</v>
      </c>
      <c r="AB34">
        <v>0</v>
      </c>
      <c r="AC34">
        <v>0</v>
      </c>
      <c r="AD34">
        <v>24</v>
      </c>
      <c r="AE34">
        <v>28200</v>
      </c>
      <c r="AF34">
        <v>3118</v>
      </c>
      <c r="AG34">
        <v>19</v>
      </c>
      <c r="AH34">
        <v>0.12672</v>
      </c>
      <c r="AI34">
        <v>1883.6478300000001</v>
      </c>
      <c r="AJ34">
        <v>7.9200000000000007E-2</v>
      </c>
      <c r="AK34">
        <v>5.4919999999999997E-2</v>
      </c>
      <c r="AL34">
        <v>23.999939999999999</v>
      </c>
      <c r="AM34">
        <v>431.89899000000003</v>
      </c>
      <c r="AN34">
        <v>18.019490000000001</v>
      </c>
      <c r="AO34">
        <v>87.943879999999993</v>
      </c>
      <c r="AP34">
        <v>194.98566</v>
      </c>
      <c r="AQ34">
        <v>2243.7040999999999</v>
      </c>
      <c r="AR34">
        <v>571.68047999999999</v>
      </c>
      <c r="AS34">
        <v>1547.0771500000001</v>
      </c>
      <c r="AT34">
        <v>1134.8991699999999</v>
      </c>
      <c r="AU34">
        <v>2019.06494</v>
      </c>
      <c r="AV34">
        <v>2118.5551799999998</v>
      </c>
      <c r="AW34">
        <v>63.963500000000003</v>
      </c>
      <c r="AX34">
        <v>363.20434999999998</v>
      </c>
      <c r="AY34">
        <v>408.92626999999999</v>
      </c>
      <c r="AZ34">
        <v>290.35509999999999</v>
      </c>
      <c r="BA34">
        <v>443.43256000000002</v>
      </c>
      <c r="BB34">
        <v>481.68880999999999</v>
      </c>
      <c r="BC34">
        <v>21.335519999999999</v>
      </c>
      <c r="BD34">
        <v>116.98518</v>
      </c>
      <c r="BE34">
        <v>118.25059</v>
      </c>
      <c r="BF34">
        <v>91.498019999999997</v>
      </c>
      <c r="BG34">
        <v>140.26024000000001</v>
      </c>
      <c r="BH34">
        <v>123.43124</v>
      </c>
      <c r="BI34">
        <v>602.92804000000001</v>
      </c>
      <c r="BJ34">
        <v>192.72945000000001</v>
      </c>
      <c r="BK34">
        <v>256.27593999999999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BX34">
        <v>0</v>
      </c>
      <c r="BY34">
        <v>0</v>
      </c>
      <c r="BZ34">
        <v>0</v>
      </c>
      <c r="CA34">
        <v>0</v>
      </c>
      <c r="CB34">
        <v>0</v>
      </c>
      <c r="CC34">
        <v>0</v>
      </c>
      <c r="CD34">
        <v>0</v>
      </c>
      <c r="CE34">
        <v>0</v>
      </c>
      <c r="CF34">
        <v>0</v>
      </c>
      <c r="CG34">
        <v>0</v>
      </c>
      <c r="CH34">
        <v>0</v>
      </c>
      <c r="CI34">
        <v>1883.6478300000001</v>
      </c>
      <c r="CJ34">
        <v>87.943879999999993</v>
      </c>
      <c r="CK34">
        <v>194.98566</v>
      </c>
      <c r="CL34">
        <v>2243.7040999999999</v>
      </c>
      <c r="CM34">
        <v>571.68047999999999</v>
      </c>
      <c r="CN34">
        <v>1547.0771500000001</v>
      </c>
      <c r="CO34">
        <v>1134.8991699999999</v>
      </c>
      <c r="CP34">
        <v>2019.06494</v>
      </c>
      <c r="CQ34">
        <v>2118.5551799999998</v>
      </c>
      <c r="CR34">
        <v>63.963500000000003</v>
      </c>
      <c r="CS34">
        <v>363.20434999999998</v>
      </c>
      <c r="CT34">
        <v>408.92626999999999</v>
      </c>
      <c r="CU34">
        <v>290.35509999999999</v>
      </c>
      <c r="CV34">
        <v>443.43256000000002</v>
      </c>
      <c r="CW34">
        <v>481.68880999999999</v>
      </c>
      <c r="CX34">
        <v>21.335519999999999</v>
      </c>
      <c r="CY34">
        <v>116.98518</v>
      </c>
      <c r="CZ34">
        <v>118.25059</v>
      </c>
      <c r="DA34">
        <v>91.498019999999997</v>
      </c>
      <c r="DB34">
        <v>140.26024000000001</v>
      </c>
      <c r="DC34">
        <v>123.43124</v>
      </c>
      <c r="DD34">
        <v>602.92804000000001</v>
      </c>
      <c r="DE34">
        <v>192.72945000000001</v>
      </c>
      <c r="DF34">
        <v>256.27593999999999</v>
      </c>
      <c r="DG34">
        <v>0</v>
      </c>
      <c r="DH34">
        <v>0</v>
      </c>
      <c r="DI34">
        <v>0</v>
      </c>
      <c r="DJ34">
        <v>0</v>
      </c>
      <c r="DK34">
        <v>0</v>
      </c>
      <c r="DL34">
        <v>0</v>
      </c>
      <c r="DM34">
        <v>0</v>
      </c>
      <c r="DN34">
        <v>0</v>
      </c>
      <c r="DO34">
        <v>0</v>
      </c>
      <c r="DP34">
        <v>0</v>
      </c>
      <c r="DQ34">
        <v>0</v>
      </c>
      <c r="DR34">
        <v>0</v>
      </c>
      <c r="DS34">
        <v>0</v>
      </c>
      <c r="DT34">
        <v>0</v>
      </c>
      <c r="DU34">
        <v>0</v>
      </c>
      <c r="DV34">
        <v>0</v>
      </c>
      <c r="DW34">
        <v>0</v>
      </c>
      <c r="DX34">
        <v>0</v>
      </c>
      <c r="DY34">
        <v>0</v>
      </c>
      <c r="DZ34">
        <v>0</v>
      </c>
      <c r="EA34">
        <v>0</v>
      </c>
      <c r="EB34">
        <v>0</v>
      </c>
      <c r="EC34">
        <v>0</v>
      </c>
      <c r="ED34">
        <v>65478</v>
      </c>
      <c r="EE34">
        <v>24</v>
      </c>
      <c r="EF34">
        <v>21.86</v>
      </c>
      <c r="EG34">
        <v>5109.3466799999997</v>
      </c>
      <c r="EH34">
        <v>7.9430000000000001E-2</v>
      </c>
      <c r="EI34">
        <v>0.40966999999999998</v>
      </c>
      <c r="EJ34">
        <v>5109.3466799999997</v>
      </c>
      <c r="EK34">
        <v>17.03</v>
      </c>
      <c r="EL34">
        <v>5573.1430700000001</v>
      </c>
      <c r="EM34">
        <v>7.9240000000000005E-2</v>
      </c>
      <c r="EN34">
        <v>0.2979</v>
      </c>
      <c r="EO34">
        <v>5573.1430700000001</v>
      </c>
      <c r="EP34">
        <v>21.53</v>
      </c>
      <c r="EQ34">
        <v>8.8289999999999993E-2</v>
      </c>
      <c r="ER34">
        <v>1067.0379600000001</v>
      </c>
      <c r="ES34">
        <v>7.9200000000000007E-2</v>
      </c>
      <c r="ET34">
        <v>0.11407</v>
      </c>
      <c r="EU34">
        <v>1067.0379600000001</v>
      </c>
      <c r="EV34">
        <v>21.72</v>
      </c>
      <c r="EW34">
        <v>8.7510000000000004E-2</v>
      </c>
      <c r="EX34">
        <v>13633.17578</v>
      </c>
      <c r="EY34">
        <v>431.89899000000003</v>
      </c>
      <c r="EZ34">
        <v>13633.17578</v>
      </c>
      <c r="FA34">
        <v>0</v>
      </c>
    </row>
    <row r="35" spans="1:157" x14ac:dyDescent="0.25">
      <c r="A35">
        <v>57816</v>
      </c>
      <c r="B35" t="s">
        <v>37</v>
      </c>
      <c r="C35">
        <v>34907</v>
      </c>
      <c r="D35">
        <v>30423</v>
      </c>
      <c r="E35">
        <v>4</v>
      </c>
      <c r="F35">
        <v>0</v>
      </c>
      <c r="G35">
        <v>0</v>
      </c>
      <c r="H35">
        <v>0</v>
      </c>
      <c r="I35">
        <v>0</v>
      </c>
      <c r="J35">
        <v>115</v>
      </c>
      <c r="K35">
        <v>2.989E-2</v>
      </c>
      <c r="L35">
        <v>15</v>
      </c>
      <c r="M35">
        <v>0</v>
      </c>
      <c r="N35">
        <v>0</v>
      </c>
      <c r="O35">
        <v>0</v>
      </c>
      <c r="P35">
        <v>1</v>
      </c>
      <c r="Q35">
        <v>1</v>
      </c>
      <c r="R35" t="s">
        <v>39</v>
      </c>
      <c r="S35">
        <v>34</v>
      </c>
      <c r="T35">
        <v>0</v>
      </c>
      <c r="U35">
        <v>7290</v>
      </c>
      <c r="V35">
        <v>0</v>
      </c>
      <c r="W35">
        <v>0</v>
      </c>
      <c r="X35">
        <v>0</v>
      </c>
      <c r="Y35">
        <v>0</v>
      </c>
      <c r="Z35">
        <v>0</v>
      </c>
      <c r="AA35">
        <v>5</v>
      </c>
      <c r="AB35">
        <v>0</v>
      </c>
      <c r="AC35">
        <v>0</v>
      </c>
      <c r="AD35">
        <v>24</v>
      </c>
      <c r="AE35">
        <v>28200</v>
      </c>
      <c r="AF35">
        <v>3118</v>
      </c>
      <c r="AG35">
        <v>19</v>
      </c>
      <c r="AH35">
        <v>0.11956</v>
      </c>
      <c r="AI35">
        <v>984.72033999999996</v>
      </c>
      <c r="AJ35">
        <v>7.4730000000000005E-2</v>
      </c>
      <c r="AK35">
        <v>2.8709999999999999E-2</v>
      </c>
      <c r="AL35">
        <v>23.99999</v>
      </c>
      <c r="AM35">
        <v>349.15384</v>
      </c>
      <c r="AN35">
        <v>14.56188</v>
      </c>
      <c r="AO35">
        <v>108.61265</v>
      </c>
      <c r="AP35">
        <v>233.24911</v>
      </c>
      <c r="AQ35">
        <v>2097.0481</v>
      </c>
      <c r="AR35">
        <v>632.54822000000001</v>
      </c>
      <c r="AS35">
        <v>1494.3294699999999</v>
      </c>
      <c r="AT35">
        <v>1336.6495399999999</v>
      </c>
      <c r="AU35">
        <v>2074.1667499999999</v>
      </c>
      <c r="AV35">
        <v>2208.8960000000002</v>
      </c>
      <c r="AW35">
        <v>28.191079999999999</v>
      </c>
      <c r="AX35">
        <v>105.88497</v>
      </c>
      <c r="AY35">
        <v>109.93398000000001</v>
      </c>
      <c r="AZ35">
        <v>180.05887000000001</v>
      </c>
      <c r="BA35">
        <v>195.67479</v>
      </c>
      <c r="BB35">
        <v>180.57828000000001</v>
      </c>
      <c r="BC35">
        <v>8.9430800000000001</v>
      </c>
      <c r="BD35">
        <v>34.348489999999998</v>
      </c>
      <c r="BE35">
        <v>34.378419999999998</v>
      </c>
      <c r="BF35">
        <v>59.68506</v>
      </c>
      <c r="BG35">
        <v>62.619549999999997</v>
      </c>
      <c r="BH35">
        <v>46.789709999999999</v>
      </c>
      <c r="BI35">
        <v>326.21206999999998</v>
      </c>
      <c r="BJ35">
        <v>48.358150000000002</v>
      </c>
      <c r="BK35">
        <v>74.135779999999997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BX35">
        <v>0</v>
      </c>
      <c r="BY35">
        <v>0</v>
      </c>
      <c r="BZ35">
        <v>0</v>
      </c>
      <c r="CA35">
        <v>0</v>
      </c>
      <c r="CB35">
        <v>0</v>
      </c>
      <c r="CC35">
        <v>0</v>
      </c>
      <c r="CD35">
        <v>0</v>
      </c>
      <c r="CE35">
        <v>0</v>
      </c>
      <c r="CF35">
        <v>0</v>
      </c>
      <c r="CG35">
        <v>0</v>
      </c>
      <c r="CH35">
        <v>0</v>
      </c>
      <c r="CI35">
        <v>984.72033999999996</v>
      </c>
      <c r="CJ35">
        <v>108.61265</v>
      </c>
      <c r="CK35">
        <v>233.24911</v>
      </c>
      <c r="CL35">
        <v>2097.0481</v>
      </c>
      <c r="CM35">
        <v>632.54822000000001</v>
      </c>
      <c r="CN35">
        <v>1494.3294699999999</v>
      </c>
      <c r="CO35">
        <v>1336.6495399999999</v>
      </c>
      <c r="CP35">
        <v>2074.1667499999999</v>
      </c>
      <c r="CQ35">
        <v>2208.8960000000002</v>
      </c>
      <c r="CR35">
        <v>28.191079999999999</v>
      </c>
      <c r="CS35">
        <v>105.88497</v>
      </c>
      <c r="CT35">
        <v>109.93398000000001</v>
      </c>
      <c r="CU35">
        <v>180.05887000000001</v>
      </c>
      <c r="CV35">
        <v>195.67479</v>
      </c>
      <c r="CW35">
        <v>180.57828000000001</v>
      </c>
      <c r="CX35">
        <v>8.9430800000000001</v>
      </c>
      <c r="CY35">
        <v>34.348489999999998</v>
      </c>
      <c r="CZ35">
        <v>34.378419999999998</v>
      </c>
      <c r="DA35">
        <v>59.68506</v>
      </c>
      <c r="DB35">
        <v>62.619549999999997</v>
      </c>
      <c r="DC35">
        <v>46.789709999999999</v>
      </c>
      <c r="DD35">
        <v>326.21206999999998</v>
      </c>
      <c r="DE35">
        <v>48.358150000000002</v>
      </c>
      <c r="DF35">
        <v>74.135779999999997</v>
      </c>
      <c r="DG35">
        <v>0</v>
      </c>
      <c r="DH35">
        <v>0</v>
      </c>
      <c r="DI35">
        <v>0</v>
      </c>
      <c r="DJ35">
        <v>0</v>
      </c>
      <c r="DK35">
        <v>0</v>
      </c>
      <c r="DL35">
        <v>0</v>
      </c>
      <c r="DM35">
        <v>0</v>
      </c>
      <c r="DN35">
        <v>0</v>
      </c>
      <c r="DO35">
        <v>0</v>
      </c>
      <c r="DP35">
        <v>0</v>
      </c>
      <c r="DQ35">
        <v>0</v>
      </c>
      <c r="DR35">
        <v>0</v>
      </c>
      <c r="DS35">
        <v>0</v>
      </c>
      <c r="DT35">
        <v>0</v>
      </c>
      <c r="DU35">
        <v>0</v>
      </c>
      <c r="DV35">
        <v>0</v>
      </c>
      <c r="DW35">
        <v>0</v>
      </c>
      <c r="DX35">
        <v>0</v>
      </c>
      <c r="DY35">
        <v>0</v>
      </c>
      <c r="DZ35">
        <v>0</v>
      </c>
      <c r="EA35">
        <v>0</v>
      </c>
      <c r="EB35">
        <v>0</v>
      </c>
      <c r="EC35">
        <v>0</v>
      </c>
      <c r="ED35">
        <v>65478</v>
      </c>
      <c r="EE35">
        <v>24</v>
      </c>
      <c r="EF35">
        <v>21.89</v>
      </c>
      <c r="EG35">
        <v>4739.5600599999998</v>
      </c>
      <c r="EH35">
        <v>7.4870000000000006E-2</v>
      </c>
      <c r="EI35">
        <v>0.38002000000000002</v>
      </c>
      <c r="EJ35">
        <v>4739.5600599999998</v>
      </c>
      <c r="EK35">
        <v>18.59</v>
      </c>
      <c r="EL35">
        <v>5202.3940400000001</v>
      </c>
      <c r="EM35">
        <v>7.4749999999999997E-2</v>
      </c>
      <c r="EN35">
        <v>0.27807999999999999</v>
      </c>
      <c r="EO35">
        <v>5202.3940400000001</v>
      </c>
      <c r="EP35">
        <v>21.56</v>
      </c>
      <c r="EQ35">
        <v>8.3180000000000004E-2</v>
      </c>
      <c r="ER35">
        <v>754.61730999999997</v>
      </c>
      <c r="ES35">
        <v>7.4730000000000005E-2</v>
      </c>
      <c r="ET35">
        <v>8.0670000000000006E-2</v>
      </c>
      <c r="EU35">
        <v>754.61730999999997</v>
      </c>
      <c r="EV35">
        <v>21.78</v>
      </c>
      <c r="EW35">
        <v>8.2339999999999997E-2</v>
      </c>
      <c r="EX35">
        <v>11681.29199</v>
      </c>
      <c r="EY35">
        <v>349.15381000000002</v>
      </c>
      <c r="EZ35">
        <v>11681.29199</v>
      </c>
      <c r="FA35">
        <v>0</v>
      </c>
    </row>
    <row r="36" spans="1:157" x14ac:dyDescent="0.25">
      <c r="A36">
        <v>57819</v>
      </c>
      <c r="B36" t="s">
        <v>37</v>
      </c>
      <c r="C36">
        <v>34908</v>
      </c>
      <c r="D36">
        <v>30422</v>
      </c>
      <c r="E36">
        <v>4</v>
      </c>
      <c r="F36">
        <v>0</v>
      </c>
      <c r="G36">
        <v>0</v>
      </c>
      <c r="H36">
        <v>0</v>
      </c>
      <c r="I36">
        <v>0</v>
      </c>
      <c r="J36">
        <v>115</v>
      </c>
      <c r="K36">
        <v>3.261E-2</v>
      </c>
      <c r="L36">
        <v>15</v>
      </c>
      <c r="M36">
        <v>0</v>
      </c>
      <c r="N36">
        <v>0</v>
      </c>
      <c r="O36">
        <v>0</v>
      </c>
      <c r="P36">
        <v>1</v>
      </c>
      <c r="Q36">
        <v>1</v>
      </c>
      <c r="R36" t="s">
        <v>39</v>
      </c>
      <c r="S36">
        <v>32</v>
      </c>
      <c r="T36">
        <v>0</v>
      </c>
      <c r="U36">
        <v>7745</v>
      </c>
      <c r="V36">
        <v>0</v>
      </c>
      <c r="W36">
        <v>0</v>
      </c>
      <c r="X36">
        <v>0</v>
      </c>
      <c r="Y36">
        <v>0</v>
      </c>
      <c r="Z36">
        <v>0</v>
      </c>
      <c r="AA36">
        <v>5</v>
      </c>
      <c r="AB36">
        <v>0</v>
      </c>
      <c r="AC36">
        <v>0</v>
      </c>
      <c r="AD36">
        <v>24</v>
      </c>
      <c r="AE36">
        <v>28200</v>
      </c>
      <c r="AF36">
        <v>3118</v>
      </c>
      <c r="AG36">
        <v>19</v>
      </c>
      <c r="AH36">
        <v>0.13044</v>
      </c>
      <c r="AI36">
        <v>533.01720999999998</v>
      </c>
      <c r="AJ36">
        <v>8.1519999999999995E-2</v>
      </c>
      <c r="AK36">
        <v>1.554E-2</v>
      </c>
      <c r="AL36">
        <v>24</v>
      </c>
      <c r="AM36">
        <v>302.47368999999998</v>
      </c>
      <c r="AN36">
        <v>12.606159999999999</v>
      </c>
      <c r="AO36">
        <v>98.6952</v>
      </c>
      <c r="AP36">
        <v>216.45993000000001</v>
      </c>
      <c r="AQ36">
        <v>1833.02441</v>
      </c>
      <c r="AR36">
        <v>578.37176999999997</v>
      </c>
      <c r="AS36">
        <v>1366.9088099999999</v>
      </c>
      <c r="AT36">
        <v>967.29272000000003</v>
      </c>
      <c r="AU36">
        <v>1667.7734399999999</v>
      </c>
      <c r="AV36">
        <v>1856.1090099999999</v>
      </c>
      <c r="AW36">
        <v>16.566600000000001</v>
      </c>
      <c r="AX36">
        <v>40.411059999999999</v>
      </c>
      <c r="AY36">
        <v>31.444780000000002</v>
      </c>
      <c r="AZ36">
        <v>71.83229</v>
      </c>
      <c r="BA36">
        <v>87.050849999999997</v>
      </c>
      <c r="BB36">
        <v>85.418989999999994</v>
      </c>
      <c r="BC36">
        <v>4.3799099999999997</v>
      </c>
      <c r="BD36">
        <v>12.16766</v>
      </c>
      <c r="BE36">
        <v>7.4489799999999997</v>
      </c>
      <c r="BF36">
        <v>20.34836</v>
      </c>
      <c r="BG36">
        <v>25.71435</v>
      </c>
      <c r="BH36">
        <v>18.560400000000001</v>
      </c>
      <c r="BI36">
        <v>224.49911</v>
      </c>
      <c r="BJ36">
        <v>9.5845800000000008</v>
      </c>
      <c r="BK36">
        <v>35.425789999999999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BX36">
        <v>0</v>
      </c>
      <c r="BY36">
        <v>0</v>
      </c>
      <c r="BZ36">
        <v>0</v>
      </c>
      <c r="CA36">
        <v>0</v>
      </c>
      <c r="CB36">
        <v>0</v>
      </c>
      <c r="CC36">
        <v>0</v>
      </c>
      <c r="CD36">
        <v>0</v>
      </c>
      <c r="CE36">
        <v>0</v>
      </c>
      <c r="CF36">
        <v>0</v>
      </c>
      <c r="CG36">
        <v>0</v>
      </c>
      <c r="CH36">
        <v>0</v>
      </c>
      <c r="CI36">
        <v>533.01720999999998</v>
      </c>
      <c r="CJ36">
        <v>98.6952</v>
      </c>
      <c r="CK36">
        <v>216.45993000000001</v>
      </c>
      <c r="CL36">
        <v>1833.02441</v>
      </c>
      <c r="CM36">
        <v>578.37176999999997</v>
      </c>
      <c r="CN36">
        <v>1366.9088099999999</v>
      </c>
      <c r="CO36">
        <v>967.29272000000003</v>
      </c>
      <c r="CP36">
        <v>1667.7734399999999</v>
      </c>
      <c r="CQ36">
        <v>1856.1090099999999</v>
      </c>
      <c r="CR36">
        <v>16.566600000000001</v>
      </c>
      <c r="CS36">
        <v>40.411059999999999</v>
      </c>
      <c r="CT36">
        <v>31.444780000000002</v>
      </c>
      <c r="CU36">
        <v>71.83229</v>
      </c>
      <c r="CV36">
        <v>87.050849999999997</v>
      </c>
      <c r="CW36">
        <v>85.418989999999994</v>
      </c>
      <c r="CX36">
        <v>4.3799099999999997</v>
      </c>
      <c r="CY36">
        <v>12.16766</v>
      </c>
      <c r="CZ36">
        <v>7.4489799999999997</v>
      </c>
      <c r="DA36">
        <v>20.34836</v>
      </c>
      <c r="DB36">
        <v>25.71435</v>
      </c>
      <c r="DC36">
        <v>18.560400000000001</v>
      </c>
      <c r="DD36">
        <v>224.49911</v>
      </c>
      <c r="DE36">
        <v>9.5845800000000008</v>
      </c>
      <c r="DF36">
        <v>35.425789999999999</v>
      </c>
      <c r="DG36">
        <v>0</v>
      </c>
      <c r="DH36">
        <v>0</v>
      </c>
      <c r="DI36">
        <v>0</v>
      </c>
      <c r="DJ36">
        <v>0</v>
      </c>
      <c r="DK36">
        <v>0</v>
      </c>
      <c r="DL36">
        <v>0</v>
      </c>
      <c r="DM36">
        <v>0</v>
      </c>
      <c r="DN36">
        <v>0</v>
      </c>
      <c r="DO36">
        <v>0</v>
      </c>
      <c r="DP36">
        <v>0</v>
      </c>
      <c r="DQ36">
        <v>0</v>
      </c>
      <c r="DR36">
        <v>0</v>
      </c>
      <c r="DS36">
        <v>0</v>
      </c>
      <c r="DT36">
        <v>0</v>
      </c>
      <c r="DU36">
        <v>0</v>
      </c>
      <c r="DV36">
        <v>0</v>
      </c>
      <c r="DW36">
        <v>0</v>
      </c>
      <c r="DX36">
        <v>0</v>
      </c>
      <c r="DY36">
        <v>0</v>
      </c>
      <c r="DZ36">
        <v>0</v>
      </c>
      <c r="EA36">
        <v>0</v>
      </c>
      <c r="EB36">
        <v>0</v>
      </c>
      <c r="EC36">
        <v>0</v>
      </c>
      <c r="ED36">
        <v>65478</v>
      </c>
      <c r="EE36">
        <v>24</v>
      </c>
      <c r="EF36">
        <v>21.9</v>
      </c>
      <c r="EG36">
        <v>3615.35718</v>
      </c>
      <c r="EH36">
        <v>8.1559999999999994E-2</v>
      </c>
      <c r="EI36">
        <v>0.28988000000000003</v>
      </c>
      <c r="EJ36">
        <v>3615.35718</v>
      </c>
      <c r="EK36">
        <v>20.77</v>
      </c>
      <c r="EL36">
        <v>4469.7851600000004</v>
      </c>
      <c r="EM36">
        <v>8.1540000000000001E-2</v>
      </c>
      <c r="EN36">
        <v>0.23891999999999999</v>
      </c>
      <c r="EO36">
        <v>4469.7851600000004</v>
      </c>
      <c r="EP36">
        <v>21.62</v>
      </c>
      <c r="EQ36">
        <v>9.0499999999999997E-2</v>
      </c>
      <c r="ER36">
        <v>657.32916</v>
      </c>
      <c r="ES36">
        <v>8.1530000000000005E-2</v>
      </c>
      <c r="ET36">
        <v>7.0269999999999999E-2</v>
      </c>
      <c r="EU36">
        <v>657.32916</v>
      </c>
      <c r="EV36">
        <v>21.8</v>
      </c>
      <c r="EW36">
        <v>8.9749999999999996E-2</v>
      </c>
      <c r="EX36">
        <v>9275.4882799999996</v>
      </c>
      <c r="EY36">
        <v>302.47368999999998</v>
      </c>
      <c r="EZ36">
        <v>9275.4882799999996</v>
      </c>
      <c r="FA36">
        <v>0</v>
      </c>
    </row>
    <row r="37" spans="1:157" x14ac:dyDescent="0.25">
      <c r="A37">
        <v>57821</v>
      </c>
      <c r="B37" t="s">
        <v>37</v>
      </c>
      <c r="C37">
        <v>34909</v>
      </c>
      <c r="D37">
        <v>27320</v>
      </c>
      <c r="E37">
        <v>4</v>
      </c>
      <c r="F37">
        <v>0</v>
      </c>
      <c r="G37">
        <v>0</v>
      </c>
      <c r="H37">
        <v>0</v>
      </c>
      <c r="I37">
        <v>0</v>
      </c>
      <c r="J37">
        <v>115</v>
      </c>
      <c r="K37">
        <v>3.031E-2</v>
      </c>
      <c r="L37">
        <v>15</v>
      </c>
      <c r="M37">
        <v>0</v>
      </c>
      <c r="N37">
        <v>0</v>
      </c>
      <c r="O37">
        <v>0</v>
      </c>
      <c r="P37">
        <v>1</v>
      </c>
      <c r="Q37">
        <v>1</v>
      </c>
      <c r="R37" t="s">
        <v>39</v>
      </c>
      <c r="S37">
        <v>24</v>
      </c>
      <c r="T37">
        <v>0</v>
      </c>
      <c r="U37">
        <v>6376</v>
      </c>
      <c r="V37">
        <v>0</v>
      </c>
      <c r="W37">
        <v>0</v>
      </c>
      <c r="X37">
        <v>0</v>
      </c>
      <c r="Y37">
        <v>0</v>
      </c>
      <c r="Z37">
        <v>0</v>
      </c>
      <c r="AA37">
        <v>5</v>
      </c>
      <c r="AB37">
        <v>0</v>
      </c>
      <c r="AC37">
        <v>0</v>
      </c>
      <c r="AD37">
        <v>24</v>
      </c>
      <c r="AE37">
        <v>28200</v>
      </c>
      <c r="AF37">
        <v>3118</v>
      </c>
      <c r="AG37">
        <v>19</v>
      </c>
      <c r="AH37">
        <v>0.12124</v>
      </c>
      <c r="AI37">
        <v>676.93035999999995</v>
      </c>
      <c r="AJ37">
        <v>7.5770000000000004E-2</v>
      </c>
      <c r="AK37">
        <v>1.9740000000000001E-2</v>
      </c>
      <c r="AL37">
        <v>23.99999</v>
      </c>
      <c r="AM37">
        <v>366.89251999999999</v>
      </c>
      <c r="AN37">
        <v>15.33042</v>
      </c>
      <c r="AO37">
        <v>126.53082999999999</v>
      </c>
      <c r="AP37">
        <v>311.39798000000002</v>
      </c>
      <c r="AQ37">
        <v>2197.6206099999999</v>
      </c>
      <c r="AR37">
        <v>887.02788999999996</v>
      </c>
      <c r="AS37">
        <v>2024.8305700000001</v>
      </c>
      <c r="AT37">
        <v>1249.1052199999999</v>
      </c>
      <c r="AU37">
        <v>2137.2075199999999</v>
      </c>
      <c r="AV37">
        <v>2396.1916500000002</v>
      </c>
      <c r="AW37">
        <v>20.473120000000002</v>
      </c>
      <c r="AX37">
        <v>45.564979999999998</v>
      </c>
      <c r="AY37">
        <v>37.342860000000002</v>
      </c>
      <c r="AZ37">
        <v>89.064999999999998</v>
      </c>
      <c r="BA37">
        <v>107.67218</v>
      </c>
      <c r="BB37">
        <v>100.49370999999999</v>
      </c>
      <c r="BC37">
        <v>5.3081100000000001</v>
      </c>
      <c r="BD37">
        <v>13.58455</v>
      </c>
      <c r="BE37">
        <v>8.6269799999999996</v>
      </c>
      <c r="BF37">
        <v>26.835550000000001</v>
      </c>
      <c r="BG37">
        <v>32.780749999999998</v>
      </c>
      <c r="BH37">
        <v>22.770879999999998</v>
      </c>
      <c r="BI37">
        <v>197.02164999999999</v>
      </c>
      <c r="BJ37">
        <v>27.30611</v>
      </c>
      <c r="BK37">
        <v>39.910699999999999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BX37">
        <v>0</v>
      </c>
      <c r="BY37">
        <v>0</v>
      </c>
      <c r="BZ37">
        <v>0</v>
      </c>
      <c r="CA37">
        <v>0</v>
      </c>
      <c r="CB37">
        <v>0</v>
      </c>
      <c r="CC37">
        <v>0</v>
      </c>
      <c r="CD37">
        <v>0</v>
      </c>
      <c r="CE37">
        <v>0</v>
      </c>
      <c r="CF37">
        <v>0</v>
      </c>
      <c r="CG37">
        <v>0</v>
      </c>
      <c r="CH37">
        <v>0</v>
      </c>
      <c r="CI37">
        <v>676.93035999999995</v>
      </c>
      <c r="CJ37">
        <v>126.53082999999999</v>
      </c>
      <c r="CK37">
        <v>311.39798000000002</v>
      </c>
      <c r="CL37">
        <v>2197.6206099999999</v>
      </c>
      <c r="CM37">
        <v>887.02788999999996</v>
      </c>
      <c r="CN37">
        <v>2024.8305700000001</v>
      </c>
      <c r="CO37">
        <v>1249.1052199999999</v>
      </c>
      <c r="CP37">
        <v>2137.2075199999999</v>
      </c>
      <c r="CQ37">
        <v>2396.1916500000002</v>
      </c>
      <c r="CR37">
        <v>20.473120000000002</v>
      </c>
      <c r="CS37">
        <v>45.564979999999998</v>
      </c>
      <c r="CT37">
        <v>37.342860000000002</v>
      </c>
      <c r="CU37">
        <v>89.064999999999998</v>
      </c>
      <c r="CV37">
        <v>107.67218</v>
      </c>
      <c r="CW37">
        <v>100.49370999999999</v>
      </c>
      <c r="CX37">
        <v>5.3081100000000001</v>
      </c>
      <c r="CY37">
        <v>13.58455</v>
      </c>
      <c r="CZ37">
        <v>8.6269799999999996</v>
      </c>
      <c r="DA37">
        <v>26.835550000000001</v>
      </c>
      <c r="DB37">
        <v>32.780749999999998</v>
      </c>
      <c r="DC37">
        <v>22.770879999999998</v>
      </c>
      <c r="DD37">
        <v>197.02164999999999</v>
      </c>
      <c r="DE37">
        <v>27.30611</v>
      </c>
      <c r="DF37">
        <v>39.910699999999999</v>
      </c>
      <c r="DG37">
        <v>0</v>
      </c>
      <c r="DH37">
        <v>0</v>
      </c>
      <c r="DI37">
        <v>0</v>
      </c>
      <c r="DJ37">
        <v>0</v>
      </c>
      <c r="DK37">
        <v>0</v>
      </c>
      <c r="DL37">
        <v>0</v>
      </c>
      <c r="DM37">
        <v>0</v>
      </c>
      <c r="DN37">
        <v>0</v>
      </c>
      <c r="DO37">
        <v>0</v>
      </c>
      <c r="DP37">
        <v>0</v>
      </c>
      <c r="DQ37">
        <v>0</v>
      </c>
      <c r="DR37">
        <v>0</v>
      </c>
      <c r="DS37">
        <v>0</v>
      </c>
      <c r="DT37">
        <v>0</v>
      </c>
      <c r="DU37">
        <v>0</v>
      </c>
      <c r="DV37">
        <v>0</v>
      </c>
      <c r="DW37">
        <v>0</v>
      </c>
      <c r="DX37">
        <v>0</v>
      </c>
      <c r="DY37">
        <v>0</v>
      </c>
      <c r="DZ37">
        <v>0</v>
      </c>
      <c r="EA37">
        <v>0</v>
      </c>
      <c r="EB37">
        <v>0</v>
      </c>
      <c r="EC37">
        <v>0</v>
      </c>
      <c r="ED37">
        <v>65478</v>
      </c>
      <c r="EE37">
        <v>24</v>
      </c>
      <c r="EF37">
        <v>21.9</v>
      </c>
      <c r="EG37">
        <v>5763.3349600000001</v>
      </c>
      <c r="EH37">
        <v>7.621E-2</v>
      </c>
      <c r="EI37">
        <v>0.46210000000000001</v>
      </c>
      <c r="EJ37">
        <v>5763.3349600000001</v>
      </c>
      <c r="EK37">
        <v>13.39</v>
      </c>
      <c r="EL37">
        <v>4883.1518599999999</v>
      </c>
      <c r="EM37">
        <v>7.5789999999999996E-2</v>
      </c>
      <c r="EN37">
        <v>0.26101999999999997</v>
      </c>
      <c r="EO37">
        <v>4883.1518599999999</v>
      </c>
      <c r="EP37">
        <v>21.59</v>
      </c>
      <c r="EQ37">
        <v>8.4229999999999999E-2</v>
      </c>
      <c r="ER37">
        <v>781.25207999999998</v>
      </c>
      <c r="ES37">
        <v>7.578E-2</v>
      </c>
      <c r="ET37">
        <v>8.3519999999999997E-2</v>
      </c>
      <c r="EU37">
        <v>781.25207999999998</v>
      </c>
      <c r="EV37">
        <v>21.78</v>
      </c>
      <c r="EW37">
        <v>8.3500000000000005E-2</v>
      </c>
      <c r="EX37">
        <v>12104.668949999999</v>
      </c>
      <c r="EY37">
        <v>366.89251999999999</v>
      </c>
      <c r="EZ37">
        <v>12104.668949999999</v>
      </c>
      <c r="FA37">
        <v>0</v>
      </c>
    </row>
    <row r="38" spans="1:157" x14ac:dyDescent="0.25">
      <c r="AN38">
        <f>SUM(AN2:AN37)</f>
        <v>1029.6077099999998</v>
      </c>
      <c r="EY38">
        <f>SUM(EY2:EY37)</f>
        <v>24417.772140000005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38"/>
  <sheetViews>
    <sheetView topLeftCell="O1" workbookViewId="0">
      <pane ySplit="1" topLeftCell="A35" activePane="bottomLeft" state="frozen"/>
      <selection activeCell="B1" sqref="B1"/>
      <selection pane="bottomLeft" activeCell="V52" sqref="V52"/>
    </sheetView>
  </sheetViews>
  <sheetFormatPr defaultRowHeight="15" x14ac:dyDescent="0.25"/>
  <cols>
    <col min="18" max="18" width="9.140625" style="30"/>
    <col min="26" max="26" width="9.140625" style="30"/>
  </cols>
  <sheetData>
    <row r="1" spans="1:38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75</v>
      </c>
      <c r="L1" t="s">
        <v>10</v>
      </c>
      <c r="M1" t="s">
        <v>11</v>
      </c>
      <c r="N1" t="s">
        <v>12</v>
      </c>
      <c r="O1" t="s">
        <v>13</v>
      </c>
      <c r="P1" t="s">
        <v>14</v>
      </c>
      <c r="Q1" t="s">
        <v>15</v>
      </c>
      <c r="R1" s="30" t="s">
        <v>16</v>
      </c>
      <c r="S1" t="s">
        <v>17</v>
      </c>
      <c r="T1" t="s">
        <v>18</v>
      </c>
      <c r="U1" t="s">
        <v>19</v>
      </c>
      <c r="V1" t="s">
        <v>20</v>
      </c>
      <c r="W1" t="s">
        <v>21</v>
      </c>
      <c r="X1" t="s">
        <v>22</v>
      </c>
      <c r="Y1" t="s">
        <v>23</v>
      </c>
      <c r="Z1" s="30" t="s">
        <v>24</v>
      </c>
      <c r="AA1" t="s">
        <v>25</v>
      </c>
      <c r="AB1" t="s">
        <v>26</v>
      </c>
      <c r="AC1" t="s">
        <v>27</v>
      </c>
      <c r="AD1" t="s">
        <v>28</v>
      </c>
      <c r="AE1" t="s">
        <v>29</v>
      </c>
      <c r="AF1" t="s">
        <v>30</v>
      </c>
      <c r="AG1" t="s">
        <v>31</v>
      </c>
      <c r="AH1" t="s">
        <v>32</v>
      </c>
      <c r="AI1" t="s">
        <v>33</v>
      </c>
      <c r="AJ1" t="s">
        <v>34</v>
      </c>
      <c r="AK1" t="s">
        <v>35</v>
      </c>
      <c r="AL1" t="s">
        <v>36</v>
      </c>
    </row>
    <row r="2" spans="1:38" x14ac:dyDescent="0.25">
      <c r="A2">
        <v>16964</v>
      </c>
      <c r="B2" t="s">
        <v>37</v>
      </c>
      <c r="C2">
        <v>27337</v>
      </c>
      <c r="D2">
        <v>34893</v>
      </c>
      <c r="E2" t="s">
        <v>38</v>
      </c>
      <c r="F2">
        <v>5</v>
      </c>
      <c r="G2">
        <v>115</v>
      </c>
      <c r="H2">
        <v>3.202E-2</v>
      </c>
      <c r="I2">
        <v>15</v>
      </c>
      <c r="J2" t="s">
        <v>39</v>
      </c>
      <c r="K2">
        <v>35200</v>
      </c>
      <c r="L2">
        <v>3897</v>
      </c>
      <c r="M2">
        <v>0.16009999999999999</v>
      </c>
      <c r="N2">
        <v>4103.6455100000003</v>
      </c>
      <c r="O2">
        <v>9.5729999999999996E-2</v>
      </c>
      <c r="P2">
        <v>4103.6455100000003</v>
      </c>
      <c r="Q2">
        <v>21.81</v>
      </c>
      <c r="R2" s="30">
        <v>7469.5341799999997</v>
      </c>
      <c r="S2">
        <v>0.47917999999999999</v>
      </c>
      <c r="T2">
        <v>7469.5341799999997</v>
      </c>
      <c r="U2">
        <v>13.2</v>
      </c>
      <c r="V2">
        <v>10952.7793</v>
      </c>
      <c r="W2">
        <v>0.46843000000000001</v>
      </c>
      <c r="X2">
        <v>10952.7793</v>
      </c>
      <c r="Y2">
        <v>21.16</v>
      </c>
      <c r="Z2" s="30">
        <v>7244.3354499999996</v>
      </c>
      <c r="AA2">
        <v>0.61965000000000003</v>
      </c>
      <c r="AB2">
        <v>7244.3354499999996</v>
      </c>
      <c r="AC2">
        <v>13.36</v>
      </c>
      <c r="AD2">
        <v>29770.29492</v>
      </c>
      <c r="AE2">
        <v>953.24481000000003</v>
      </c>
      <c r="AF2">
        <v>29770.29492</v>
      </c>
      <c r="AG2">
        <v>58.080629999999999</v>
      </c>
      <c r="AH2">
        <v>25.5</v>
      </c>
      <c r="AI2">
        <v>471.13808899999998</v>
      </c>
      <c r="AJ2">
        <v>35.481825000000001</v>
      </c>
      <c r="AK2">
        <v>11691</v>
      </c>
      <c r="AL2">
        <v>15588</v>
      </c>
    </row>
    <row r="3" spans="1:38" x14ac:dyDescent="0.25">
      <c r="A3">
        <v>23583</v>
      </c>
      <c r="B3" t="s">
        <v>37</v>
      </c>
      <c r="C3">
        <v>30422</v>
      </c>
      <c r="D3">
        <v>34909</v>
      </c>
      <c r="E3" t="s">
        <v>40</v>
      </c>
      <c r="F3">
        <v>4</v>
      </c>
      <c r="G3">
        <v>115</v>
      </c>
      <c r="H3">
        <v>3.3000000000000002E-2</v>
      </c>
      <c r="I3">
        <v>15</v>
      </c>
      <c r="J3" t="s">
        <v>39</v>
      </c>
      <c r="K3">
        <v>28200</v>
      </c>
      <c r="L3">
        <v>3118</v>
      </c>
      <c r="M3">
        <v>0.13200000000000001</v>
      </c>
      <c r="N3">
        <v>94.177679999999995</v>
      </c>
      <c r="O3">
        <v>2.7499999999999998E-3</v>
      </c>
      <c r="P3">
        <v>94.177679999999995</v>
      </c>
      <c r="Q3">
        <v>21.92</v>
      </c>
      <c r="R3" s="30">
        <v>155.61026000000001</v>
      </c>
      <c r="S3">
        <v>1.248E-2</v>
      </c>
      <c r="T3">
        <v>155.61026000000001</v>
      </c>
      <c r="U3">
        <v>21.89</v>
      </c>
      <c r="V3">
        <v>225.74055000000001</v>
      </c>
      <c r="W3">
        <v>1.2070000000000001E-2</v>
      </c>
      <c r="X3">
        <v>225.74055000000001</v>
      </c>
      <c r="Y3">
        <v>21.91</v>
      </c>
      <c r="Z3" s="30">
        <v>97.412310000000005</v>
      </c>
      <c r="AA3">
        <v>1.0410000000000001E-2</v>
      </c>
      <c r="AB3">
        <v>97.412310000000005</v>
      </c>
      <c r="AC3">
        <v>21.9</v>
      </c>
      <c r="AD3">
        <v>572.94079999999997</v>
      </c>
      <c r="AE3">
        <v>18.907050000000002</v>
      </c>
      <c r="AF3">
        <v>572.94079999999997</v>
      </c>
      <c r="AG3">
        <v>0.86316000000000004</v>
      </c>
      <c r="AH3">
        <v>25.5</v>
      </c>
      <c r="AI3">
        <v>8.3497450000000004</v>
      </c>
      <c r="AJ3">
        <v>0.38137399999999999</v>
      </c>
      <c r="AK3">
        <v>9354</v>
      </c>
      <c r="AL3">
        <v>12472</v>
      </c>
    </row>
    <row r="4" spans="1:38" x14ac:dyDescent="0.25">
      <c r="A4">
        <v>23585</v>
      </c>
      <c r="B4" t="s">
        <v>37</v>
      </c>
      <c r="C4">
        <v>30423</v>
      </c>
      <c r="D4">
        <v>34908</v>
      </c>
      <c r="E4" t="s">
        <v>41</v>
      </c>
      <c r="F4">
        <v>5</v>
      </c>
      <c r="G4">
        <v>115</v>
      </c>
      <c r="H4">
        <v>3.1060000000000001E-2</v>
      </c>
      <c r="I4">
        <v>15</v>
      </c>
      <c r="J4" t="s">
        <v>39</v>
      </c>
      <c r="K4">
        <v>35200</v>
      </c>
      <c r="L4">
        <v>3897</v>
      </c>
      <c r="M4">
        <v>0.15529999999999999</v>
      </c>
      <c r="N4">
        <v>342.37786999999997</v>
      </c>
      <c r="O4">
        <v>7.9900000000000006E-3</v>
      </c>
      <c r="P4">
        <v>342.37786999999997</v>
      </c>
      <c r="Q4">
        <v>21.91</v>
      </c>
      <c r="R4" s="30">
        <v>1399.02979</v>
      </c>
      <c r="S4">
        <v>8.9749999999999996E-2</v>
      </c>
      <c r="T4">
        <v>1399.02979</v>
      </c>
      <c r="U4">
        <v>21.71</v>
      </c>
      <c r="V4">
        <v>1294.0417500000001</v>
      </c>
      <c r="W4">
        <v>5.534E-2</v>
      </c>
      <c r="X4">
        <v>1294.0417500000001</v>
      </c>
      <c r="Y4">
        <v>21.86</v>
      </c>
      <c r="Z4" s="30">
        <v>446.98007000000001</v>
      </c>
      <c r="AA4">
        <v>3.823E-2</v>
      </c>
      <c r="AB4">
        <v>446.98007000000001</v>
      </c>
      <c r="AC4">
        <v>21.86</v>
      </c>
      <c r="AD4">
        <v>3482.4294399999999</v>
      </c>
      <c r="AE4">
        <v>108.16426</v>
      </c>
      <c r="AF4">
        <v>3482.4294399999999</v>
      </c>
      <c r="AG4">
        <v>4.9606700000000004</v>
      </c>
      <c r="AH4">
        <v>25.5</v>
      </c>
      <c r="AI4">
        <v>57.337068000000002</v>
      </c>
      <c r="AJ4">
        <v>2.6366559999999999</v>
      </c>
      <c r="AK4">
        <v>11691</v>
      </c>
      <c r="AL4">
        <v>15588</v>
      </c>
    </row>
    <row r="5" spans="1:38" x14ac:dyDescent="0.25">
      <c r="A5">
        <v>23587</v>
      </c>
      <c r="B5" t="s">
        <v>37</v>
      </c>
      <c r="C5">
        <v>30424</v>
      </c>
      <c r="D5">
        <v>34907</v>
      </c>
      <c r="E5" t="s">
        <v>42</v>
      </c>
      <c r="F5">
        <v>5</v>
      </c>
      <c r="G5">
        <v>115</v>
      </c>
      <c r="H5">
        <v>3.2379999999999999E-2</v>
      </c>
      <c r="I5">
        <v>15</v>
      </c>
      <c r="J5" t="s">
        <v>39</v>
      </c>
      <c r="K5">
        <v>35200</v>
      </c>
      <c r="L5">
        <v>3897</v>
      </c>
      <c r="M5">
        <v>0.16189999999999999</v>
      </c>
      <c r="N5">
        <v>1975.7938200000001</v>
      </c>
      <c r="O5">
        <v>4.6089999999999999E-2</v>
      </c>
      <c r="P5">
        <v>1975.7938200000001</v>
      </c>
      <c r="Q5">
        <v>21.87</v>
      </c>
      <c r="R5" s="30">
        <v>4656.6538099999998</v>
      </c>
      <c r="S5">
        <v>0.29873</v>
      </c>
      <c r="T5">
        <v>4656.6538099999998</v>
      </c>
      <c r="U5">
        <v>20.350000000000001</v>
      </c>
      <c r="V5">
        <v>4023.3051799999998</v>
      </c>
      <c r="W5">
        <v>0.17207</v>
      </c>
      <c r="X5">
        <v>4023.3051799999998</v>
      </c>
      <c r="Y5">
        <v>21.72</v>
      </c>
      <c r="Z5" s="30">
        <v>853.90070000000003</v>
      </c>
      <c r="AA5">
        <v>7.3039999999999994E-2</v>
      </c>
      <c r="AB5">
        <v>853.90070000000003</v>
      </c>
      <c r="AC5">
        <v>21.8</v>
      </c>
      <c r="AD5">
        <v>11509.653319999999</v>
      </c>
      <c r="AE5">
        <v>372.68259</v>
      </c>
      <c r="AF5">
        <v>11509.653319999999</v>
      </c>
      <c r="AG5">
        <v>17.60098</v>
      </c>
      <c r="AH5">
        <v>25.5</v>
      </c>
      <c r="AI5">
        <v>178.43175400000001</v>
      </c>
      <c r="AJ5">
        <v>8.6777739999999994</v>
      </c>
      <c r="AK5">
        <v>11691</v>
      </c>
      <c r="AL5">
        <v>15588</v>
      </c>
    </row>
    <row r="6" spans="1:38" x14ac:dyDescent="0.25">
      <c r="A6">
        <v>23589</v>
      </c>
      <c r="B6" t="s">
        <v>37</v>
      </c>
      <c r="C6">
        <v>30425</v>
      </c>
      <c r="D6">
        <v>34906</v>
      </c>
      <c r="E6" t="s">
        <v>43</v>
      </c>
      <c r="F6">
        <v>5</v>
      </c>
      <c r="G6">
        <v>115</v>
      </c>
      <c r="H6">
        <v>3.381E-2</v>
      </c>
      <c r="I6">
        <v>15</v>
      </c>
      <c r="J6" t="s">
        <v>39</v>
      </c>
      <c r="K6">
        <v>35200</v>
      </c>
      <c r="L6">
        <v>3897</v>
      </c>
      <c r="M6">
        <v>0.16905000000000001</v>
      </c>
      <c r="N6">
        <v>2957.5900900000001</v>
      </c>
      <c r="O6">
        <v>6.8989999999999996E-2</v>
      </c>
      <c r="P6">
        <v>2957.5900900000001</v>
      </c>
      <c r="Q6">
        <v>21.84</v>
      </c>
      <c r="R6" s="30">
        <v>5178.1084000000001</v>
      </c>
      <c r="S6">
        <v>0.33218999999999999</v>
      </c>
      <c r="T6">
        <v>5178.1084000000001</v>
      </c>
      <c r="U6">
        <v>19.95</v>
      </c>
      <c r="V6">
        <v>3657.8720699999999</v>
      </c>
      <c r="W6">
        <v>0.15644</v>
      </c>
      <c r="X6">
        <v>3657.8720699999999</v>
      </c>
      <c r="Y6">
        <v>21.74</v>
      </c>
      <c r="Z6" s="30">
        <v>1440.6165800000001</v>
      </c>
      <c r="AA6">
        <v>0.12322</v>
      </c>
      <c r="AB6">
        <v>1440.6165800000001</v>
      </c>
      <c r="AC6">
        <v>21.7</v>
      </c>
      <c r="AD6">
        <v>13234.1875</v>
      </c>
      <c r="AE6">
        <v>447.44788</v>
      </c>
      <c r="AF6">
        <v>13234.1875</v>
      </c>
      <c r="AG6">
        <v>21.287400000000002</v>
      </c>
      <c r="AH6">
        <v>25.5</v>
      </c>
      <c r="AI6">
        <v>223.77909700000001</v>
      </c>
      <c r="AJ6">
        <v>11.020104999999999</v>
      </c>
      <c r="AK6">
        <v>11691</v>
      </c>
      <c r="AL6">
        <v>15588</v>
      </c>
    </row>
    <row r="7" spans="1:38" x14ac:dyDescent="0.25">
      <c r="A7">
        <v>23591</v>
      </c>
      <c r="B7" t="s">
        <v>37</v>
      </c>
      <c r="C7">
        <v>30426</v>
      </c>
      <c r="D7">
        <v>34904</v>
      </c>
      <c r="E7" t="s">
        <v>44</v>
      </c>
      <c r="F7">
        <v>5</v>
      </c>
      <c r="G7">
        <v>115</v>
      </c>
      <c r="H7">
        <v>3.4950000000000002E-2</v>
      </c>
      <c r="I7">
        <v>15</v>
      </c>
      <c r="J7" t="s">
        <v>39</v>
      </c>
      <c r="K7">
        <v>35200</v>
      </c>
      <c r="L7">
        <v>3897</v>
      </c>
      <c r="M7">
        <v>0.17474999999999999</v>
      </c>
      <c r="N7">
        <v>5210.3706099999999</v>
      </c>
      <c r="O7">
        <v>0.12155000000000001</v>
      </c>
      <c r="P7">
        <v>5210.3706099999999</v>
      </c>
      <c r="Q7">
        <v>21.78</v>
      </c>
      <c r="R7" s="30">
        <v>9491.2128900000007</v>
      </c>
      <c r="S7">
        <v>0.60887999999999998</v>
      </c>
      <c r="T7">
        <v>9491.2128900000007</v>
      </c>
      <c r="U7">
        <v>11.59</v>
      </c>
      <c r="V7">
        <v>11308.71191</v>
      </c>
      <c r="W7">
        <v>0.48365000000000002</v>
      </c>
      <c r="X7">
        <v>11308.71191</v>
      </c>
      <c r="Y7">
        <v>21.11</v>
      </c>
      <c r="Z7" s="30">
        <v>3476.9189500000002</v>
      </c>
      <c r="AA7">
        <v>0.2974</v>
      </c>
      <c r="AB7">
        <v>3476.9189500000002</v>
      </c>
      <c r="AC7">
        <v>21.21</v>
      </c>
      <c r="AD7">
        <v>29487.214840000001</v>
      </c>
      <c r="AE7">
        <v>1030.5781300000001</v>
      </c>
      <c r="AF7">
        <v>29487.214840000001</v>
      </c>
      <c r="AG7">
        <v>61.434190000000001</v>
      </c>
      <c r="AH7">
        <v>25.5</v>
      </c>
      <c r="AI7">
        <v>453.236199</v>
      </c>
      <c r="AJ7">
        <v>34.350335999999999</v>
      </c>
      <c r="AK7">
        <v>11691</v>
      </c>
      <c r="AL7">
        <v>15588</v>
      </c>
    </row>
    <row r="8" spans="1:38" x14ac:dyDescent="0.25">
      <c r="A8">
        <v>23593</v>
      </c>
      <c r="B8" t="s">
        <v>37</v>
      </c>
      <c r="C8">
        <v>30427</v>
      </c>
      <c r="D8">
        <v>34902</v>
      </c>
      <c r="E8" t="s">
        <v>45</v>
      </c>
      <c r="F8">
        <v>5</v>
      </c>
      <c r="G8">
        <v>115</v>
      </c>
      <c r="H8">
        <v>3.2099999999999997E-2</v>
      </c>
      <c r="I8">
        <v>15</v>
      </c>
      <c r="J8" t="s">
        <v>39</v>
      </c>
      <c r="K8">
        <v>35200</v>
      </c>
      <c r="L8">
        <v>3897</v>
      </c>
      <c r="M8">
        <v>0.1605</v>
      </c>
      <c r="N8">
        <v>7320.0175799999997</v>
      </c>
      <c r="O8">
        <v>0.17076</v>
      </c>
      <c r="P8">
        <v>7320.0175799999997</v>
      </c>
      <c r="Q8">
        <v>21.72</v>
      </c>
      <c r="R8" s="30">
        <v>11617.27441</v>
      </c>
      <c r="S8">
        <v>0.74526999999999999</v>
      </c>
      <c r="T8">
        <v>11617.27441</v>
      </c>
      <c r="U8">
        <v>9.74</v>
      </c>
      <c r="V8">
        <v>13239.837890000001</v>
      </c>
      <c r="W8">
        <v>0.56623999999999997</v>
      </c>
      <c r="X8">
        <v>13239.837890000001</v>
      </c>
      <c r="Y8">
        <v>20.83</v>
      </c>
      <c r="Z8" s="30">
        <v>4855.3915999999999</v>
      </c>
      <c r="AA8">
        <v>0.41531000000000001</v>
      </c>
      <c r="AB8">
        <v>4855.3915999999999</v>
      </c>
      <c r="AC8">
        <v>20.21</v>
      </c>
      <c r="AD8">
        <v>37032.523439999997</v>
      </c>
      <c r="AE8">
        <v>1188.7438999999999</v>
      </c>
      <c r="AF8">
        <v>37032.523439999997</v>
      </c>
      <c r="AG8">
        <v>77.220299999999995</v>
      </c>
      <c r="AH8">
        <v>25.5</v>
      </c>
      <c r="AI8">
        <v>528.77256999999997</v>
      </c>
      <c r="AJ8">
        <v>45.998838999999997</v>
      </c>
      <c r="AK8">
        <v>11691</v>
      </c>
      <c r="AL8">
        <v>15588</v>
      </c>
    </row>
    <row r="9" spans="1:38" x14ac:dyDescent="0.25">
      <c r="A9">
        <v>23595</v>
      </c>
      <c r="B9" t="s">
        <v>37</v>
      </c>
      <c r="C9">
        <v>30428</v>
      </c>
      <c r="D9">
        <v>34900</v>
      </c>
      <c r="E9" t="s">
        <v>46</v>
      </c>
      <c r="F9">
        <v>5</v>
      </c>
      <c r="G9">
        <v>115</v>
      </c>
      <c r="H9">
        <v>3.3029999999999997E-2</v>
      </c>
      <c r="I9">
        <v>15</v>
      </c>
      <c r="J9" t="s">
        <v>39</v>
      </c>
      <c r="K9">
        <v>35200</v>
      </c>
      <c r="L9">
        <v>3897</v>
      </c>
      <c r="M9">
        <v>0.16514999999999999</v>
      </c>
      <c r="N9">
        <v>6051.4497099999999</v>
      </c>
      <c r="O9">
        <v>0.14116999999999999</v>
      </c>
      <c r="P9">
        <v>6051.4497099999999</v>
      </c>
      <c r="Q9">
        <v>21.76</v>
      </c>
      <c r="R9" s="30">
        <v>10464.58008</v>
      </c>
      <c r="S9">
        <v>0.67132000000000003</v>
      </c>
      <c r="T9">
        <v>10464.58008</v>
      </c>
      <c r="U9">
        <v>10.74</v>
      </c>
      <c r="V9">
        <v>12682.420899999999</v>
      </c>
      <c r="W9">
        <v>0.54239999999999999</v>
      </c>
      <c r="X9">
        <v>12682.420899999999</v>
      </c>
      <c r="Y9">
        <v>20.92</v>
      </c>
      <c r="Z9" s="30">
        <v>5946.4809599999999</v>
      </c>
      <c r="AA9">
        <v>0.50863999999999998</v>
      </c>
      <c r="AB9">
        <v>5946.4809599999999</v>
      </c>
      <c r="AC9">
        <v>18.55</v>
      </c>
      <c r="AD9">
        <v>35144.929689999997</v>
      </c>
      <c r="AE9">
        <v>1160.8370399999999</v>
      </c>
      <c r="AF9">
        <v>35144.929689999997</v>
      </c>
      <c r="AG9">
        <v>71.980779999999996</v>
      </c>
      <c r="AH9">
        <v>25.5</v>
      </c>
      <c r="AI9">
        <v>542.05733899999996</v>
      </c>
      <c r="AJ9">
        <v>42.771231</v>
      </c>
      <c r="AK9">
        <v>11691</v>
      </c>
      <c r="AL9">
        <v>15588</v>
      </c>
    </row>
    <row r="10" spans="1:38" x14ac:dyDescent="0.25">
      <c r="A10">
        <v>23599</v>
      </c>
      <c r="B10" t="s">
        <v>37</v>
      </c>
      <c r="C10">
        <v>30430</v>
      </c>
      <c r="D10">
        <v>34899</v>
      </c>
      <c r="E10" t="s">
        <v>47</v>
      </c>
      <c r="F10">
        <v>4</v>
      </c>
      <c r="G10">
        <v>115</v>
      </c>
      <c r="H10">
        <v>3.1269999999999999E-2</v>
      </c>
      <c r="I10">
        <v>15</v>
      </c>
      <c r="J10" t="s">
        <v>39</v>
      </c>
      <c r="K10">
        <v>28200</v>
      </c>
      <c r="L10">
        <v>3118</v>
      </c>
      <c r="M10">
        <v>0.12508</v>
      </c>
      <c r="N10">
        <v>4695.7133800000001</v>
      </c>
      <c r="O10">
        <v>0.13691</v>
      </c>
      <c r="P10">
        <v>4695.7133800000001</v>
      </c>
      <c r="Q10">
        <v>21.76</v>
      </c>
      <c r="R10" s="30">
        <v>8525.2099600000001</v>
      </c>
      <c r="S10">
        <v>0.68354999999999999</v>
      </c>
      <c r="T10">
        <v>8525.2099600000001</v>
      </c>
      <c r="U10">
        <v>10.58</v>
      </c>
      <c r="V10">
        <v>10622.367190000001</v>
      </c>
      <c r="W10">
        <v>0.56779999999999997</v>
      </c>
      <c r="X10">
        <v>10622.367190000001</v>
      </c>
      <c r="Y10">
        <v>20.82</v>
      </c>
      <c r="Z10" s="30">
        <v>5728.3261700000003</v>
      </c>
      <c r="AA10">
        <v>0.61238999999999999</v>
      </c>
      <c r="AB10">
        <v>5728.3261700000003</v>
      </c>
      <c r="AC10">
        <v>13.42</v>
      </c>
      <c r="AD10">
        <v>29571.617190000001</v>
      </c>
      <c r="AE10">
        <v>924.70447000000001</v>
      </c>
      <c r="AF10">
        <v>29571.617190000001</v>
      </c>
      <c r="AG10">
        <v>61.246400000000001</v>
      </c>
      <c r="AH10">
        <v>25.5</v>
      </c>
      <c r="AI10">
        <v>445.70809000000003</v>
      </c>
      <c r="AJ10">
        <v>38.544510000000002</v>
      </c>
      <c r="AK10">
        <v>9354</v>
      </c>
      <c r="AL10">
        <v>12472</v>
      </c>
    </row>
    <row r="11" spans="1:38" x14ac:dyDescent="0.25">
      <c r="A11">
        <v>23603</v>
      </c>
      <c r="B11" t="s">
        <v>37</v>
      </c>
      <c r="C11">
        <v>30432</v>
      </c>
      <c r="D11">
        <v>34897</v>
      </c>
      <c r="E11" t="s">
        <v>48</v>
      </c>
      <c r="F11">
        <v>5</v>
      </c>
      <c r="G11">
        <v>115</v>
      </c>
      <c r="H11">
        <v>3.2000000000000001E-2</v>
      </c>
      <c r="I11">
        <v>15</v>
      </c>
      <c r="J11" t="s">
        <v>39</v>
      </c>
      <c r="K11">
        <v>35200</v>
      </c>
      <c r="L11">
        <v>3897</v>
      </c>
      <c r="M11">
        <v>0.16</v>
      </c>
      <c r="N11">
        <v>3293.2058099999999</v>
      </c>
      <c r="O11">
        <v>7.6819999999999999E-2</v>
      </c>
      <c r="P11">
        <v>3293.2058099999999</v>
      </c>
      <c r="Q11">
        <v>21.83</v>
      </c>
      <c r="R11" s="30">
        <v>9720.9433599999993</v>
      </c>
      <c r="S11">
        <v>0.62361999999999995</v>
      </c>
      <c r="T11">
        <v>9720.9433599999993</v>
      </c>
      <c r="U11">
        <v>11.39</v>
      </c>
      <c r="V11">
        <v>10761.38672</v>
      </c>
      <c r="W11">
        <v>0.46023999999999998</v>
      </c>
      <c r="X11">
        <v>10761.38672</v>
      </c>
      <c r="Y11">
        <v>21.18</v>
      </c>
      <c r="Z11" s="30">
        <v>6065.9750999999997</v>
      </c>
      <c r="AA11">
        <v>0.51885999999999999</v>
      </c>
      <c r="AB11">
        <v>6065.9750999999997</v>
      </c>
      <c r="AC11">
        <v>17.86</v>
      </c>
      <c r="AD11">
        <v>29841.511719999999</v>
      </c>
      <c r="AE11">
        <v>954.92834000000005</v>
      </c>
      <c r="AF11">
        <v>29841.511719999999</v>
      </c>
      <c r="AG11">
        <v>59.26567</v>
      </c>
      <c r="AH11">
        <v>25.5</v>
      </c>
      <c r="AI11">
        <v>505.18141500000002</v>
      </c>
      <c r="AJ11">
        <v>38.179304000000002</v>
      </c>
      <c r="AK11">
        <v>11691</v>
      </c>
      <c r="AL11">
        <v>15588</v>
      </c>
    </row>
    <row r="12" spans="1:38" x14ac:dyDescent="0.25">
      <c r="A12">
        <v>23608</v>
      </c>
      <c r="B12" t="s">
        <v>37</v>
      </c>
      <c r="C12">
        <v>30434</v>
      </c>
      <c r="D12">
        <v>34895</v>
      </c>
      <c r="E12" t="s">
        <v>49</v>
      </c>
      <c r="F12">
        <v>4</v>
      </c>
      <c r="G12">
        <v>115</v>
      </c>
      <c r="H12">
        <v>3.4000000000000002E-2</v>
      </c>
      <c r="I12">
        <v>15</v>
      </c>
      <c r="J12" t="s">
        <v>39</v>
      </c>
      <c r="K12">
        <v>28200</v>
      </c>
      <c r="L12">
        <v>3118</v>
      </c>
      <c r="M12">
        <v>0.13600000000000001</v>
      </c>
      <c r="N12">
        <v>2766.8427700000002</v>
      </c>
      <c r="O12">
        <v>8.0670000000000006E-2</v>
      </c>
      <c r="P12">
        <v>2766.8427700000002</v>
      </c>
      <c r="Q12">
        <v>21.83</v>
      </c>
      <c r="R12" s="30">
        <v>6490.3627900000001</v>
      </c>
      <c r="S12">
        <v>0.52039000000000002</v>
      </c>
      <c r="T12">
        <v>6490.3627900000001</v>
      </c>
      <c r="U12">
        <v>12.72</v>
      </c>
      <c r="V12">
        <v>9133.7236300000004</v>
      </c>
      <c r="W12">
        <v>0.48823</v>
      </c>
      <c r="X12">
        <v>9133.7236300000004</v>
      </c>
      <c r="Y12">
        <v>21.1</v>
      </c>
      <c r="Z12" s="30">
        <v>5496.0019499999999</v>
      </c>
      <c r="AA12">
        <v>0.58755999999999997</v>
      </c>
      <c r="AB12">
        <v>5496.0019499999999</v>
      </c>
      <c r="AC12">
        <v>14.6</v>
      </c>
      <c r="AD12">
        <v>23886.931639999999</v>
      </c>
      <c r="AE12">
        <v>812.15563999999995</v>
      </c>
      <c r="AF12">
        <v>23886.931639999999</v>
      </c>
      <c r="AG12">
        <v>49.17454</v>
      </c>
      <c r="AH12">
        <v>25.5</v>
      </c>
      <c r="AI12">
        <v>407.53642300000001</v>
      </c>
      <c r="AJ12">
        <v>30.147364</v>
      </c>
      <c r="AK12">
        <v>9354</v>
      </c>
      <c r="AL12">
        <v>12472</v>
      </c>
    </row>
    <row r="13" spans="1:38" x14ac:dyDescent="0.25">
      <c r="A13">
        <v>23612</v>
      </c>
      <c r="B13" t="s">
        <v>37</v>
      </c>
      <c r="C13">
        <v>30436</v>
      </c>
      <c r="D13">
        <v>34894</v>
      </c>
      <c r="E13" t="s">
        <v>50</v>
      </c>
      <c r="F13">
        <v>4</v>
      </c>
      <c r="G13">
        <v>115</v>
      </c>
      <c r="H13">
        <v>3.1780000000000003E-2</v>
      </c>
      <c r="I13">
        <v>15</v>
      </c>
      <c r="J13" t="s">
        <v>39</v>
      </c>
      <c r="K13">
        <v>28200</v>
      </c>
      <c r="L13">
        <v>3118</v>
      </c>
      <c r="M13">
        <v>0.12712000000000001</v>
      </c>
      <c r="N13">
        <v>4430.2334000000001</v>
      </c>
      <c r="O13">
        <v>0.12917000000000001</v>
      </c>
      <c r="P13">
        <v>4430.2334000000001</v>
      </c>
      <c r="Q13">
        <v>21.77</v>
      </c>
      <c r="R13" s="30">
        <v>8010.6323199999997</v>
      </c>
      <c r="S13">
        <v>0.64229000000000003</v>
      </c>
      <c r="T13">
        <v>8010.6323199999997</v>
      </c>
      <c r="U13">
        <v>11.14</v>
      </c>
      <c r="V13">
        <v>11542.565430000001</v>
      </c>
      <c r="W13">
        <v>0.61699000000000004</v>
      </c>
      <c r="X13">
        <v>11542.565430000001</v>
      </c>
      <c r="Y13">
        <v>20.25</v>
      </c>
      <c r="Z13" s="30">
        <v>7475.2519499999999</v>
      </c>
      <c r="AA13">
        <v>0.79915000000000003</v>
      </c>
      <c r="AB13">
        <v>7475.2519499999999</v>
      </c>
      <c r="AC13">
        <v>11.72</v>
      </c>
      <c r="AD13">
        <v>31458.683590000001</v>
      </c>
      <c r="AE13">
        <v>999.75696000000005</v>
      </c>
      <c r="AF13">
        <v>31458.683590000001</v>
      </c>
      <c r="AG13">
        <v>67.704509999999999</v>
      </c>
      <c r="AH13">
        <v>25.5</v>
      </c>
      <c r="AI13">
        <v>492.141414</v>
      </c>
      <c r="AJ13">
        <v>43.122517999999999</v>
      </c>
      <c r="AK13">
        <v>9354</v>
      </c>
      <c r="AL13">
        <v>12472</v>
      </c>
    </row>
    <row r="14" spans="1:38" x14ac:dyDescent="0.25">
      <c r="A14">
        <v>23616</v>
      </c>
      <c r="B14" t="s">
        <v>37</v>
      </c>
      <c r="C14">
        <v>30438</v>
      </c>
      <c r="D14">
        <v>34892</v>
      </c>
      <c r="E14" t="s">
        <v>51</v>
      </c>
      <c r="F14">
        <v>5</v>
      </c>
      <c r="G14">
        <v>115</v>
      </c>
      <c r="H14">
        <v>2.9909999999999999E-2</v>
      </c>
      <c r="I14">
        <v>15</v>
      </c>
      <c r="J14" t="s">
        <v>39</v>
      </c>
      <c r="K14">
        <v>35200</v>
      </c>
      <c r="L14">
        <v>3897</v>
      </c>
      <c r="M14">
        <v>0.14954999999999999</v>
      </c>
      <c r="N14">
        <v>2948.6862799999999</v>
      </c>
      <c r="O14">
        <v>6.8790000000000004E-2</v>
      </c>
      <c r="P14">
        <v>2948.6862799999999</v>
      </c>
      <c r="Q14">
        <v>21.84</v>
      </c>
      <c r="R14" s="30">
        <v>6024.1079099999997</v>
      </c>
      <c r="S14">
        <v>0.38646000000000003</v>
      </c>
      <c r="T14">
        <v>6024.1079099999997</v>
      </c>
      <c r="U14">
        <v>17.95</v>
      </c>
      <c r="V14">
        <v>9849.7353500000008</v>
      </c>
      <c r="W14">
        <v>0.42125000000000001</v>
      </c>
      <c r="X14">
        <v>9849.7353500000008</v>
      </c>
      <c r="Y14">
        <v>21.28</v>
      </c>
      <c r="Z14" s="30">
        <v>7296.5610399999996</v>
      </c>
      <c r="AA14">
        <v>0.62412000000000001</v>
      </c>
      <c r="AB14">
        <v>7296.5610399999996</v>
      </c>
      <c r="AC14">
        <v>13.32</v>
      </c>
      <c r="AD14">
        <v>26119.089840000001</v>
      </c>
      <c r="AE14">
        <v>781.22198000000003</v>
      </c>
      <c r="AF14">
        <v>26119.089840000001</v>
      </c>
      <c r="AG14">
        <v>44.304819999999999</v>
      </c>
      <c r="AH14">
        <v>25.5</v>
      </c>
      <c r="AI14">
        <v>398.42120899999998</v>
      </c>
      <c r="AJ14">
        <v>26.422336999999999</v>
      </c>
      <c r="AK14">
        <v>11691</v>
      </c>
      <c r="AL14">
        <v>15588</v>
      </c>
    </row>
    <row r="15" spans="1:38" x14ac:dyDescent="0.25">
      <c r="A15">
        <v>24333</v>
      </c>
      <c r="B15" t="s">
        <v>37</v>
      </c>
      <c r="C15">
        <v>30790</v>
      </c>
      <c r="D15">
        <v>34905</v>
      </c>
      <c r="E15" t="s">
        <v>52</v>
      </c>
      <c r="F15">
        <v>5</v>
      </c>
      <c r="G15">
        <v>115</v>
      </c>
      <c r="H15">
        <v>3.2300000000000002E-2</v>
      </c>
      <c r="I15">
        <v>15</v>
      </c>
      <c r="J15" t="s">
        <v>39</v>
      </c>
      <c r="K15">
        <v>35200</v>
      </c>
      <c r="L15">
        <v>3897</v>
      </c>
      <c r="M15">
        <v>0.1615</v>
      </c>
      <c r="N15">
        <v>4743.7768599999999</v>
      </c>
      <c r="O15">
        <v>0.11065999999999999</v>
      </c>
      <c r="P15">
        <v>4743.7768599999999</v>
      </c>
      <c r="Q15">
        <v>21.79</v>
      </c>
      <c r="R15" s="30">
        <v>8473.7578099999992</v>
      </c>
      <c r="S15">
        <v>0.54361000000000004</v>
      </c>
      <c r="T15">
        <v>8473.7578099999992</v>
      </c>
      <c r="U15">
        <v>12.44</v>
      </c>
      <c r="V15">
        <v>8804.75</v>
      </c>
      <c r="W15">
        <v>0.37656000000000001</v>
      </c>
      <c r="X15">
        <v>8804.75</v>
      </c>
      <c r="Y15">
        <v>21.38</v>
      </c>
      <c r="Z15" s="30">
        <v>2895.2085000000002</v>
      </c>
      <c r="AA15">
        <v>0.24764</v>
      </c>
      <c r="AB15">
        <v>2895.2085000000002</v>
      </c>
      <c r="AC15">
        <v>21.39</v>
      </c>
      <c r="AD15">
        <v>24917.492190000001</v>
      </c>
      <c r="AE15">
        <v>804.83501999999999</v>
      </c>
      <c r="AF15">
        <v>24917.492190000001</v>
      </c>
      <c r="AG15">
        <v>46.707410000000003</v>
      </c>
      <c r="AH15">
        <v>25.5</v>
      </c>
      <c r="AI15">
        <v>367.217602</v>
      </c>
      <c r="AJ15">
        <v>26.373712999999999</v>
      </c>
      <c r="AK15">
        <v>11691</v>
      </c>
      <c r="AL15">
        <v>15588</v>
      </c>
    </row>
    <row r="16" spans="1:38" x14ac:dyDescent="0.25">
      <c r="A16">
        <v>24339</v>
      </c>
      <c r="B16" t="s">
        <v>37</v>
      </c>
      <c r="C16">
        <v>30793</v>
      </c>
      <c r="D16">
        <v>34903</v>
      </c>
      <c r="E16" t="s">
        <v>53</v>
      </c>
      <c r="F16">
        <v>5</v>
      </c>
      <c r="G16">
        <v>115</v>
      </c>
      <c r="H16">
        <v>3.2370000000000003E-2</v>
      </c>
      <c r="I16">
        <v>15</v>
      </c>
      <c r="J16" t="s">
        <v>39</v>
      </c>
      <c r="K16">
        <v>35200</v>
      </c>
      <c r="L16">
        <v>3897</v>
      </c>
      <c r="M16">
        <v>0.16184999999999999</v>
      </c>
      <c r="N16">
        <v>5333.7236300000004</v>
      </c>
      <c r="O16">
        <v>0.12442</v>
      </c>
      <c r="P16">
        <v>5333.7236300000004</v>
      </c>
      <c r="Q16">
        <v>21.78</v>
      </c>
      <c r="R16" s="30">
        <v>10986.030269999999</v>
      </c>
      <c r="S16">
        <v>0.70477000000000001</v>
      </c>
      <c r="T16">
        <v>10986.030269999999</v>
      </c>
      <c r="U16">
        <v>10.29</v>
      </c>
      <c r="V16">
        <v>13129.56055</v>
      </c>
      <c r="W16">
        <v>0.56152000000000002</v>
      </c>
      <c r="X16">
        <v>13129.56055</v>
      </c>
      <c r="Y16">
        <v>20.85</v>
      </c>
      <c r="Z16" s="30">
        <v>4329.9614300000003</v>
      </c>
      <c r="AA16">
        <v>0.37036999999999998</v>
      </c>
      <c r="AB16">
        <v>4329.9614300000003</v>
      </c>
      <c r="AC16">
        <v>20.87</v>
      </c>
      <c r="AD16">
        <v>33779.277340000001</v>
      </c>
      <c r="AE16">
        <v>1093.4351799999999</v>
      </c>
      <c r="AF16">
        <v>33779.277340000001</v>
      </c>
      <c r="AG16">
        <v>69.586460000000002</v>
      </c>
      <c r="AH16">
        <v>25.5</v>
      </c>
      <c r="AI16">
        <v>495.77866799999998</v>
      </c>
      <c r="AJ16">
        <v>41.275455000000001</v>
      </c>
      <c r="AK16">
        <v>11691</v>
      </c>
      <c r="AL16">
        <v>15588</v>
      </c>
    </row>
    <row r="17" spans="1:38" x14ac:dyDescent="0.25">
      <c r="A17">
        <v>24345</v>
      </c>
      <c r="B17" t="s">
        <v>37</v>
      </c>
      <c r="C17">
        <v>30796</v>
      </c>
      <c r="D17">
        <v>34901</v>
      </c>
      <c r="E17" t="s">
        <v>54</v>
      </c>
      <c r="F17">
        <v>5</v>
      </c>
      <c r="G17">
        <v>115</v>
      </c>
      <c r="H17">
        <v>3.175E-2</v>
      </c>
      <c r="I17">
        <v>15</v>
      </c>
      <c r="J17" t="s">
        <v>39</v>
      </c>
      <c r="K17">
        <v>35200</v>
      </c>
      <c r="L17">
        <v>3897</v>
      </c>
      <c r="M17">
        <v>0.15875</v>
      </c>
      <c r="N17">
        <v>6232.6235399999996</v>
      </c>
      <c r="O17">
        <v>0.14538999999999999</v>
      </c>
      <c r="P17">
        <v>6232.6235399999996</v>
      </c>
      <c r="Q17">
        <v>21.75</v>
      </c>
      <c r="R17" s="30">
        <v>11342.8457</v>
      </c>
      <c r="S17">
        <v>0.72767000000000004</v>
      </c>
      <c r="T17">
        <v>11342.8457</v>
      </c>
      <c r="U17">
        <v>9.98</v>
      </c>
      <c r="V17">
        <v>11870.559569999999</v>
      </c>
      <c r="W17">
        <v>0.50768000000000002</v>
      </c>
      <c r="X17">
        <v>11870.559569999999</v>
      </c>
      <c r="Y17">
        <v>21.04</v>
      </c>
      <c r="Z17" s="30">
        <v>4911.2075199999999</v>
      </c>
      <c r="AA17">
        <v>0.42008000000000001</v>
      </c>
      <c r="AB17">
        <v>4911.2075199999999</v>
      </c>
      <c r="AC17">
        <v>20.170000000000002</v>
      </c>
      <c r="AD17">
        <v>34357.234380000002</v>
      </c>
      <c r="AE17">
        <v>1090.84229</v>
      </c>
      <c r="AF17">
        <v>34357.234380000002</v>
      </c>
      <c r="AG17">
        <v>70.827770000000001</v>
      </c>
      <c r="AH17">
        <v>25.5</v>
      </c>
      <c r="AI17">
        <v>516.06620599999997</v>
      </c>
      <c r="AJ17">
        <v>43.816538999999999</v>
      </c>
      <c r="AK17">
        <v>11691</v>
      </c>
      <c r="AL17">
        <v>15588</v>
      </c>
    </row>
    <row r="18" spans="1:38" x14ac:dyDescent="0.25">
      <c r="A18">
        <v>24351</v>
      </c>
      <c r="B18" t="s">
        <v>37</v>
      </c>
      <c r="C18">
        <v>30799</v>
      </c>
      <c r="D18">
        <v>34898</v>
      </c>
      <c r="E18" t="s">
        <v>55</v>
      </c>
      <c r="F18">
        <v>4</v>
      </c>
      <c r="G18">
        <v>115</v>
      </c>
      <c r="H18">
        <v>3.4790000000000001E-2</v>
      </c>
      <c r="I18">
        <v>15</v>
      </c>
      <c r="J18" t="s">
        <v>39</v>
      </c>
      <c r="K18">
        <v>28200</v>
      </c>
      <c r="L18">
        <v>3118</v>
      </c>
      <c r="M18">
        <v>0.13916000000000001</v>
      </c>
      <c r="N18">
        <v>3016.0563999999999</v>
      </c>
      <c r="O18">
        <v>8.7940000000000004E-2</v>
      </c>
      <c r="P18">
        <v>3016.0563999999999</v>
      </c>
      <c r="Q18">
        <v>21.82</v>
      </c>
      <c r="R18" s="30">
        <v>8373.4853500000008</v>
      </c>
      <c r="S18">
        <v>0.67137999999999998</v>
      </c>
      <c r="T18">
        <v>8373.4853500000008</v>
      </c>
      <c r="U18">
        <v>10.74</v>
      </c>
      <c r="V18">
        <v>9950.7519499999999</v>
      </c>
      <c r="W18">
        <v>0.53190000000000004</v>
      </c>
      <c r="X18">
        <v>9950.7519499999999</v>
      </c>
      <c r="Y18">
        <v>20.96</v>
      </c>
      <c r="Z18" s="30">
        <v>5691.2080100000003</v>
      </c>
      <c r="AA18">
        <v>0.60843000000000003</v>
      </c>
      <c r="AB18">
        <v>5691.2080100000003</v>
      </c>
      <c r="AC18">
        <v>13.45</v>
      </c>
      <c r="AD18">
        <v>27031.501950000002</v>
      </c>
      <c r="AE18">
        <v>940.42596000000003</v>
      </c>
      <c r="AF18">
        <v>27031.501950000002</v>
      </c>
      <c r="AG18">
        <v>63.17051</v>
      </c>
      <c r="AH18">
        <v>25.5</v>
      </c>
      <c r="AI18">
        <v>489.31070699999998</v>
      </c>
      <c r="AJ18">
        <v>41.845146</v>
      </c>
      <c r="AK18">
        <v>9354</v>
      </c>
      <c r="AL18">
        <v>12472</v>
      </c>
    </row>
    <row r="19" spans="1:38" x14ac:dyDescent="0.25">
      <c r="A19">
        <v>24355</v>
      </c>
      <c r="B19" t="s">
        <v>37</v>
      </c>
      <c r="C19">
        <v>30801</v>
      </c>
      <c r="D19">
        <v>34896</v>
      </c>
      <c r="E19" t="s">
        <v>56</v>
      </c>
      <c r="F19">
        <v>4</v>
      </c>
      <c r="G19">
        <v>115</v>
      </c>
      <c r="H19">
        <v>3.1E-2</v>
      </c>
      <c r="I19">
        <v>15</v>
      </c>
      <c r="J19" t="s">
        <v>39</v>
      </c>
      <c r="K19">
        <v>28200</v>
      </c>
      <c r="L19">
        <v>3118</v>
      </c>
      <c r="M19">
        <v>0.124</v>
      </c>
      <c r="N19">
        <v>2654.3408199999999</v>
      </c>
      <c r="O19">
        <v>7.739E-2</v>
      </c>
      <c r="P19">
        <v>2654.3408199999999</v>
      </c>
      <c r="Q19">
        <v>21.83</v>
      </c>
      <c r="R19" s="30">
        <v>5954.1147499999997</v>
      </c>
      <c r="S19">
        <v>0.47739999999999999</v>
      </c>
      <c r="T19">
        <v>5954.1147499999997</v>
      </c>
      <c r="U19">
        <v>13.22</v>
      </c>
      <c r="V19">
        <v>8715.5351599999995</v>
      </c>
      <c r="W19">
        <v>0.46587000000000001</v>
      </c>
      <c r="X19">
        <v>8715.5351599999995</v>
      </c>
      <c r="Y19">
        <v>21.16</v>
      </c>
      <c r="Z19" s="30">
        <v>5285.1127900000001</v>
      </c>
      <c r="AA19">
        <v>0.56501000000000001</v>
      </c>
      <c r="AB19">
        <v>5285.1127900000001</v>
      </c>
      <c r="AC19">
        <v>16.27</v>
      </c>
      <c r="AD19">
        <v>22609.103520000001</v>
      </c>
      <c r="AE19">
        <v>700.88220000000001</v>
      </c>
      <c r="AF19">
        <v>22609.103520000001</v>
      </c>
      <c r="AG19">
        <v>40.569809999999997</v>
      </c>
      <c r="AH19">
        <v>25.5</v>
      </c>
      <c r="AI19">
        <v>348.41604799999999</v>
      </c>
      <c r="AJ19">
        <v>24.031967999999999</v>
      </c>
      <c r="AK19">
        <v>9354</v>
      </c>
      <c r="AL19">
        <v>12472</v>
      </c>
    </row>
    <row r="20" spans="1:38" x14ac:dyDescent="0.25">
      <c r="A20">
        <v>33036</v>
      </c>
      <c r="B20" t="s">
        <v>37</v>
      </c>
      <c r="C20">
        <v>34892</v>
      </c>
      <c r="D20">
        <v>27337</v>
      </c>
      <c r="E20" t="s">
        <v>57</v>
      </c>
      <c r="F20">
        <v>5</v>
      </c>
      <c r="G20">
        <v>115</v>
      </c>
      <c r="H20">
        <v>3.031E-2</v>
      </c>
      <c r="I20">
        <v>15</v>
      </c>
      <c r="J20" t="s">
        <v>39</v>
      </c>
      <c r="K20">
        <v>35200</v>
      </c>
      <c r="L20">
        <v>3897</v>
      </c>
      <c r="M20">
        <v>0.15154999999999999</v>
      </c>
      <c r="N20">
        <v>2961.0510300000001</v>
      </c>
      <c r="O20">
        <v>6.9080000000000003E-2</v>
      </c>
      <c r="P20">
        <v>2961.0510300000001</v>
      </c>
      <c r="Q20">
        <v>21.84</v>
      </c>
      <c r="R20" s="30">
        <v>6053.0820299999996</v>
      </c>
      <c r="S20">
        <v>0.38832</v>
      </c>
      <c r="T20">
        <v>6053.0820299999996</v>
      </c>
      <c r="U20">
        <v>17.89</v>
      </c>
      <c r="V20">
        <v>9874.4111300000004</v>
      </c>
      <c r="W20">
        <v>0.42231000000000002</v>
      </c>
      <c r="X20">
        <v>9874.4111300000004</v>
      </c>
      <c r="Y20">
        <v>21.27</v>
      </c>
      <c r="Z20" s="30">
        <v>7279.5966799999997</v>
      </c>
      <c r="AA20">
        <v>0.62266999999999995</v>
      </c>
      <c r="AB20">
        <v>7279.5966799999997</v>
      </c>
      <c r="AC20">
        <v>13.34</v>
      </c>
      <c r="AD20">
        <v>26168.140630000002</v>
      </c>
      <c r="AE20">
        <v>793.15630999999996</v>
      </c>
      <c r="AF20">
        <v>26168.140630000002</v>
      </c>
      <c r="AG20">
        <v>44.976019999999998</v>
      </c>
      <c r="AH20">
        <v>25.5</v>
      </c>
      <c r="AI20">
        <v>404.11348299999997</v>
      </c>
      <c r="AJ20">
        <v>26.795462000000001</v>
      </c>
      <c r="AK20">
        <v>11691</v>
      </c>
      <c r="AL20">
        <v>15588</v>
      </c>
    </row>
    <row r="21" spans="1:38" x14ac:dyDescent="0.25">
      <c r="A21">
        <v>33037</v>
      </c>
      <c r="B21" t="s">
        <v>37</v>
      </c>
      <c r="C21">
        <v>34893</v>
      </c>
      <c r="D21">
        <v>30436</v>
      </c>
      <c r="E21" t="s">
        <v>58</v>
      </c>
      <c r="F21">
        <v>5</v>
      </c>
      <c r="G21">
        <v>115</v>
      </c>
      <c r="H21">
        <v>3.024E-2</v>
      </c>
      <c r="I21">
        <v>15</v>
      </c>
      <c r="J21" t="s">
        <v>39</v>
      </c>
      <c r="K21">
        <v>35200</v>
      </c>
      <c r="L21">
        <v>3897</v>
      </c>
      <c r="M21">
        <v>0.1512</v>
      </c>
      <c r="N21">
        <v>4176.4970700000003</v>
      </c>
      <c r="O21">
        <v>9.7430000000000003E-2</v>
      </c>
      <c r="P21">
        <v>4176.4970700000003</v>
      </c>
      <c r="Q21">
        <v>21.81</v>
      </c>
      <c r="R21" s="30">
        <v>7857.7822299999998</v>
      </c>
      <c r="S21">
        <v>0.50409000000000004</v>
      </c>
      <c r="T21">
        <v>7857.7822299999998</v>
      </c>
      <c r="U21">
        <v>12.92</v>
      </c>
      <c r="V21">
        <v>11308.240229999999</v>
      </c>
      <c r="W21">
        <v>0.48363</v>
      </c>
      <c r="X21">
        <v>11308.240229999999</v>
      </c>
      <c r="Y21">
        <v>21.11</v>
      </c>
      <c r="Z21" s="30">
        <v>7288.8105500000001</v>
      </c>
      <c r="AA21">
        <v>0.62344999999999995</v>
      </c>
      <c r="AB21">
        <v>7288.8105500000001</v>
      </c>
      <c r="AC21">
        <v>13.33</v>
      </c>
      <c r="AD21">
        <v>30631.33008</v>
      </c>
      <c r="AE21">
        <v>926.29138</v>
      </c>
      <c r="AF21">
        <v>30631.33008</v>
      </c>
      <c r="AG21">
        <v>56.916550000000001</v>
      </c>
      <c r="AH21">
        <v>25.5</v>
      </c>
      <c r="AI21">
        <v>458.03295500000002</v>
      </c>
      <c r="AJ21">
        <v>34.926744999999997</v>
      </c>
      <c r="AK21">
        <v>11691</v>
      </c>
      <c r="AL21">
        <v>15588</v>
      </c>
    </row>
    <row r="22" spans="1:38" x14ac:dyDescent="0.25">
      <c r="A22">
        <v>33038</v>
      </c>
      <c r="B22" t="s">
        <v>37</v>
      </c>
      <c r="C22">
        <v>34894</v>
      </c>
      <c r="D22">
        <v>30434</v>
      </c>
      <c r="E22" t="s">
        <v>59</v>
      </c>
      <c r="F22">
        <v>4</v>
      </c>
      <c r="G22">
        <v>115</v>
      </c>
      <c r="H22">
        <v>3.057E-2</v>
      </c>
      <c r="I22">
        <v>15</v>
      </c>
      <c r="J22" t="s">
        <v>39</v>
      </c>
      <c r="K22">
        <v>28200</v>
      </c>
      <c r="L22">
        <v>3118</v>
      </c>
      <c r="M22">
        <v>0.12228</v>
      </c>
      <c r="N22">
        <v>4372.0229499999996</v>
      </c>
      <c r="O22">
        <v>0.12747</v>
      </c>
      <c r="P22">
        <v>4372.0229499999996</v>
      </c>
      <c r="Q22">
        <v>21.77</v>
      </c>
      <c r="R22" s="30">
        <v>8202.1718799999999</v>
      </c>
      <c r="S22">
        <v>0.65764999999999996</v>
      </c>
      <c r="T22">
        <v>8202.1718799999999</v>
      </c>
      <c r="U22">
        <v>10.93</v>
      </c>
      <c r="V22">
        <v>11633.84375</v>
      </c>
      <c r="W22">
        <v>0.62185999999999997</v>
      </c>
      <c r="X22">
        <v>11633.84375</v>
      </c>
      <c r="Y22">
        <v>20.22</v>
      </c>
      <c r="Z22" s="30">
        <v>7009.5488299999997</v>
      </c>
      <c r="AA22">
        <v>0.74936000000000003</v>
      </c>
      <c r="AB22">
        <v>7009.5488299999997</v>
      </c>
      <c r="AC22">
        <v>12.21</v>
      </c>
      <c r="AD22">
        <v>31217.587889999999</v>
      </c>
      <c r="AE22">
        <v>954.32165999999995</v>
      </c>
      <c r="AF22">
        <v>31217.587889999999</v>
      </c>
      <c r="AG22">
        <v>64.218440000000001</v>
      </c>
      <c r="AH22">
        <v>25.5</v>
      </c>
      <c r="AI22">
        <v>465.02230800000001</v>
      </c>
      <c r="AJ22">
        <v>40.490271999999997</v>
      </c>
      <c r="AK22">
        <v>9354</v>
      </c>
      <c r="AL22">
        <v>12472</v>
      </c>
    </row>
    <row r="23" spans="1:38" x14ac:dyDescent="0.25">
      <c r="A23">
        <v>33039</v>
      </c>
      <c r="B23" t="s">
        <v>37</v>
      </c>
      <c r="C23">
        <v>34895</v>
      </c>
      <c r="D23">
        <v>30801</v>
      </c>
      <c r="E23" t="s">
        <v>60</v>
      </c>
      <c r="F23">
        <v>4</v>
      </c>
      <c r="G23">
        <v>115</v>
      </c>
      <c r="H23">
        <v>2.9180000000000001E-2</v>
      </c>
      <c r="I23">
        <v>15</v>
      </c>
      <c r="J23" t="s">
        <v>39</v>
      </c>
      <c r="K23">
        <v>28200</v>
      </c>
      <c r="L23">
        <v>3118</v>
      </c>
      <c r="M23">
        <v>0.11672</v>
      </c>
      <c r="N23">
        <v>2766.8676799999998</v>
      </c>
      <c r="O23">
        <v>8.0670000000000006E-2</v>
      </c>
      <c r="P23">
        <v>2766.8676799999998</v>
      </c>
      <c r="Q23">
        <v>21.83</v>
      </c>
      <c r="R23" s="30">
        <v>6490.5566399999998</v>
      </c>
      <c r="S23">
        <v>0.52041000000000004</v>
      </c>
      <c r="T23">
        <v>6490.5566399999998</v>
      </c>
      <c r="U23">
        <v>12.72</v>
      </c>
      <c r="V23">
        <v>9133.7636700000003</v>
      </c>
      <c r="W23">
        <v>0.48823</v>
      </c>
      <c r="X23">
        <v>9133.7636700000003</v>
      </c>
      <c r="Y23">
        <v>21.1</v>
      </c>
      <c r="Z23" s="30">
        <v>5496.0483400000003</v>
      </c>
      <c r="AA23">
        <v>0.58755999999999997</v>
      </c>
      <c r="AB23">
        <v>5496.0483400000003</v>
      </c>
      <c r="AC23">
        <v>14.6</v>
      </c>
      <c r="AD23">
        <v>23887.23633</v>
      </c>
      <c r="AE23">
        <v>697.02954</v>
      </c>
      <c r="AF23">
        <v>23887.23633</v>
      </c>
      <c r="AG23">
        <v>42.203949999999999</v>
      </c>
      <c r="AH23">
        <v>25.5</v>
      </c>
      <c r="AI23">
        <v>349.76912900000002</v>
      </c>
      <c r="AJ23">
        <v>25.874067</v>
      </c>
      <c r="AK23">
        <v>9354</v>
      </c>
      <c r="AL23">
        <v>12472</v>
      </c>
    </row>
    <row r="24" spans="1:38" x14ac:dyDescent="0.25">
      <c r="A24">
        <v>33040</v>
      </c>
      <c r="B24" t="s">
        <v>37</v>
      </c>
      <c r="C24">
        <v>34896</v>
      </c>
      <c r="D24">
        <v>30432</v>
      </c>
      <c r="E24" t="s">
        <v>61</v>
      </c>
      <c r="F24">
        <v>4</v>
      </c>
      <c r="G24">
        <v>115</v>
      </c>
      <c r="H24">
        <v>3.1009999999999999E-2</v>
      </c>
      <c r="I24">
        <v>15</v>
      </c>
      <c r="J24" t="s">
        <v>39</v>
      </c>
      <c r="K24">
        <v>28200</v>
      </c>
      <c r="L24">
        <v>3118</v>
      </c>
      <c r="M24">
        <v>0.12404</v>
      </c>
      <c r="N24">
        <v>3232.2314500000002</v>
      </c>
      <c r="O24">
        <v>9.4240000000000004E-2</v>
      </c>
      <c r="P24">
        <v>3232.2314500000002</v>
      </c>
      <c r="Q24">
        <v>21.81</v>
      </c>
      <c r="R24" s="30">
        <v>8950.3544899999997</v>
      </c>
      <c r="S24">
        <v>0.71763999999999994</v>
      </c>
      <c r="T24">
        <v>8950.3544899999997</v>
      </c>
      <c r="U24">
        <v>10.11</v>
      </c>
      <c r="V24">
        <v>10509.558590000001</v>
      </c>
      <c r="W24">
        <v>0.56176999999999999</v>
      </c>
      <c r="X24">
        <v>10509.558590000001</v>
      </c>
      <c r="Y24">
        <v>20.85</v>
      </c>
      <c r="Z24" s="30">
        <v>5930.5112300000001</v>
      </c>
      <c r="AA24">
        <v>0.63400999999999996</v>
      </c>
      <c r="AB24">
        <v>5930.5112300000001</v>
      </c>
      <c r="AC24">
        <v>13.24</v>
      </c>
      <c r="AD24">
        <v>28622.65625</v>
      </c>
      <c r="AE24">
        <v>887.58856000000003</v>
      </c>
      <c r="AF24">
        <v>28622.65625</v>
      </c>
      <c r="AG24">
        <v>61.569609999999997</v>
      </c>
      <c r="AH24">
        <v>25.5</v>
      </c>
      <c r="AI24">
        <v>461.455647</v>
      </c>
      <c r="AJ24">
        <v>41.343184000000001</v>
      </c>
      <c r="AK24">
        <v>9354</v>
      </c>
      <c r="AL24">
        <v>12472</v>
      </c>
    </row>
    <row r="25" spans="1:38" x14ac:dyDescent="0.25">
      <c r="A25">
        <v>33041</v>
      </c>
      <c r="B25" t="s">
        <v>37</v>
      </c>
      <c r="C25">
        <v>34897</v>
      </c>
      <c r="D25">
        <v>30799</v>
      </c>
      <c r="E25" t="s">
        <v>62</v>
      </c>
      <c r="F25">
        <v>5</v>
      </c>
      <c r="G25">
        <v>115</v>
      </c>
      <c r="H25">
        <v>3.0159999999999999E-2</v>
      </c>
      <c r="I25">
        <v>15</v>
      </c>
      <c r="J25" t="s">
        <v>39</v>
      </c>
      <c r="K25">
        <v>35200</v>
      </c>
      <c r="L25">
        <v>3897</v>
      </c>
      <c r="M25">
        <v>0.15079999999999999</v>
      </c>
      <c r="N25">
        <v>3509.2031299999999</v>
      </c>
      <c r="O25">
        <v>8.1860000000000002E-2</v>
      </c>
      <c r="P25">
        <v>3509.2031299999999</v>
      </c>
      <c r="Q25">
        <v>21.83</v>
      </c>
      <c r="R25" s="30">
        <v>9994.0898400000005</v>
      </c>
      <c r="S25">
        <v>0.64114000000000004</v>
      </c>
      <c r="T25">
        <v>9994.0898400000005</v>
      </c>
      <c r="U25">
        <v>11.16</v>
      </c>
      <c r="V25">
        <v>11068.964840000001</v>
      </c>
      <c r="W25">
        <v>0.47339999999999999</v>
      </c>
      <c r="X25">
        <v>11068.964840000001</v>
      </c>
      <c r="Y25">
        <v>21.14</v>
      </c>
      <c r="Z25" s="30">
        <v>6063.9863299999997</v>
      </c>
      <c r="AA25">
        <v>0.51868999999999998</v>
      </c>
      <c r="AB25">
        <v>6063.9863299999997</v>
      </c>
      <c r="AC25">
        <v>17.86</v>
      </c>
      <c r="AD25">
        <v>30636.244139999999</v>
      </c>
      <c r="AE25">
        <v>923.98914000000002</v>
      </c>
      <c r="AF25">
        <v>30636.244139999999</v>
      </c>
      <c r="AG25">
        <v>57.889429999999997</v>
      </c>
      <c r="AH25">
        <v>25.5</v>
      </c>
      <c r="AI25">
        <v>484.31158599999998</v>
      </c>
      <c r="AJ25">
        <v>37.249310000000001</v>
      </c>
      <c r="AK25">
        <v>11691</v>
      </c>
      <c r="AL25">
        <v>15588</v>
      </c>
    </row>
    <row r="26" spans="1:38" x14ac:dyDescent="0.25">
      <c r="A26">
        <v>33042</v>
      </c>
      <c r="B26" t="s">
        <v>37</v>
      </c>
      <c r="C26">
        <v>34898</v>
      </c>
      <c r="D26">
        <v>30430</v>
      </c>
      <c r="E26" t="s">
        <v>63</v>
      </c>
      <c r="F26">
        <v>4</v>
      </c>
      <c r="G26">
        <v>115</v>
      </c>
      <c r="H26">
        <v>2.8910000000000002E-2</v>
      </c>
      <c r="I26">
        <v>15</v>
      </c>
      <c r="J26" t="s">
        <v>39</v>
      </c>
      <c r="K26">
        <v>28200</v>
      </c>
      <c r="L26">
        <v>3118</v>
      </c>
      <c r="M26">
        <v>0.11564000000000001</v>
      </c>
      <c r="N26">
        <v>3034.87842</v>
      </c>
      <c r="O26">
        <v>8.8489999999999999E-2</v>
      </c>
      <c r="P26">
        <v>3034.87842</v>
      </c>
      <c r="Q26">
        <v>21.82</v>
      </c>
      <c r="R26" s="30">
        <v>8397.96191</v>
      </c>
      <c r="S26">
        <v>0.67335</v>
      </c>
      <c r="T26">
        <v>8397.96191</v>
      </c>
      <c r="U26">
        <v>10.72</v>
      </c>
      <c r="V26">
        <v>9972.1308599999993</v>
      </c>
      <c r="W26">
        <v>0.53303999999999996</v>
      </c>
      <c r="X26">
        <v>9972.1308599999993</v>
      </c>
      <c r="Y26">
        <v>20.95</v>
      </c>
      <c r="Z26" s="30">
        <v>5683.6831099999999</v>
      </c>
      <c r="AA26">
        <v>0.60762000000000005</v>
      </c>
      <c r="AB26">
        <v>5683.6831099999999</v>
      </c>
      <c r="AC26">
        <v>13.46</v>
      </c>
      <c r="AD26">
        <v>27088.654299999998</v>
      </c>
      <c r="AE26">
        <v>783.13300000000004</v>
      </c>
      <c r="AF26">
        <v>27088.654299999998</v>
      </c>
      <c r="AG26">
        <v>52.637599999999999</v>
      </c>
      <c r="AH26">
        <v>25.5</v>
      </c>
      <c r="AI26">
        <v>407.10035599999998</v>
      </c>
      <c r="AJ26">
        <v>34.855533999999999</v>
      </c>
      <c r="AK26">
        <v>9354</v>
      </c>
      <c r="AL26">
        <v>12472</v>
      </c>
    </row>
    <row r="27" spans="1:38" x14ac:dyDescent="0.25">
      <c r="A27">
        <v>33043</v>
      </c>
      <c r="B27" t="s">
        <v>37</v>
      </c>
      <c r="C27">
        <v>34899</v>
      </c>
      <c r="D27">
        <v>30428</v>
      </c>
      <c r="E27" t="s">
        <v>64</v>
      </c>
      <c r="F27">
        <v>4</v>
      </c>
      <c r="G27">
        <v>115</v>
      </c>
      <c r="H27">
        <v>3.039E-2</v>
      </c>
      <c r="I27">
        <v>15</v>
      </c>
      <c r="J27" t="s">
        <v>39</v>
      </c>
      <c r="K27">
        <v>28200</v>
      </c>
      <c r="L27">
        <v>3118</v>
      </c>
      <c r="M27">
        <v>0.12156</v>
      </c>
      <c r="N27">
        <v>5893.0668900000001</v>
      </c>
      <c r="O27">
        <v>0.17182</v>
      </c>
      <c r="P27">
        <v>5893.0668900000001</v>
      </c>
      <c r="Q27">
        <v>21.72</v>
      </c>
      <c r="R27" s="30">
        <v>10096.39258</v>
      </c>
      <c r="S27">
        <v>0.80952000000000002</v>
      </c>
      <c r="T27">
        <v>10096.39258</v>
      </c>
      <c r="U27">
        <v>8.89</v>
      </c>
      <c r="V27">
        <v>12539.422850000001</v>
      </c>
      <c r="W27">
        <v>0.67027000000000003</v>
      </c>
      <c r="X27">
        <v>12539.422850000001</v>
      </c>
      <c r="Y27">
        <v>19.91</v>
      </c>
      <c r="Z27" s="30">
        <v>5854.1430700000001</v>
      </c>
      <c r="AA27">
        <v>0.62583999999999995</v>
      </c>
      <c r="AB27">
        <v>5854.1430700000001</v>
      </c>
      <c r="AC27">
        <v>13.31</v>
      </c>
      <c r="AD27">
        <v>34383.023439999997</v>
      </c>
      <c r="AE27">
        <v>1044.9001499999999</v>
      </c>
      <c r="AF27">
        <v>34383.023439999997</v>
      </c>
      <c r="AG27">
        <v>75.265630000000002</v>
      </c>
      <c r="AH27">
        <v>25.5</v>
      </c>
      <c r="AI27">
        <v>484.73677800000002</v>
      </c>
      <c r="AJ27">
        <v>47.880434999999999</v>
      </c>
      <c r="AK27">
        <v>9354</v>
      </c>
      <c r="AL27">
        <v>12472</v>
      </c>
    </row>
    <row r="28" spans="1:38" x14ac:dyDescent="0.25">
      <c r="A28">
        <v>33044</v>
      </c>
      <c r="B28" t="s">
        <v>37</v>
      </c>
      <c r="C28">
        <v>34900</v>
      </c>
      <c r="D28">
        <v>30796</v>
      </c>
      <c r="E28" t="s">
        <v>65</v>
      </c>
      <c r="F28">
        <v>5</v>
      </c>
      <c r="G28">
        <v>115</v>
      </c>
      <c r="H28">
        <v>2.8799999999999999E-2</v>
      </c>
      <c r="I28">
        <v>15</v>
      </c>
      <c r="J28" t="s">
        <v>39</v>
      </c>
      <c r="K28">
        <v>35200</v>
      </c>
      <c r="L28">
        <v>3897</v>
      </c>
      <c r="M28">
        <v>0.14399999999999999</v>
      </c>
      <c r="N28">
        <v>6695.1450199999999</v>
      </c>
      <c r="O28">
        <v>0.15618000000000001</v>
      </c>
      <c r="P28">
        <v>6695.1450199999999</v>
      </c>
      <c r="Q28">
        <v>21.74</v>
      </c>
      <c r="R28" s="30">
        <v>10578.030269999999</v>
      </c>
      <c r="S28">
        <v>0.67859999999999998</v>
      </c>
      <c r="T28">
        <v>10578.030269999999</v>
      </c>
      <c r="U28">
        <v>10.64</v>
      </c>
      <c r="V28">
        <v>13494.45801</v>
      </c>
      <c r="W28">
        <v>0.57713000000000003</v>
      </c>
      <c r="X28">
        <v>13494.45801</v>
      </c>
      <c r="Y28">
        <v>20.78</v>
      </c>
      <c r="Z28" s="30">
        <v>5546.4858400000003</v>
      </c>
      <c r="AA28">
        <v>0.47442000000000001</v>
      </c>
      <c r="AB28">
        <v>5546.4858400000003</v>
      </c>
      <c r="AC28">
        <v>19.170000000000002</v>
      </c>
      <c r="AD28">
        <v>36314.117189999997</v>
      </c>
      <c r="AE28">
        <v>1045.8466800000001</v>
      </c>
      <c r="AF28">
        <v>36314.117189999997</v>
      </c>
      <c r="AG28">
        <v>64.537000000000006</v>
      </c>
      <c r="AH28">
        <v>25.5</v>
      </c>
      <c r="AI28">
        <v>464.386056</v>
      </c>
      <c r="AJ28">
        <v>36.965009000000002</v>
      </c>
      <c r="AK28">
        <v>11691</v>
      </c>
      <c r="AL28">
        <v>15588</v>
      </c>
    </row>
    <row r="29" spans="1:38" x14ac:dyDescent="0.25">
      <c r="A29">
        <v>33045</v>
      </c>
      <c r="B29" t="s">
        <v>37</v>
      </c>
      <c r="C29">
        <v>34901</v>
      </c>
      <c r="D29">
        <v>30427</v>
      </c>
      <c r="E29" t="s">
        <v>66</v>
      </c>
      <c r="F29">
        <v>5</v>
      </c>
      <c r="G29">
        <v>115</v>
      </c>
      <c r="H29">
        <v>3.143E-2</v>
      </c>
      <c r="I29">
        <v>15</v>
      </c>
      <c r="J29" t="s">
        <v>39</v>
      </c>
      <c r="K29">
        <v>35200</v>
      </c>
      <c r="L29">
        <v>3897</v>
      </c>
      <c r="M29">
        <v>0.15715000000000001</v>
      </c>
      <c r="N29">
        <v>7214.6801800000003</v>
      </c>
      <c r="O29">
        <v>0.16830000000000001</v>
      </c>
      <c r="P29">
        <v>7214.6801800000003</v>
      </c>
      <c r="Q29">
        <v>21.72</v>
      </c>
      <c r="R29" s="30">
        <v>12050.91992</v>
      </c>
      <c r="S29">
        <v>0.77309000000000005</v>
      </c>
      <c r="T29">
        <v>12050.91992</v>
      </c>
      <c r="U29">
        <v>9.3699999999999992</v>
      </c>
      <c r="V29">
        <v>13262.349609999999</v>
      </c>
      <c r="W29">
        <v>0.56720000000000004</v>
      </c>
      <c r="X29">
        <v>13262.349609999999</v>
      </c>
      <c r="Y29">
        <v>20.83</v>
      </c>
      <c r="Z29" s="30">
        <v>5064.6635699999997</v>
      </c>
      <c r="AA29">
        <v>0.43320999999999998</v>
      </c>
      <c r="AB29">
        <v>5064.6635699999997</v>
      </c>
      <c r="AC29">
        <v>20.05</v>
      </c>
      <c r="AD29">
        <v>37592.613279999998</v>
      </c>
      <c r="AE29">
        <v>1181.53577</v>
      </c>
      <c r="AF29">
        <v>37592.613279999998</v>
      </c>
      <c r="AG29">
        <v>78.813280000000006</v>
      </c>
      <c r="AH29">
        <v>25.5</v>
      </c>
      <c r="AI29">
        <v>537.94276500000001</v>
      </c>
      <c r="AJ29">
        <v>48.361939</v>
      </c>
      <c r="AK29">
        <v>11691</v>
      </c>
      <c r="AL29">
        <v>15588</v>
      </c>
    </row>
    <row r="30" spans="1:38" x14ac:dyDescent="0.25">
      <c r="A30">
        <v>33046</v>
      </c>
      <c r="B30" t="s">
        <v>37</v>
      </c>
      <c r="C30">
        <v>34902</v>
      </c>
      <c r="D30">
        <v>30793</v>
      </c>
      <c r="E30" t="s">
        <v>67</v>
      </c>
      <c r="F30">
        <v>5</v>
      </c>
      <c r="G30">
        <v>115</v>
      </c>
      <c r="H30">
        <v>3.0110000000000001E-2</v>
      </c>
      <c r="I30">
        <v>15</v>
      </c>
      <c r="J30" t="s">
        <v>39</v>
      </c>
      <c r="K30">
        <v>35200</v>
      </c>
      <c r="L30">
        <v>3897</v>
      </c>
      <c r="M30">
        <v>0.15054999999999999</v>
      </c>
      <c r="N30">
        <v>7122.3877000000002</v>
      </c>
      <c r="O30">
        <v>0.16614999999999999</v>
      </c>
      <c r="P30">
        <v>7122.3877000000002</v>
      </c>
      <c r="Q30">
        <v>21.72</v>
      </c>
      <c r="R30" s="30">
        <v>11429.06055</v>
      </c>
      <c r="S30">
        <v>0.73319999999999996</v>
      </c>
      <c r="T30">
        <v>11429.06055</v>
      </c>
      <c r="U30">
        <v>9.9</v>
      </c>
      <c r="V30">
        <v>12394.646479999999</v>
      </c>
      <c r="W30">
        <v>0.53008999999999995</v>
      </c>
      <c r="X30">
        <v>12394.646479999999</v>
      </c>
      <c r="Y30">
        <v>20.96</v>
      </c>
      <c r="Z30" s="30">
        <v>4080.56738</v>
      </c>
      <c r="AA30">
        <v>0.34903000000000001</v>
      </c>
      <c r="AB30">
        <v>4080.56738</v>
      </c>
      <c r="AC30">
        <v>20.99</v>
      </c>
      <c r="AD30">
        <v>35026.664060000003</v>
      </c>
      <c r="AE30">
        <v>1054.65283</v>
      </c>
      <c r="AF30">
        <v>35026.664060000003</v>
      </c>
      <c r="AG30">
        <v>68.293149999999997</v>
      </c>
      <c r="AH30">
        <v>25.5</v>
      </c>
      <c r="AI30">
        <v>466.99489199999999</v>
      </c>
      <c r="AJ30">
        <v>40.614051000000003</v>
      </c>
      <c r="AK30">
        <v>11691</v>
      </c>
      <c r="AL30">
        <v>15588</v>
      </c>
    </row>
    <row r="31" spans="1:38" x14ac:dyDescent="0.25">
      <c r="A31">
        <v>33047</v>
      </c>
      <c r="B31" t="s">
        <v>37</v>
      </c>
      <c r="C31">
        <v>34903</v>
      </c>
      <c r="D31">
        <v>30426</v>
      </c>
      <c r="E31" t="s">
        <v>68</v>
      </c>
      <c r="F31">
        <v>5</v>
      </c>
      <c r="G31">
        <v>115</v>
      </c>
      <c r="H31">
        <v>2.9270000000000001E-2</v>
      </c>
      <c r="I31">
        <v>15</v>
      </c>
      <c r="J31" t="s">
        <v>39</v>
      </c>
      <c r="K31">
        <v>35200</v>
      </c>
      <c r="L31">
        <v>3897</v>
      </c>
      <c r="M31">
        <v>0.14635000000000001</v>
      </c>
      <c r="N31">
        <v>5894.5444299999999</v>
      </c>
      <c r="O31">
        <v>0.13750999999999999</v>
      </c>
      <c r="P31">
        <v>5894.5444299999999</v>
      </c>
      <c r="Q31">
        <v>21.76</v>
      </c>
      <c r="R31" s="30">
        <v>11858.64746</v>
      </c>
      <c r="S31">
        <v>0.76075000000000004</v>
      </c>
      <c r="T31">
        <v>11858.64746</v>
      </c>
      <c r="U31">
        <v>9.5299999999999994</v>
      </c>
      <c r="V31">
        <v>13707.69824</v>
      </c>
      <c r="W31">
        <v>0.58625000000000005</v>
      </c>
      <c r="X31">
        <v>13707.69824</v>
      </c>
      <c r="Y31">
        <v>20.74</v>
      </c>
      <c r="Z31" s="30">
        <v>4389.5293000000001</v>
      </c>
      <c r="AA31">
        <v>0.37546000000000002</v>
      </c>
      <c r="AB31">
        <v>4389.5293000000001</v>
      </c>
      <c r="AC31">
        <v>20.84</v>
      </c>
      <c r="AD31">
        <v>35850.417970000002</v>
      </c>
      <c r="AE31">
        <v>1049.3417999999999</v>
      </c>
      <c r="AF31">
        <v>35850.417970000002</v>
      </c>
      <c r="AG31">
        <v>69.861599999999996</v>
      </c>
      <c r="AH31">
        <v>25.5</v>
      </c>
      <c r="AI31">
        <v>475.58414599999998</v>
      </c>
      <c r="AJ31">
        <v>42.587242000000003</v>
      </c>
      <c r="AK31">
        <v>11691</v>
      </c>
      <c r="AL31">
        <v>15588</v>
      </c>
    </row>
    <row r="32" spans="1:38" x14ac:dyDescent="0.25">
      <c r="A32">
        <v>33048</v>
      </c>
      <c r="B32" t="s">
        <v>37</v>
      </c>
      <c r="C32">
        <v>34904</v>
      </c>
      <c r="D32">
        <v>30790</v>
      </c>
      <c r="E32" t="s">
        <v>69</v>
      </c>
      <c r="F32">
        <v>5</v>
      </c>
      <c r="G32">
        <v>115</v>
      </c>
      <c r="H32">
        <v>2.7890000000000002E-2</v>
      </c>
      <c r="I32">
        <v>15</v>
      </c>
      <c r="J32" t="s">
        <v>39</v>
      </c>
      <c r="K32">
        <v>35200</v>
      </c>
      <c r="L32">
        <v>3897</v>
      </c>
      <c r="M32">
        <v>0.13944999999999999</v>
      </c>
      <c r="N32">
        <v>6288.3393599999999</v>
      </c>
      <c r="O32">
        <v>0.14668999999999999</v>
      </c>
      <c r="P32">
        <v>6288.3393599999999</v>
      </c>
      <c r="Q32">
        <v>21.75</v>
      </c>
      <c r="R32" s="30">
        <v>11011.43066</v>
      </c>
      <c r="S32">
        <v>0.70640000000000003</v>
      </c>
      <c r="T32">
        <v>11011.43066</v>
      </c>
      <c r="U32">
        <v>10.27</v>
      </c>
      <c r="V32">
        <v>12712.252930000001</v>
      </c>
      <c r="W32">
        <v>0.54368000000000005</v>
      </c>
      <c r="X32">
        <v>12712.252930000001</v>
      </c>
      <c r="Y32">
        <v>20.92</v>
      </c>
      <c r="Z32" s="30">
        <v>3322.85059</v>
      </c>
      <c r="AA32">
        <v>0.28421999999999997</v>
      </c>
      <c r="AB32">
        <v>3322.85059</v>
      </c>
      <c r="AC32">
        <v>21.26</v>
      </c>
      <c r="AD32">
        <v>33334.875</v>
      </c>
      <c r="AE32">
        <v>929.70965999999999</v>
      </c>
      <c r="AF32">
        <v>33334.875</v>
      </c>
      <c r="AG32">
        <v>59.27375</v>
      </c>
      <c r="AH32">
        <v>25.5</v>
      </c>
      <c r="AI32">
        <v>399.78311100000002</v>
      </c>
      <c r="AJ32">
        <v>34.262577999999998</v>
      </c>
      <c r="AK32">
        <v>11691</v>
      </c>
      <c r="AL32">
        <v>15588</v>
      </c>
    </row>
    <row r="33" spans="1:38" x14ac:dyDescent="0.25">
      <c r="A33">
        <v>33049</v>
      </c>
      <c r="B33" t="s">
        <v>37</v>
      </c>
      <c r="C33">
        <v>34905</v>
      </c>
      <c r="D33">
        <v>30425</v>
      </c>
      <c r="E33" t="s">
        <v>70</v>
      </c>
      <c r="F33">
        <v>5</v>
      </c>
      <c r="G33">
        <v>115</v>
      </c>
      <c r="H33">
        <v>3.2669999999999998E-2</v>
      </c>
      <c r="I33">
        <v>15</v>
      </c>
      <c r="J33" t="s">
        <v>39</v>
      </c>
      <c r="K33">
        <v>35200</v>
      </c>
      <c r="L33">
        <v>3897</v>
      </c>
      <c r="M33">
        <v>0.16335</v>
      </c>
      <c r="N33">
        <v>4747.1694299999999</v>
      </c>
      <c r="O33">
        <v>0.11074000000000001</v>
      </c>
      <c r="P33">
        <v>4747.1694299999999</v>
      </c>
      <c r="Q33">
        <v>21.79</v>
      </c>
      <c r="R33" s="30">
        <v>8489.9384800000007</v>
      </c>
      <c r="S33">
        <v>0.54464999999999997</v>
      </c>
      <c r="T33">
        <v>8489.9384800000007</v>
      </c>
      <c r="U33">
        <v>12.43</v>
      </c>
      <c r="V33">
        <v>8775.96191</v>
      </c>
      <c r="W33">
        <v>0.37533</v>
      </c>
      <c r="X33">
        <v>8775.96191</v>
      </c>
      <c r="Y33">
        <v>21.38</v>
      </c>
      <c r="Z33" s="30">
        <v>2868.6320799999999</v>
      </c>
      <c r="AA33">
        <v>0.24537</v>
      </c>
      <c r="AB33">
        <v>2868.6320799999999</v>
      </c>
      <c r="AC33">
        <v>21.39</v>
      </c>
      <c r="AD33">
        <v>24881.70117</v>
      </c>
      <c r="AE33">
        <v>812.88518999999997</v>
      </c>
      <c r="AF33">
        <v>24881.70117</v>
      </c>
      <c r="AG33">
        <v>47.223379999999999</v>
      </c>
      <c r="AH33">
        <v>25.5</v>
      </c>
      <c r="AI33">
        <v>371.08448499999997</v>
      </c>
      <c r="AJ33">
        <v>26.695665000000002</v>
      </c>
      <c r="AK33">
        <v>11691</v>
      </c>
      <c r="AL33">
        <v>15588</v>
      </c>
    </row>
    <row r="34" spans="1:38" x14ac:dyDescent="0.25">
      <c r="A34">
        <v>33050</v>
      </c>
      <c r="B34" t="s">
        <v>37</v>
      </c>
      <c r="C34">
        <v>34906</v>
      </c>
      <c r="D34">
        <v>30424</v>
      </c>
      <c r="E34" t="s">
        <v>71</v>
      </c>
      <c r="F34">
        <v>5</v>
      </c>
      <c r="G34">
        <v>115</v>
      </c>
      <c r="H34">
        <v>3.168E-2</v>
      </c>
      <c r="I34">
        <v>15</v>
      </c>
      <c r="J34" t="s">
        <v>39</v>
      </c>
      <c r="K34">
        <v>35200</v>
      </c>
      <c r="L34">
        <v>3897</v>
      </c>
      <c r="M34">
        <v>0.15840000000000001</v>
      </c>
      <c r="N34">
        <v>5519.52441</v>
      </c>
      <c r="O34">
        <v>0.12876000000000001</v>
      </c>
      <c r="P34">
        <v>5519.52441</v>
      </c>
      <c r="Q34">
        <v>21.77</v>
      </c>
      <c r="R34" s="30">
        <v>8730.2900399999999</v>
      </c>
      <c r="S34">
        <v>0.56006</v>
      </c>
      <c r="T34">
        <v>8730.2900399999999</v>
      </c>
      <c r="U34">
        <v>12.23</v>
      </c>
      <c r="V34">
        <v>7783.1665000000003</v>
      </c>
      <c r="W34">
        <v>0.33287</v>
      </c>
      <c r="X34">
        <v>7783.1665000000003</v>
      </c>
      <c r="Y34">
        <v>21.46</v>
      </c>
      <c r="Z34" s="30">
        <v>1979.1762699999999</v>
      </c>
      <c r="AA34">
        <v>0.16929</v>
      </c>
      <c r="AB34">
        <v>1979.1762699999999</v>
      </c>
      <c r="AC34">
        <v>21.6</v>
      </c>
      <c r="AD34">
        <v>24012.15625</v>
      </c>
      <c r="AE34">
        <v>760.70514000000003</v>
      </c>
      <c r="AF34">
        <v>24012.15625</v>
      </c>
      <c r="AG34">
        <v>45.039180000000002</v>
      </c>
      <c r="AH34">
        <v>25.5</v>
      </c>
      <c r="AI34">
        <v>339.27588300000002</v>
      </c>
      <c r="AJ34">
        <v>25.517313000000001</v>
      </c>
      <c r="AK34">
        <v>11691</v>
      </c>
      <c r="AL34">
        <v>15588</v>
      </c>
    </row>
    <row r="35" spans="1:38" x14ac:dyDescent="0.25">
      <c r="A35">
        <v>33051</v>
      </c>
      <c r="B35" t="s">
        <v>37</v>
      </c>
      <c r="C35">
        <v>34907</v>
      </c>
      <c r="D35">
        <v>30423</v>
      </c>
      <c r="E35" t="s">
        <v>72</v>
      </c>
      <c r="F35">
        <v>5</v>
      </c>
      <c r="G35">
        <v>115</v>
      </c>
      <c r="H35">
        <v>2.989E-2</v>
      </c>
      <c r="I35">
        <v>15</v>
      </c>
      <c r="J35" t="s">
        <v>39</v>
      </c>
      <c r="K35">
        <v>35200</v>
      </c>
      <c r="L35">
        <v>3897</v>
      </c>
      <c r="M35">
        <v>0.14945</v>
      </c>
      <c r="N35">
        <v>1961.2550000000001</v>
      </c>
      <c r="O35">
        <v>4.5749999999999999E-2</v>
      </c>
      <c r="P35">
        <v>1961.2550000000001</v>
      </c>
      <c r="Q35">
        <v>21.87</v>
      </c>
      <c r="R35" s="30">
        <v>4584.4799800000001</v>
      </c>
      <c r="S35">
        <v>0.29409999999999997</v>
      </c>
      <c r="T35">
        <v>4584.4799800000001</v>
      </c>
      <c r="U35">
        <v>20.74</v>
      </c>
      <c r="V35">
        <v>4001.3859900000002</v>
      </c>
      <c r="W35">
        <v>0.17113</v>
      </c>
      <c r="X35">
        <v>4001.3859900000002</v>
      </c>
      <c r="Y35">
        <v>21.72</v>
      </c>
      <c r="Z35" s="30">
        <v>845.08843999999999</v>
      </c>
      <c r="AA35">
        <v>7.2289999999999993E-2</v>
      </c>
      <c r="AB35">
        <v>845.08843999999999</v>
      </c>
      <c r="AC35">
        <v>21.8</v>
      </c>
      <c r="AD35">
        <v>11392.208979999999</v>
      </c>
      <c r="AE35">
        <v>340.51315</v>
      </c>
      <c r="AF35">
        <v>11392.208979999999</v>
      </c>
      <c r="AG35">
        <v>15.952730000000001</v>
      </c>
      <c r="AH35">
        <v>25.5</v>
      </c>
      <c r="AI35">
        <v>162.289805</v>
      </c>
      <c r="AJ35">
        <v>7.7657470000000002</v>
      </c>
      <c r="AK35">
        <v>11691</v>
      </c>
      <c r="AL35">
        <v>15588</v>
      </c>
    </row>
    <row r="36" spans="1:38" x14ac:dyDescent="0.25">
      <c r="A36">
        <v>33052</v>
      </c>
      <c r="B36" t="s">
        <v>37</v>
      </c>
      <c r="C36">
        <v>34908</v>
      </c>
      <c r="D36">
        <v>30422</v>
      </c>
      <c r="E36" t="s">
        <v>73</v>
      </c>
      <c r="F36">
        <v>5</v>
      </c>
      <c r="G36">
        <v>115</v>
      </c>
      <c r="H36">
        <v>3.261E-2</v>
      </c>
      <c r="I36">
        <v>15</v>
      </c>
      <c r="J36" t="s">
        <v>39</v>
      </c>
      <c r="K36">
        <v>35200</v>
      </c>
      <c r="L36">
        <v>3897</v>
      </c>
      <c r="M36">
        <v>0.16305</v>
      </c>
      <c r="N36">
        <v>382.3295</v>
      </c>
      <c r="O36">
        <v>8.9200000000000008E-3</v>
      </c>
      <c r="P36">
        <v>382.3295</v>
      </c>
      <c r="Q36">
        <v>21.91</v>
      </c>
      <c r="R36" s="30">
        <v>1437.05566</v>
      </c>
      <c r="S36">
        <v>9.2189999999999994E-2</v>
      </c>
      <c r="T36">
        <v>1437.05566</v>
      </c>
      <c r="U36">
        <v>21.7</v>
      </c>
      <c r="V36">
        <v>1332.26575</v>
      </c>
      <c r="W36">
        <v>5.6980000000000003E-2</v>
      </c>
      <c r="X36">
        <v>1332.26575</v>
      </c>
      <c r="Y36">
        <v>21.86</v>
      </c>
      <c r="Z36" s="30">
        <v>441.31515999999999</v>
      </c>
      <c r="AA36">
        <v>3.7749999999999999E-2</v>
      </c>
      <c r="AB36">
        <v>441.31515999999999</v>
      </c>
      <c r="AC36">
        <v>21.86</v>
      </c>
      <c r="AD36">
        <v>3592.9660600000002</v>
      </c>
      <c r="AE36">
        <v>117.16661999999999</v>
      </c>
      <c r="AF36">
        <v>3592.9660600000002</v>
      </c>
      <c r="AG36">
        <v>5.3743699999999999</v>
      </c>
      <c r="AH36">
        <v>25.5</v>
      </c>
      <c r="AI36">
        <v>61.253670999999997</v>
      </c>
      <c r="AJ36">
        <v>2.8178960000000002</v>
      </c>
      <c r="AK36">
        <v>11691</v>
      </c>
      <c r="AL36">
        <v>15588</v>
      </c>
    </row>
    <row r="37" spans="1:38" x14ac:dyDescent="0.25">
      <c r="A37">
        <v>33053</v>
      </c>
      <c r="B37" t="s">
        <v>37</v>
      </c>
      <c r="C37">
        <v>34909</v>
      </c>
      <c r="D37">
        <v>27320</v>
      </c>
      <c r="E37" t="s">
        <v>74</v>
      </c>
      <c r="F37">
        <v>4</v>
      </c>
      <c r="G37">
        <v>115</v>
      </c>
      <c r="H37">
        <v>3.031E-2</v>
      </c>
      <c r="I37">
        <v>15</v>
      </c>
      <c r="J37" t="s">
        <v>39</v>
      </c>
      <c r="K37">
        <v>28200</v>
      </c>
      <c r="L37">
        <v>3118</v>
      </c>
      <c r="M37">
        <v>0.12124</v>
      </c>
      <c r="N37">
        <v>79.637879999999996</v>
      </c>
      <c r="O37">
        <v>2.32E-3</v>
      </c>
      <c r="P37">
        <v>79.637879999999996</v>
      </c>
      <c r="Q37">
        <v>21.92</v>
      </c>
      <c r="R37" s="30">
        <v>146.11582999999999</v>
      </c>
      <c r="S37">
        <v>1.172E-2</v>
      </c>
      <c r="T37">
        <v>146.11582999999999</v>
      </c>
      <c r="U37">
        <v>21.89</v>
      </c>
      <c r="V37">
        <v>140.28478999999999</v>
      </c>
      <c r="W37">
        <v>7.4999999999999997E-3</v>
      </c>
      <c r="X37">
        <v>140.28478999999999</v>
      </c>
      <c r="Y37">
        <v>21.91</v>
      </c>
      <c r="Z37" s="30">
        <v>26.540410000000001</v>
      </c>
      <c r="AA37">
        <v>2.8400000000000001E-3</v>
      </c>
      <c r="AB37">
        <v>26.540410000000001</v>
      </c>
      <c r="AC37">
        <v>21.91</v>
      </c>
      <c r="AD37">
        <v>392.57891999999998</v>
      </c>
      <c r="AE37">
        <v>11.89907</v>
      </c>
      <c r="AF37">
        <v>392.57891999999998</v>
      </c>
      <c r="AG37">
        <v>0.54322000000000004</v>
      </c>
      <c r="AH37">
        <v>25.5</v>
      </c>
      <c r="AI37">
        <v>5.2332109999999998</v>
      </c>
      <c r="AJ37">
        <v>0.239035</v>
      </c>
      <c r="AK37">
        <v>9354</v>
      </c>
      <c r="AL37">
        <v>12472</v>
      </c>
    </row>
    <row r="38" spans="1:38" x14ac:dyDescent="0.25">
      <c r="K38">
        <f>AVERAGE(K2:K37)</f>
        <v>32866.666666666664</v>
      </c>
      <c r="L38">
        <f t="shared" ref="L38:AL38" si="0">AVERAGE(L2:L37)</f>
        <v>3637.3333333333335</v>
      </c>
      <c r="M38">
        <f t="shared" si="0"/>
        <v>0.14634833333333336</v>
      </c>
      <c r="N38">
        <f t="shared" si="0"/>
        <v>4000.5960358333341</v>
      </c>
      <c r="O38">
        <f t="shared" si="0"/>
        <v>9.9321388888888862E-2</v>
      </c>
      <c r="P38">
        <f t="shared" si="0"/>
        <v>4000.5960358333341</v>
      </c>
      <c r="Q38">
        <f t="shared" si="0"/>
        <v>21.805277777777775</v>
      </c>
      <c r="R38" s="29">
        <f t="shared" si="0"/>
        <v>7796.9959580555587</v>
      </c>
      <c r="S38">
        <f t="shared" si="0"/>
        <v>0.53571722222222218</v>
      </c>
      <c r="T38">
        <f t="shared" si="0"/>
        <v>7796.9959580555587</v>
      </c>
      <c r="U38">
        <f t="shared" si="0"/>
        <v>13.435000000000002</v>
      </c>
      <c r="V38">
        <f t="shared" si="0"/>
        <v>9316.9569786111115</v>
      </c>
      <c r="W38">
        <f t="shared" si="0"/>
        <v>0.42937083333333326</v>
      </c>
      <c r="X38">
        <f t="shared" si="0"/>
        <v>9316.9569786111115</v>
      </c>
      <c r="Y38">
        <f t="shared" si="0"/>
        <v>21.12166666666667</v>
      </c>
      <c r="Z38" s="29">
        <f t="shared" si="0"/>
        <v>4408.5563405555549</v>
      </c>
      <c r="AA38">
        <f t="shared" si="0"/>
        <v>0.41257194444444456</v>
      </c>
      <c r="AB38">
        <f t="shared" si="0"/>
        <v>4408.5563405555549</v>
      </c>
      <c r="AC38">
        <f t="shared" si="0"/>
        <v>17.941111111111109</v>
      </c>
      <c r="AD38">
        <f t="shared" si="0"/>
        <v>25523.105256944444</v>
      </c>
      <c r="AE38">
        <f t="shared" si="0"/>
        <v>797.17942638888894</v>
      </c>
      <c r="AF38">
        <f t="shared" si="0"/>
        <v>25523.105256944444</v>
      </c>
      <c r="AG38">
        <f t="shared" si="0"/>
        <v>49.904858333333337</v>
      </c>
      <c r="AH38">
        <f t="shared" si="0"/>
        <v>25.5</v>
      </c>
      <c r="AI38">
        <f t="shared" si="0"/>
        <v>381.31249750000006</v>
      </c>
      <c r="AJ38">
        <f t="shared" si="0"/>
        <v>30.286624388888892</v>
      </c>
      <c r="AK38">
        <f t="shared" si="0"/>
        <v>10912</v>
      </c>
      <c r="AL38">
        <f t="shared" si="0"/>
        <v>14549.333333333334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38"/>
  <sheetViews>
    <sheetView topLeftCell="Q1" workbookViewId="0">
      <pane ySplit="1" topLeftCell="A18" activePane="bottomLeft" state="frozen"/>
      <selection pane="bottomLeft" activeCell="AA38" activeCellId="1" sqref="R38 AA38"/>
    </sheetView>
  </sheetViews>
  <sheetFormatPr defaultRowHeight="15" x14ac:dyDescent="0.25"/>
  <cols>
    <col min="1" max="1" width="6" bestFit="1" customWidth="1"/>
    <col min="2" max="2" width="8.28515625" bestFit="1" customWidth="1"/>
    <col min="3" max="4" width="6" bestFit="1" customWidth="1"/>
    <col min="5" max="5" width="11.7109375" bestFit="1" customWidth="1"/>
    <col min="6" max="6" width="6.5703125" bestFit="1" customWidth="1"/>
    <col min="7" max="7" width="6.140625" bestFit="1" customWidth="1"/>
    <col min="8" max="8" width="9.7109375" bestFit="1" customWidth="1"/>
    <col min="9" max="9" width="6.28515625" bestFit="1" customWidth="1"/>
    <col min="10" max="10" width="10.85546875" bestFit="1" customWidth="1"/>
    <col min="11" max="11" width="6.85546875" bestFit="1" customWidth="1"/>
    <col min="12" max="12" width="4.5703125" bestFit="1" customWidth="1"/>
    <col min="13" max="13" width="9.7109375" bestFit="1" customWidth="1"/>
    <col min="14" max="14" width="11" bestFit="1" customWidth="1"/>
    <col min="15" max="15" width="8" bestFit="1" customWidth="1"/>
    <col min="16" max="16" width="11" bestFit="1" customWidth="1"/>
    <col min="17" max="17" width="11.5703125" bestFit="1" customWidth="1"/>
    <col min="18" max="18" width="12" style="30" bestFit="1" customWidth="1"/>
    <col min="19" max="19" width="8" bestFit="1" customWidth="1"/>
    <col min="20" max="20" width="12" bestFit="1" customWidth="1"/>
    <col min="21" max="21" width="6.42578125" bestFit="1" customWidth="1"/>
    <col min="22" max="22" width="10.7109375" bestFit="1" customWidth="1"/>
    <col min="23" max="23" width="12" bestFit="1" customWidth="1"/>
    <col min="24" max="24" width="8" bestFit="1" customWidth="1"/>
    <col min="25" max="25" width="12" bestFit="1" customWidth="1"/>
    <col min="26" max="26" width="10.85546875" bestFit="1" customWidth="1"/>
    <col min="27" max="27" width="11" style="30" bestFit="1" customWidth="1"/>
    <col min="28" max="28" width="8" bestFit="1" customWidth="1"/>
    <col min="29" max="29" width="11" bestFit="1" customWidth="1"/>
    <col min="30" max="30" width="10.85546875" bestFit="1" customWidth="1"/>
    <col min="31" max="31" width="12" bestFit="1" customWidth="1"/>
    <col min="32" max="32" width="11" bestFit="1" customWidth="1"/>
    <col min="33" max="33" width="12" bestFit="1" customWidth="1"/>
    <col min="34" max="34" width="9" bestFit="1" customWidth="1"/>
    <col min="35" max="36" width="7.5703125" bestFit="1" customWidth="1"/>
    <col min="37" max="37" width="7.42578125" bestFit="1" customWidth="1"/>
    <col min="38" max="38" width="7.28515625" bestFit="1" customWidth="1"/>
    <col min="39" max="39" width="11" bestFit="1" customWidth="1"/>
    <col min="40" max="40" width="10" bestFit="1" customWidth="1"/>
  </cols>
  <sheetData>
    <row r="1" spans="1:4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76</v>
      </c>
      <c r="M1" t="s">
        <v>11</v>
      </c>
      <c r="N1" t="s">
        <v>12</v>
      </c>
      <c r="O1" t="s">
        <v>13</v>
      </c>
      <c r="P1" t="s">
        <v>14</v>
      </c>
      <c r="Q1" t="s">
        <v>15</v>
      </c>
      <c r="R1" s="30" t="s">
        <v>16</v>
      </c>
      <c r="S1" t="s">
        <v>17</v>
      </c>
      <c r="T1" t="s">
        <v>18</v>
      </c>
      <c r="U1" t="s">
        <v>32</v>
      </c>
      <c r="V1" t="s">
        <v>19</v>
      </c>
      <c r="W1" t="s">
        <v>20</v>
      </c>
      <c r="X1" t="s">
        <v>21</v>
      </c>
      <c r="Y1" t="s">
        <v>22</v>
      </c>
      <c r="Z1" t="s">
        <v>23</v>
      </c>
      <c r="AA1" s="30" t="s">
        <v>24</v>
      </c>
      <c r="AB1" t="s">
        <v>25</v>
      </c>
      <c r="AC1" t="s">
        <v>26</v>
      </c>
      <c r="AD1" t="s">
        <v>27</v>
      </c>
      <c r="AE1" t="s">
        <v>28</v>
      </c>
      <c r="AF1" t="s">
        <v>29</v>
      </c>
      <c r="AG1" t="s">
        <v>30</v>
      </c>
      <c r="AH1" t="s">
        <v>31</v>
      </c>
      <c r="AI1" t="s">
        <v>35</v>
      </c>
      <c r="AJ1" t="s">
        <v>77</v>
      </c>
      <c r="AK1" t="s">
        <v>36</v>
      </c>
      <c r="AL1" t="s">
        <v>78</v>
      </c>
      <c r="AM1" t="s">
        <v>33</v>
      </c>
      <c r="AN1" t="s">
        <v>34</v>
      </c>
    </row>
    <row r="2" spans="1:40" x14ac:dyDescent="0.25">
      <c r="A2">
        <v>19856</v>
      </c>
      <c r="B2" t="s">
        <v>37</v>
      </c>
      <c r="C2">
        <v>27337</v>
      </c>
      <c r="D2">
        <v>34893</v>
      </c>
      <c r="E2" t="s">
        <v>38</v>
      </c>
      <c r="F2">
        <v>5</v>
      </c>
      <c r="G2">
        <v>115</v>
      </c>
      <c r="H2">
        <v>3.202E-2</v>
      </c>
      <c r="I2">
        <v>15</v>
      </c>
      <c r="J2" t="s">
        <v>39</v>
      </c>
      <c r="K2">
        <v>3897</v>
      </c>
      <c r="L2">
        <v>19</v>
      </c>
      <c r="M2">
        <v>0.16009999999999999</v>
      </c>
      <c r="N2">
        <v>4147.7724600000001</v>
      </c>
      <c r="O2">
        <v>9.6759999999999999E-2</v>
      </c>
      <c r="P2">
        <v>4147.7724600000001</v>
      </c>
      <c r="Q2">
        <v>21.81</v>
      </c>
      <c r="R2" s="30">
        <v>9260.8974600000001</v>
      </c>
      <c r="S2">
        <v>0.59409999999999996</v>
      </c>
      <c r="T2">
        <v>9260.8974600000001</v>
      </c>
      <c r="U2">
        <v>25.5</v>
      </c>
      <c r="V2">
        <v>11.79</v>
      </c>
      <c r="W2">
        <v>11888.295899999999</v>
      </c>
      <c r="X2">
        <v>0.50844</v>
      </c>
      <c r="Y2">
        <v>11888.295899999999</v>
      </c>
      <c r="Z2">
        <v>21.04</v>
      </c>
      <c r="AA2" s="30">
        <v>7998.46533</v>
      </c>
      <c r="AB2">
        <v>0.68415999999999999</v>
      </c>
      <c r="AC2">
        <v>7998.46533</v>
      </c>
      <c r="AD2">
        <v>12.81</v>
      </c>
      <c r="AE2">
        <v>33295.429689999997</v>
      </c>
      <c r="AF2">
        <v>1066.1196299999999</v>
      </c>
      <c r="AG2">
        <v>33295.429689999997</v>
      </c>
      <c r="AH2">
        <v>69.326189999999997</v>
      </c>
      <c r="AI2">
        <v>11691</v>
      </c>
      <c r="AJ2">
        <v>23382</v>
      </c>
      <c r="AK2">
        <v>15588</v>
      </c>
      <c r="AL2">
        <v>42867</v>
      </c>
      <c r="AM2">
        <v>552.64477699999998</v>
      </c>
      <c r="AN2">
        <v>45.144348999999998</v>
      </c>
    </row>
    <row r="3" spans="1:40" x14ac:dyDescent="0.25">
      <c r="A3">
        <v>26501</v>
      </c>
      <c r="B3" t="s">
        <v>37</v>
      </c>
      <c r="C3">
        <v>30422</v>
      </c>
      <c r="D3">
        <v>34909</v>
      </c>
      <c r="E3" t="s">
        <v>40</v>
      </c>
      <c r="F3">
        <v>4</v>
      </c>
      <c r="G3">
        <v>115</v>
      </c>
      <c r="H3">
        <v>3.3000000000000002E-2</v>
      </c>
      <c r="I3">
        <v>15</v>
      </c>
      <c r="J3" t="s">
        <v>39</v>
      </c>
      <c r="K3">
        <v>3118</v>
      </c>
      <c r="L3">
        <v>19</v>
      </c>
      <c r="M3">
        <v>0.13200000000000001</v>
      </c>
      <c r="N3">
        <v>2427.3178699999999</v>
      </c>
      <c r="O3">
        <v>7.077E-2</v>
      </c>
      <c r="P3">
        <v>2427.3178699999999</v>
      </c>
      <c r="Q3">
        <v>21.84</v>
      </c>
      <c r="R3" s="30">
        <v>10820.45996</v>
      </c>
      <c r="S3">
        <v>0.86758000000000002</v>
      </c>
      <c r="T3">
        <v>10820.45996</v>
      </c>
      <c r="U3">
        <v>25.5</v>
      </c>
      <c r="V3">
        <v>8.17</v>
      </c>
      <c r="W3">
        <v>7282.94434</v>
      </c>
      <c r="X3">
        <v>0.38929999999999998</v>
      </c>
      <c r="Y3">
        <v>7282.94434</v>
      </c>
      <c r="Z3">
        <v>21.35</v>
      </c>
      <c r="AA3" s="30">
        <v>790.69195999999999</v>
      </c>
      <c r="AB3">
        <v>8.4529999999999994E-2</v>
      </c>
      <c r="AC3">
        <v>790.69195999999999</v>
      </c>
      <c r="AD3">
        <v>21.77</v>
      </c>
      <c r="AE3">
        <v>21321.414059999999</v>
      </c>
      <c r="AF3">
        <v>703.60668999999996</v>
      </c>
      <c r="AG3">
        <v>21321.414059999999</v>
      </c>
      <c r="AH3">
        <v>59.828879999999998</v>
      </c>
      <c r="AI3">
        <v>9354</v>
      </c>
      <c r="AJ3">
        <v>18708</v>
      </c>
      <c r="AK3">
        <v>12472</v>
      </c>
      <c r="AL3">
        <v>34298</v>
      </c>
      <c r="AM3">
        <v>383.16801099999998</v>
      </c>
      <c r="AN3">
        <v>44.904220000000002</v>
      </c>
    </row>
    <row r="4" spans="1:40" x14ac:dyDescent="0.25">
      <c r="A4">
        <v>26503</v>
      </c>
      <c r="B4" t="s">
        <v>37</v>
      </c>
      <c r="C4">
        <v>30423</v>
      </c>
      <c r="D4">
        <v>34908</v>
      </c>
      <c r="E4" t="s">
        <v>41</v>
      </c>
      <c r="F4">
        <v>5</v>
      </c>
      <c r="G4">
        <v>115</v>
      </c>
      <c r="H4">
        <v>3.1060000000000001E-2</v>
      </c>
      <c r="I4">
        <v>15</v>
      </c>
      <c r="J4" t="s">
        <v>39</v>
      </c>
      <c r="K4">
        <v>3897</v>
      </c>
      <c r="L4">
        <v>19</v>
      </c>
      <c r="M4">
        <v>0.15529999999999999</v>
      </c>
      <c r="N4">
        <v>2121.0241700000001</v>
      </c>
      <c r="O4">
        <v>4.9480000000000003E-2</v>
      </c>
      <c r="P4">
        <v>2121.0241700000001</v>
      </c>
      <c r="Q4">
        <v>21.87</v>
      </c>
      <c r="R4" s="30">
        <v>9310.85059</v>
      </c>
      <c r="S4">
        <v>0.59731000000000001</v>
      </c>
      <c r="T4">
        <v>9310.85059</v>
      </c>
      <c r="U4">
        <v>25.5</v>
      </c>
      <c r="V4">
        <v>11.75</v>
      </c>
      <c r="W4">
        <v>7106.0478499999999</v>
      </c>
      <c r="X4">
        <v>0.30391000000000001</v>
      </c>
      <c r="Y4">
        <v>7106.0478499999999</v>
      </c>
      <c r="Z4">
        <v>21.52</v>
      </c>
      <c r="AA4" s="30">
        <v>922.74474999999995</v>
      </c>
      <c r="AB4">
        <v>7.893E-2</v>
      </c>
      <c r="AC4">
        <v>922.74474999999995</v>
      </c>
      <c r="AD4">
        <v>21.78</v>
      </c>
      <c r="AE4">
        <v>19460.667969999999</v>
      </c>
      <c r="AF4">
        <v>604.44835999999998</v>
      </c>
      <c r="AG4">
        <v>19460.667969999999</v>
      </c>
      <c r="AH4">
        <v>39.196770000000001</v>
      </c>
      <c r="AI4">
        <v>11691</v>
      </c>
      <c r="AJ4">
        <v>23382</v>
      </c>
      <c r="AK4">
        <v>15588</v>
      </c>
      <c r="AL4">
        <v>42867</v>
      </c>
      <c r="AM4">
        <v>317.85548</v>
      </c>
      <c r="AN4">
        <v>25.928249999999998</v>
      </c>
    </row>
    <row r="5" spans="1:40" x14ac:dyDescent="0.25">
      <c r="A5">
        <v>26505</v>
      </c>
      <c r="B5" t="s">
        <v>37</v>
      </c>
      <c r="C5">
        <v>30424</v>
      </c>
      <c r="D5">
        <v>34907</v>
      </c>
      <c r="E5" t="s">
        <v>42</v>
      </c>
      <c r="F5">
        <v>5</v>
      </c>
      <c r="G5">
        <v>115</v>
      </c>
      <c r="H5">
        <v>3.2379999999999999E-2</v>
      </c>
      <c r="I5">
        <v>15</v>
      </c>
      <c r="J5" t="s">
        <v>39</v>
      </c>
      <c r="K5">
        <v>3897</v>
      </c>
      <c r="L5">
        <v>19</v>
      </c>
      <c r="M5">
        <v>0.16189999999999999</v>
      </c>
      <c r="N5">
        <v>3400.4548300000001</v>
      </c>
      <c r="O5">
        <v>7.9329999999999998E-2</v>
      </c>
      <c r="P5">
        <v>3400.4548300000001</v>
      </c>
      <c r="Q5">
        <v>21.83</v>
      </c>
      <c r="R5" s="30">
        <v>11834.253909999999</v>
      </c>
      <c r="S5">
        <v>0.75919000000000003</v>
      </c>
      <c r="T5">
        <v>11834.253909999999</v>
      </c>
      <c r="U5">
        <v>25.5</v>
      </c>
      <c r="V5">
        <v>9.5500000000000007</v>
      </c>
      <c r="W5">
        <v>10448.056640000001</v>
      </c>
      <c r="X5">
        <v>0.44684000000000001</v>
      </c>
      <c r="Y5">
        <v>10448.056640000001</v>
      </c>
      <c r="Z5">
        <v>21.21</v>
      </c>
      <c r="AA5" s="30">
        <v>1240.4018599999999</v>
      </c>
      <c r="AB5">
        <v>0.1061</v>
      </c>
      <c r="AC5">
        <v>1240.4018599999999</v>
      </c>
      <c r="AD5">
        <v>21.73</v>
      </c>
      <c r="AE5">
        <v>26923.167969999999</v>
      </c>
      <c r="AF5">
        <v>871.77215999999999</v>
      </c>
      <c r="AG5">
        <v>26923.167969999999</v>
      </c>
      <c r="AH5">
        <v>62.967500000000001</v>
      </c>
      <c r="AI5">
        <v>11691</v>
      </c>
      <c r="AJ5">
        <v>23382</v>
      </c>
      <c r="AK5">
        <v>15588</v>
      </c>
      <c r="AL5">
        <v>42867</v>
      </c>
      <c r="AM5">
        <v>423.35735099999999</v>
      </c>
      <c r="AN5">
        <v>41.973264999999998</v>
      </c>
    </row>
    <row r="6" spans="1:40" x14ac:dyDescent="0.25">
      <c r="A6">
        <v>26507</v>
      </c>
      <c r="B6" t="s">
        <v>37</v>
      </c>
      <c r="C6">
        <v>30425</v>
      </c>
      <c r="D6">
        <v>34906</v>
      </c>
      <c r="E6" t="s">
        <v>43</v>
      </c>
      <c r="F6">
        <v>5</v>
      </c>
      <c r="G6">
        <v>115</v>
      </c>
      <c r="H6">
        <v>3.381E-2</v>
      </c>
      <c r="I6">
        <v>15</v>
      </c>
      <c r="J6" t="s">
        <v>39</v>
      </c>
      <c r="K6">
        <v>3897</v>
      </c>
      <c r="L6">
        <v>19</v>
      </c>
      <c r="M6">
        <v>0.16905000000000001</v>
      </c>
      <c r="N6">
        <v>1196.7511</v>
      </c>
      <c r="O6">
        <v>2.792E-2</v>
      </c>
      <c r="P6">
        <v>1196.7511</v>
      </c>
      <c r="Q6">
        <v>21.89</v>
      </c>
      <c r="R6" s="30">
        <v>8020.6225599999998</v>
      </c>
      <c r="S6">
        <v>0.51454</v>
      </c>
      <c r="T6">
        <v>8020.6225599999998</v>
      </c>
      <c r="U6">
        <v>25.5</v>
      </c>
      <c r="V6">
        <v>12.79</v>
      </c>
      <c r="W6">
        <v>6314.5673800000004</v>
      </c>
      <c r="X6">
        <v>0.27006000000000002</v>
      </c>
      <c r="Y6">
        <v>6314.5673800000004</v>
      </c>
      <c r="Z6">
        <v>21.57</v>
      </c>
      <c r="AA6" s="30">
        <v>1049.6760300000001</v>
      </c>
      <c r="AB6">
        <v>8.9779999999999999E-2</v>
      </c>
      <c r="AC6">
        <v>1049.6760300000001</v>
      </c>
      <c r="AD6">
        <v>21.76</v>
      </c>
      <c r="AE6">
        <v>16581.617190000001</v>
      </c>
      <c r="AF6">
        <v>560.62450999999999</v>
      </c>
      <c r="AG6">
        <v>16581.617190000001</v>
      </c>
      <c r="AH6">
        <v>34.579470000000001</v>
      </c>
      <c r="AI6">
        <v>11691</v>
      </c>
      <c r="AJ6">
        <v>23382</v>
      </c>
      <c r="AK6">
        <v>15588</v>
      </c>
      <c r="AL6">
        <v>42867</v>
      </c>
      <c r="AM6">
        <v>306.66680300000002</v>
      </c>
      <c r="AN6">
        <v>22.833241000000001</v>
      </c>
    </row>
    <row r="7" spans="1:40" x14ac:dyDescent="0.25">
      <c r="A7">
        <v>26509</v>
      </c>
      <c r="B7" t="s">
        <v>37</v>
      </c>
      <c r="C7">
        <v>30426</v>
      </c>
      <c r="D7">
        <v>34904</v>
      </c>
      <c r="E7" t="s">
        <v>44</v>
      </c>
      <c r="F7">
        <v>5</v>
      </c>
      <c r="G7">
        <v>115</v>
      </c>
      <c r="H7">
        <v>3.4950000000000002E-2</v>
      </c>
      <c r="I7">
        <v>15</v>
      </c>
      <c r="J7" t="s">
        <v>39</v>
      </c>
      <c r="K7">
        <v>3897</v>
      </c>
      <c r="L7">
        <v>19</v>
      </c>
      <c r="M7">
        <v>0.17474999999999999</v>
      </c>
      <c r="N7">
        <v>3169.2045899999998</v>
      </c>
      <c r="O7">
        <v>7.3929999999999996E-2</v>
      </c>
      <c r="P7">
        <v>3169.2045899999998</v>
      </c>
      <c r="Q7">
        <v>21.84</v>
      </c>
      <c r="R7" s="30">
        <v>10271.79492</v>
      </c>
      <c r="S7">
        <v>0.65895999999999999</v>
      </c>
      <c r="T7">
        <v>10271.79492</v>
      </c>
      <c r="U7">
        <v>25.5</v>
      </c>
      <c r="V7">
        <v>10.91</v>
      </c>
      <c r="W7">
        <v>11127.70996</v>
      </c>
      <c r="X7">
        <v>0.47591</v>
      </c>
      <c r="Y7">
        <v>11127.70996</v>
      </c>
      <c r="Z7">
        <v>21.13</v>
      </c>
      <c r="AA7" s="30">
        <v>3196.0710399999998</v>
      </c>
      <c r="AB7">
        <v>0.27338000000000001</v>
      </c>
      <c r="AC7">
        <v>3196.0710399999998</v>
      </c>
      <c r="AD7">
        <v>21.3</v>
      </c>
      <c r="AE7">
        <v>27764.78125</v>
      </c>
      <c r="AF7">
        <v>970.37909000000002</v>
      </c>
      <c r="AG7">
        <v>27764.78125</v>
      </c>
      <c r="AH7">
        <v>61.627119999999998</v>
      </c>
      <c r="AI7">
        <v>11691</v>
      </c>
      <c r="AJ7">
        <v>23382</v>
      </c>
      <c r="AK7">
        <v>15588</v>
      </c>
      <c r="AL7">
        <v>42867</v>
      </c>
      <c r="AM7">
        <v>470.70190600000001</v>
      </c>
      <c r="AN7">
        <v>38.149777999999998</v>
      </c>
    </row>
    <row r="8" spans="1:40" x14ac:dyDescent="0.25">
      <c r="A8">
        <v>26511</v>
      </c>
      <c r="B8" t="s">
        <v>37</v>
      </c>
      <c r="C8">
        <v>30427</v>
      </c>
      <c r="D8">
        <v>34902</v>
      </c>
      <c r="E8" t="s">
        <v>45</v>
      </c>
      <c r="F8">
        <v>5</v>
      </c>
      <c r="G8">
        <v>115</v>
      </c>
      <c r="H8">
        <v>3.2099999999999997E-2</v>
      </c>
      <c r="I8">
        <v>15</v>
      </c>
      <c r="J8" t="s">
        <v>39</v>
      </c>
      <c r="K8">
        <v>3897</v>
      </c>
      <c r="L8">
        <v>19</v>
      </c>
      <c r="M8">
        <v>0.1605</v>
      </c>
      <c r="N8">
        <v>7236.1684599999999</v>
      </c>
      <c r="O8">
        <v>0.16880999999999999</v>
      </c>
      <c r="P8">
        <v>7236.1684599999999</v>
      </c>
      <c r="Q8">
        <v>21.72</v>
      </c>
      <c r="R8" s="30">
        <v>11927.664059999999</v>
      </c>
      <c r="S8">
        <v>0.76517999999999997</v>
      </c>
      <c r="T8">
        <v>11927.664059999999</v>
      </c>
      <c r="U8">
        <v>25.5</v>
      </c>
      <c r="V8">
        <v>9.4700000000000006</v>
      </c>
      <c r="W8">
        <v>13270.57617</v>
      </c>
      <c r="X8">
        <v>0.56755999999999995</v>
      </c>
      <c r="Y8">
        <v>13270.57617</v>
      </c>
      <c r="Z8">
        <v>20.82</v>
      </c>
      <c r="AA8" s="30">
        <v>4915.4731400000001</v>
      </c>
      <c r="AB8">
        <v>0.42044999999999999</v>
      </c>
      <c r="AC8">
        <v>4915.4731400000001</v>
      </c>
      <c r="AD8">
        <v>20.170000000000002</v>
      </c>
      <c r="AE8">
        <v>37349.882810000003</v>
      </c>
      <c r="AF8">
        <v>1198.9311499999999</v>
      </c>
      <c r="AG8">
        <v>37349.882810000003</v>
      </c>
      <c r="AH8">
        <v>79.408199999999994</v>
      </c>
      <c r="AI8">
        <v>11691</v>
      </c>
      <c r="AJ8">
        <v>23382</v>
      </c>
      <c r="AK8">
        <v>15588</v>
      </c>
      <c r="AL8">
        <v>42867</v>
      </c>
      <c r="AM8">
        <v>540.66469500000005</v>
      </c>
      <c r="AN8">
        <v>48.253463000000004</v>
      </c>
    </row>
    <row r="9" spans="1:40" x14ac:dyDescent="0.25">
      <c r="A9">
        <v>26513</v>
      </c>
      <c r="B9" t="s">
        <v>37</v>
      </c>
      <c r="C9">
        <v>30428</v>
      </c>
      <c r="D9">
        <v>34900</v>
      </c>
      <c r="E9" t="s">
        <v>46</v>
      </c>
      <c r="F9">
        <v>5</v>
      </c>
      <c r="G9">
        <v>115</v>
      </c>
      <c r="H9">
        <v>3.3029999999999997E-2</v>
      </c>
      <c r="I9">
        <v>15</v>
      </c>
      <c r="J9" t="s">
        <v>39</v>
      </c>
      <c r="K9">
        <v>3897</v>
      </c>
      <c r="L9">
        <v>19</v>
      </c>
      <c r="M9">
        <v>0.16514999999999999</v>
      </c>
      <c r="N9">
        <v>5931.9697299999998</v>
      </c>
      <c r="O9">
        <v>0.13838</v>
      </c>
      <c r="P9">
        <v>5931.9697299999998</v>
      </c>
      <c r="Q9">
        <v>21.76</v>
      </c>
      <c r="R9" s="30">
        <v>11042.960940000001</v>
      </c>
      <c r="S9">
        <v>0.70843</v>
      </c>
      <c r="T9">
        <v>11042.960940000001</v>
      </c>
      <c r="U9">
        <v>25.5</v>
      </c>
      <c r="V9">
        <v>10.24</v>
      </c>
      <c r="W9">
        <v>13554.628909999999</v>
      </c>
      <c r="X9">
        <v>0.57969999999999999</v>
      </c>
      <c r="Y9">
        <v>13554.628909999999</v>
      </c>
      <c r="Z9">
        <v>20.77</v>
      </c>
      <c r="AA9" s="30">
        <v>6265.0795900000003</v>
      </c>
      <c r="AB9">
        <v>0.53588999999999998</v>
      </c>
      <c r="AC9">
        <v>6265.0795900000003</v>
      </c>
      <c r="AD9">
        <v>17.37</v>
      </c>
      <c r="AE9">
        <v>36794.640630000002</v>
      </c>
      <c r="AF9">
        <v>1215.3269</v>
      </c>
      <c r="AG9">
        <v>36794.640630000002</v>
      </c>
      <c r="AH9">
        <v>78.093260000000001</v>
      </c>
      <c r="AI9">
        <v>11691</v>
      </c>
      <c r="AJ9">
        <v>23382</v>
      </c>
      <c r="AK9">
        <v>15588</v>
      </c>
      <c r="AL9">
        <v>42867</v>
      </c>
      <c r="AM9">
        <v>571.684572</v>
      </c>
      <c r="AN9">
        <v>47.533408999999999</v>
      </c>
    </row>
    <row r="10" spans="1:40" x14ac:dyDescent="0.25">
      <c r="A10">
        <v>26517</v>
      </c>
      <c r="B10" t="s">
        <v>37</v>
      </c>
      <c r="C10">
        <v>30430</v>
      </c>
      <c r="D10">
        <v>34899</v>
      </c>
      <c r="E10" t="s">
        <v>47</v>
      </c>
      <c r="F10">
        <v>4</v>
      </c>
      <c r="G10">
        <v>115</v>
      </c>
      <c r="H10">
        <v>3.1269999999999999E-2</v>
      </c>
      <c r="I10">
        <v>15</v>
      </c>
      <c r="J10" t="s">
        <v>39</v>
      </c>
      <c r="K10">
        <v>3118</v>
      </c>
      <c r="L10">
        <v>19</v>
      </c>
      <c r="M10">
        <v>0.12508</v>
      </c>
      <c r="N10">
        <v>4723.0776400000004</v>
      </c>
      <c r="O10">
        <v>0.13771</v>
      </c>
      <c r="P10">
        <v>4723.0776400000004</v>
      </c>
      <c r="Q10">
        <v>21.76</v>
      </c>
      <c r="R10" s="30">
        <v>8653.4677699999993</v>
      </c>
      <c r="S10">
        <v>0.69382999999999995</v>
      </c>
      <c r="T10">
        <v>8653.4677699999993</v>
      </c>
      <c r="U10">
        <v>25.5</v>
      </c>
      <c r="V10">
        <v>10.44</v>
      </c>
      <c r="W10">
        <v>11530.55078</v>
      </c>
      <c r="X10">
        <v>0.61634</v>
      </c>
      <c r="Y10">
        <v>11530.55078</v>
      </c>
      <c r="Z10">
        <v>20.25</v>
      </c>
      <c r="AA10" s="30">
        <v>6109.2783200000003</v>
      </c>
      <c r="AB10">
        <v>0.65312000000000003</v>
      </c>
      <c r="AC10">
        <v>6109.2783200000003</v>
      </c>
      <c r="AD10">
        <v>13.08</v>
      </c>
      <c r="AE10">
        <v>31016.375</v>
      </c>
      <c r="AF10">
        <v>969.88207999999997</v>
      </c>
      <c r="AG10">
        <v>31016.375</v>
      </c>
      <c r="AH10">
        <v>65.116950000000003</v>
      </c>
      <c r="AI10">
        <v>9354</v>
      </c>
      <c r="AJ10">
        <v>18708</v>
      </c>
      <c r="AK10">
        <v>12472</v>
      </c>
      <c r="AL10">
        <v>34298</v>
      </c>
      <c r="AM10">
        <v>461.63108599999998</v>
      </c>
      <c r="AN10">
        <v>40.524247000000003</v>
      </c>
    </row>
    <row r="11" spans="1:40" x14ac:dyDescent="0.25">
      <c r="A11">
        <v>26521</v>
      </c>
      <c r="B11" t="s">
        <v>37</v>
      </c>
      <c r="C11">
        <v>30432</v>
      </c>
      <c r="D11">
        <v>34897</v>
      </c>
      <c r="E11" t="s">
        <v>48</v>
      </c>
      <c r="F11">
        <v>5</v>
      </c>
      <c r="G11">
        <v>115</v>
      </c>
      <c r="H11">
        <v>3.2000000000000001E-2</v>
      </c>
      <c r="I11">
        <v>15</v>
      </c>
      <c r="J11" t="s">
        <v>39</v>
      </c>
      <c r="K11">
        <v>3897</v>
      </c>
      <c r="L11">
        <v>19</v>
      </c>
      <c r="M11">
        <v>0.16</v>
      </c>
      <c r="N11">
        <v>3363.3651</v>
      </c>
      <c r="O11">
        <v>7.8460000000000002E-2</v>
      </c>
      <c r="P11">
        <v>3363.3651</v>
      </c>
      <c r="Q11">
        <v>21.83</v>
      </c>
      <c r="R11" s="30">
        <v>10013.039059999999</v>
      </c>
      <c r="S11">
        <v>0.64236000000000004</v>
      </c>
      <c r="T11">
        <v>10013.039059999999</v>
      </c>
      <c r="U11">
        <v>25.5</v>
      </c>
      <c r="V11">
        <v>11.14</v>
      </c>
      <c r="W11">
        <v>12191.273440000001</v>
      </c>
      <c r="X11">
        <v>0.52139999999999997</v>
      </c>
      <c r="Y11">
        <v>12191.273440000001</v>
      </c>
      <c r="Z11">
        <v>20.99</v>
      </c>
      <c r="AA11" s="30">
        <v>6585.3740200000002</v>
      </c>
      <c r="AB11">
        <v>0.56328999999999996</v>
      </c>
      <c r="AC11">
        <v>6585.3740200000002</v>
      </c>
      <c r="AD11">
        <v>16.350000000000001</v>
      </c>
      <c r="AE11">
        <v>32153.050780000001</v>
      </c>
      <c r="AF11">
        <v>1028.89771</v>
      </c>
      <c r="AG11">
        <v>32153.050780000001</v>
      </c>
      <c r="AH11">
        <v>65.167869999999994</v>
      </c>
      <c r="AI11">
        <v>11691</v>
      </c>
      <c r="AJ11">
        <v>23382</v>
      </c>
      <c r="AK11">
        <v>15588</v>
      </c>
      <c r="AL11">
        <v>42867</v>
      </c>
      <c r="AM11">
        <v>531.14924399999995</v>
      </c>
      <c r="AN11">
        <v>41.651575999999999</v>
      </c>
    </row>
    <row r="12" spans="1:40" x14ac:dyDescent="0.25">
      <c r="A12">
        <v>26526</v>
      </c>
      <c r="B12" t="s">
        <v>37</v>
      </c>
      <c r="C12">
        <v>30434</v>
      </c>
      <c r="D12">
        <v>34895</v>
      </c>
      <c r="E12" t="s">
        <v>49</v>
      </c>
      <c r="F12">
        <v>4</v>
      </c>
      <c r="G12">
        <v>115</v>
      </c>
      <c r="H12">
        <v>3.4000000000000002E-2</v>
      </c>
      <c r="I12">
        <v>15</v>
      </c>
      <c r="J12" t="s">
        <v>39</v>
      </c>
      <c r="K12">
        <v>3118</v>
      </c>
      <c r="L12">
        <v>19</v>
      </c>
      <c r="M12">
        <v>0.13600999999999999</v>
      </c>
      <c r="N12">
        <v>2913.90625</v>
      </c>
      <c r="O12">
        <v>8.4959999999999994E-2</v>
      </c>
      <c r="P12">
        <v>2913.90625</v>
      </c>
      <c r="Q12">
        <v>21.82</v>
      </c>
      <c r="R12" s="30">
        <v>8362.59375</v>
      </c>
      <c r="S12">
        <v>0.67051000000000005</v>
      </c>
      <c r="T12">
        <v>8362.59375</v>
      </c>
      <c r="U12">
        <v>25.5</v>
      </c>
      <c r="V12">
        <v>10.76</v>
      </c>
      <c r="W12">
        <v>10460.3418</v>
      </c>
      <c r="X12">
        <v>0.55913999999999997</v>
      </c>
      <c r="Y12">
        <v>10460.3418</v>
      </c>
      <c r="Z12">
        <v>20.86</v>
      </c>
      <c r="AA12" s="30">
        <v>6467.3574200000003</v>
      </c>
      <c r="AB12">
        <v>0.69140000000000001</v>
      </c>
      <c r="AC12">
        <v>6467.3574200000003</v>
      </c>
      <c r="AD12">
        <v>12.75</v>
      </c>
      <c r="AE12">
        <v>28204.199219999999</v>
      </c>
      <c r="AF12">
        <v>959.02448000000004</v>
      </c>
      <c r="AG12">
        <v>28204.199219999999</v>
      </c>
      <c r="AH12">
        <v>65.266310000000004</v>
      </c>
      <c r="AI12">
        <v>9354</v>
      </c>
      <c r="AJ12">
        <v>18708</v>
      </c>
      <c r="AK12">
        <v>12472</v>
      </c>
      <c r="AL12">
        <v>34298</v>
      </c>
      <c r="AM12">
        <v>504.218367</v>
      </c>
      <c r="AN12">
        <v>43.670841000000003</v>
      </c>
    </row>
    <row r="13" spans="1:40" x14ac:dyDescent="0.25">
      <c r="A13">
        <v>26530</v>
      </c>
      <c r="B13" t="s">
        <v>37</v>
      </c>
      <c r="C13">
        <v>30436</v>
      </c>
      <c r="D13">
        <v>34894</v>
      </c>
      <c r="E13" t="s">
        <v>50</v>
      </c>
      <c r="F13">
        <v>4</v>
      </c>
      <c r="G13">
        <v>115</v>
      </c>
      <c r="H13">
        <v>3.1780000000000003E-2</v>
      </c>
      <c r="I13">
        <v>15</v>
      </c>
      <c r="J13" t="s">
        <v>39</v>
      </c>
      <c r="K13">
        <v>3118</v>
      </c>
      <c r="L13">
        <v>19</v>
      </c>
      <c r="M13">
        <v>0.12712000000000001</v>
      </c>
      <c r="N13">
        <v>4615.9282199999998</v>
      </c>
      <c r="O13">
        <v>0.13458000000000001</v>
      </c>
      <c r="P13">
        <v>4615.9282199999998</v>
      </c>
      <c r="Q13">
        <v>21.76</v>
      </c>
      <c r="R13" s="30">
        <v>10033.795899999999</v>
      </c>
      <c r="S13">
        <v>0.80450999999999995</v>
      </c>
      <c r="T13">
        <v>10033.795899999999</v>
      </c>
      <c r="U13">
        <v>25.5</v>
      </c>
      <c r="V13">
        <v>8.9600000000000009</v>
      </c>
      <c r="W13">
        <v>12721.561519999999</v>
      </c>
      <c r="X13">
        <v>0.68001</v>
      </c>
      <c r="Y13">
        <v>12721.561519999999</v>
      </c>
      <c r="Z13">
        <v>19.829999999999998</v>
      </c>
      <c r="AA13" s="30">
        <v>8700.9668000000001</v>
      </c>
      <c r="AB13">
        <v>0.93018999999999996</v>
      </c>
      <c r="AC13">
        <v>8700.9668000000001</v>
      </c>
      <c r="AD13">
        <v>10.38</v>
      </c>
      <c r="AE13">
        <v>36072.253909999999</v>
      </c>
      <c r="AF13">
        <v>1146.3762200000001</v>
      </c>
      <c r="AG13">
        <v>36072.253909999999</v>
      </c>
      <c r="AH13">
        <v>89.357320000000001</v>
      </c>
      <c r="AI13">
        <v>9354</v>
      </c>
      <c r="AJ13">
        <v>18708</v>
      </c>
      <c r="AK13">
        <v>12472</v>
      </c>
      <c r="AL13">
        <v>34298</v>
      </c>
      <c r="AM13">
        <v>595.39077299999997</v>
      </c>
      <c r="AN13">
        <v>62.227997000000002</v>
      </c>
    </row>
    <row r="14" spans="1:40" x14ac:dyDescent="0.25">
      <c r="A14">
        <v>26534</v>
      </c>
      <c r="B14" t="s">
        <v>37</v>
      </c>
      <c r="C14">
        <v>30438</v>
      </c>
      <c r="D14">
        <v>34892</v>
      </c>
      <c r="E14" t="s">
        <v>51</v>
      </c>
      <c r="F14">
        <v>5</v>
      </c>
      <c r="G14">
        <v>115</v>
      </c>
      <c r="H14">
        <v>2.9909999999999999E-2</v>
      </c>
      <c r="I14">
        <v>15</v>
      </c>
      <c r="J14" t="s">
        <v>39</v>
      </c>
      <c r="K14">
        <v>3897</v>
      </c>
      <c r="L14">
        <v>19</v>
      </c>
      <c r="M14">
        <v>0.14954999999999999</v>
      </c>
      <c r="N14">
        <v>2815.3951000000002</v>
      </c>
      <c r="O14">
        <v>6.5680000000000002E-2</v>
      </c>
      <c r="P14">
        <v>2815.3951000000002</v>
      </c>
      <c r="Q14">
        <v>21.85</v>
      </c>
      <c r="R14" s="30">
        <v>6410.7397499999997</v>
      </c>
      <c r="S14">
        <v>0.41126000000000001</v>
      </c>
      <c r="T14">
        <v>6410.7397499999997</v>
      </c>
      <c r="U14">
        <v>25.5</v>
      </c>
      <c r="V14">
        <v>16.95</v>
      </c>
      <c r="W14">
        <v>9611.6572300000007</v>
      </c>
      <c r="X14">
        <v>0.41106999999999999</v>
      </c>
      <c r="Y14">
        <v>9611.6572300000007</v>
      </c>
      <c r="Z14">
        <v>21.3</v>
      </c>
      <c r="AA14" s="30">
        <v>7393.7900399999999</v>
      </c>
      <c r="AB14">
        <v>0.63243000000000005</v>
      </c>
      <c r="AC14">
        <v>7393.7900399999999</v>
      </c>
      <c r="AD14">
        <v>13.26</v>
      </c>
      <c r="AE14">
        <v>26231.582030000001</v>
      </c>
      <c r="AF14">
        <v>784.58660999999995</v>
      </c>
      <c r="AG14">
        <v>26231.582030000001</v>
      </c>
      <c r="AH14">
        <v>45.341119999999997</v>
      </c>
      <c r="AI14">
        <v>11691</v>
      </c>
      <c r="AJ14">
        <v>23382</v>
      </c>
      <c r="AK14">
        <v>15588</v>
      </c>
      <c r="AL14">
        <v>42867</v>
      </c>
      <c r="AM14">
        <v>412.89348699999999</v>
      </c>
      <c r="AN14">
        <v>27.99025</v>
      </c>
    </row>
    <row r="15" spans="1:40" x14ac:dyDescent="0.25">
      <c r="A15">
        <v>27240</v>
      </c>
      <c r="B15" t="s">
        <v>37</v>
      </c>
      <c r="C15">
        <v>30790</v>
      </c>
      <c r="D15">
        <v>34905</v>
      </c>
      <c r="E15" t="s">
        <v>52</v>
      </c>
      <c r="F15">
        <v>5</v>
      </c>
      <c r="G15">
        <v>115</v>
      </c>
      <c r="H15">
        <v>3.2300000000000002E-2</v>
      </c>
      <c r="I15">
        <v>15</v>
      </c>
      <c r="J15" t="s">
        <v>39</v>
      </c>
      <c r="K15">
        <v>3897</v>
      </c>
      <c r="L15">
        <v>19</v>
      </c>
      <c r="M15">
        <v>0.1615</v>
      </c>
      <c r="N15">
        <v>3246.7282700000001</v>
      </c>
      <c r="O15">
        <v>7.5740000000000002E-2</v>
      </c>
      <c r="P15">
        <v>3246.7282700000001</v>
      </c>
      <c r="Q15">
        <v>21.84</v>
      </c>
      <c r="R15" s="30">
        <v>11783.503909999999</v>
      </c>
      <c r="S15">
        <v>0.75592999999999999</v>
      </c>
      <c r="T15">
        <v>11783.503909999999</v>
      </c>
      <c r="U15">
        <v>25.5</v>
      </c>
      <c r="V15">
        <v>9.59</v>
      </c>
      <c r="W15">
        <v>10842.755859999999</v>
      </c>
      <c r="X15">
        <v>0.46372000000000002</v>
      </c>
      <c r="Y15">
        <v>10842.755859999999</v>
      </c>
      <c r="Z15">
        <v>21.17</v>
      </c>
      <c r="AA15" s="30">
        <v>2542.2272899999998</v>
      </c>
      <c r="AB15">
        <v>0.21745</v>
      </c>
      <c r="AC15">
        <v>2542.2272899999998</v>
      </c>
      <c r="AD15">
        <v>21.48</v>
      </c>
      <c r="AE15">
        <v>28415.214840000001</v>
      </c>
      <c r="AF15">
        <v>917.81146000000001</v>
      </c>
      <c r="AG15">
        <v>28415.214840000001</v>
      </c>
      <c r="AH15">
        <v>64.855710000000002</v>
      </c>
      <c r="AI15">
        <v>11691</v>
      </c>
      <c r="AJ15">
        <v>23382</v>
      </c>
      <c r="AK15">
        <v>15588</v>
      </c>
      <c r="AL15">
        <v>42867</v>
      </c>
      <c r="AM15">
        <v>462.72110600000002</v>
      </c>
      <c r="AN15">
        <v>43.510730000000002</v>
      </c>
    </row>
    <row r="16" spans="1:40" x14ac:dyDescent="0.25">
      <c r="A16">
        <v>27246</v>
      </c>
      <c r="B16" t="s">
        <v>37</v>
      </c>
      <c r="C16">
        <v>30793</v>
      </c>
      <c r="D16">
        <v>34903</v>
      </c>
      <c r="E16" t="s">
        <v>53</v>
      </c>
      <c r="F16">
        <v>5</v>
      </c>
      <c r="G16">
        <v>115</v>
      </c>
      <c r="H16">
        <v>3.2370000000000003E-2</v>
      </c>
      <c r="I16">
        <v>15</v>
      </c>
      <c r="J16" t="s">
        <v>39</v>
      </c>
      <c r="K16">
        <v>3897</v>
      </c>
      <c r="L16">
        <v>19</v>
      </c>
      <c r="M16">
        <v>0.16186</v>
      </c>
      <c r="N16">
        <v>3936.7961399999999</v>
      </c>
      <c r="O16">
        <v>9.1840000000000005E-2</v>
      </c>
      <c r="P16">
        <v>3936.7961399999999</v>
      </c>
      <c r="Q16">
        <v>21.82</v>
      </c>
      <c r="R16" s="30">
        <v>12169.99805</v>
      </c>
      <c r="S16">
        <v>0.78073000000000004</v>
      </c>
      <c r="T16">
        <v>12169.99805</v>
      </c>
      <c r="U16">
        <v>25.5</v>
      </c>
      <c r="V16">
        <v>9.27</v>
      </c>
      <c r="W16">
        <v>13326.601559999999</v>
      </c>
      <c r="X16">
        <v>0.56994999999999996</v>
      </c>
      <c r="Y16">
        <v>13326.601559999999</v>
      </c>
      <c r="Z16">
        <v>20.81</v>
      </c>
      <c r="AA16" s="30">
        <v>4134.56592</v>
      </c>
      <c r="AB16">
        <v>0.35365000000000002</v>
      </c>
      <c r="AC16">
        <v>4134.56592</v>
      </c>
      <c r="AD16">
        <v>20.96</v>
      </c>
      <c r="AE16">
        <v>33567.960939999997</v>
      </c>
      <c r="AF16">
        <v>1086.6498999999999</v>
      </c>
      <c r="AG16">
        <v>33567.960939999997</v>
      </c>
      <c r="AH16">
        <v>75.455439999999996</v>
      </c>
      <c r="AI16">
        <v>11691</v>
      </c>
      <c r="AJ16">
        <v>23382</v>
      </c>
      <c r="AK16">
        <v>15588</v>
      </c>
      <c r="AL16">
        <v>42867</v>
      </c>
      <c r="AM16">
        <v>527.77875300000005</v>
      </c>
      <c r="AN16">
        <v>48.881830999999998</v>
      </c>
    </row>
    <row r="17" spans="1:40" x14ac:dyDescent="0.25">
      <c r="A17">
        <v>27252</v>
      </c>
      <c r="B17" t="s">
        <v>37</v>
      </c>
      <c r="C17">
        <v>30796</v>
      </c>
      <c r="D17">
        <v>34901</v>
      </c>
      <c r="E17" t="s">
        <v>54</v>
      </c>
      <c r="F17">
        <v>5</v>
      </c>
      <c r="G17">
        <v>115</v>
      </c>
      <c r="H17">
        <v>3.175E-2</v>
      </c>
      <c r="I17">
        <v>15</v>
      </c>
      <c r="J17" t="s">
        <v>39</v>
      </c>
      <c r="K17">
        <v>3897</v>
      </c>
      <c r="L17">
        <v>19</v>
      </c>
      <c r="M17">
        <v>0.15875</v>
      </c>
      <c r="N17">
        <v>5704.0825199999999</v>
      </c>
      <c r="O17">
        <v>0.13306000000000001</v>
      </c>
      <c r="P17">
        <v>5704.0825199999999</v>
      </c>
      <c r="Q17">
        <v>21.77</v>
      </c>
      <c r="R17" s="30">
        <v>11950.62988</v>
      </c>
      <c r="S17">
        <v>0.76666000000000001</v>
      </c>
      <c r="T17">
        <v>11950.62988</v>
      </c>
      <c r="U17">
        <v>25.5</v>
      </c>
      <c r="V17">
        <v>9.4499999999999993</v>
      </c>
      <c r="W17">
        <v>12012.464840000001</v>
      </c>
      <c r="X17">
        <v>0.51375000000000004</v>
      </c>
      <c r="Y17">
        <v>12012.464840000001</v>
      </c>
      <c r="Z17">
        <v>21.02</v>
      </c>
      <c r="AA17" s="30">
        <v>4875.0112300000001</v>
      </c>
      <c r="AB17">
        <v>0.41699000000000003</v>
      </c>
      <c r="AC17">
        <v>4875.0112300000001</v>
      </c>
      <c r="AD17">
        <v>20.2</v>
      </c>
      <c r="AE17">
        <v>34542.1875</v>
      </c>
      <c r="AF17">
        <v>1096.7319299999999</v>
      </c>
      <c r="AG17">
        <v>34542.1875</v>
      </c>
      <c r="AH17">
        <v>74.278649999999999</v>
      </c>
      <c r="AI17">
        <v>11691</v>
      </c>
      <c r="AJ17">
        <v>23382</v>
      </c>
      <c r="AK17">
        <v>15588</v>
      </c>
      <c r="AL17">
        <v>42867</v>
      </c>
      <c r="AM17">
        <v>534.21412199999997</v>
      </c>
      <c r="AN17">
        <v>47.814045</v>
      </c>
    </row>
    <row r="18" spans="1:40" x14ac:dyDescent="0.25">
      <c r="A18">
        <v>27258</v>
      </c>
      <c r="B18" t="s">
        <v>37</v>
      </c>
      <c r="C18">
        <v>30799</v>
      </c>
      <c r="D18">
        <v>34898</v>
      </c>
      <c r="E18" t="s">
        <v>55</v>
      </c>
      <c r="F18">
        <v>4</v>
      </c>
      <c r="G18">
        <v>115</v>
      </c>
      <c r="H18">
        <v>3.4790000000000001E-2</v>
      </c>
      <c r="I18">
        <v>15</v>
      </c>
      <c r="J18" t="s">
        <v>39</v>
      </c>
      <c r="K18">
        <v>3118</v>
      </c>
      <c r="L18">
        <v>19</v>
      </c>
      <c r="M18">
        <v>0.13916000000000001</v>
      </c>
      <c r="N18">
        <v>2924.1179999999999</v>
      </c>
      <c r="O18">
        <v>8.5260000000000002E-2</v>
      </c>
      <c r="P18">
        <v>2924.1179999999999</v>
      </c>
      <c r="Q18">
        <v>21.82</v>
      </c>
      <c r="R18" s="30">
        <v>8367.5712899999999</v>
      </c>
      <c r="S18">
        <v>0.67091000000000001</v>
      </c>
      <c r="T18">
        <v>8367.5712899999999</v>
      </c>
      <c r="U18">
        <v>25.5</v>
      </c>
      <c r="V18">
        <v>10.75</v>
      </c>
      <c r="W18">
        <v>11070.78613</v>
      </c>
      <c r="X18">
        <v>0.59177000000000002</v>
      </c>
      <c r="Y18">
        <v>11070.78613</v>
      </c>
      <c r="Z18">
        <v>20.38</v>
      </c>
      <c r="AA18" s="30">
        <v>6161.8247099999999</v>
      </c>
      <c r="AB18">
        <v>0.65873999999999999</v>
      </c>
      <c r="AC18">
        <v>6161.8247099999999</v>
      </c>
      <c r="AD18">
        <v>13.03</v>
      </c>
      <c r="AE18">
        <v>28524.300780000001</v>
      </c>
      <c r="AF18">
        <v>992.37225000000001</v>
      </c>
      <c r="AG18">
        <v>28524.300780000001</v>
      </c>
      <c r="AH18">
        <v>67.093419999999995</v>
      </c>
      <c r="AI18">
        <v>9354</v>
      </c>
      <c r="AJ18">
        <v>18708</v>
      </c>
      <c r="AK18">
        <v>12472</v>
      </c>
      <c r="AL18">
        <v>34298</v>
      </c>
      <c r="AM18">
        <v>505.47771299999999</v>
      </c>
      <c r="AN18">
        <v>43.531823000000003</v>
      </c>
    </row>
    <row r="19" spans="1:40" x14ac:dyDescent="0.25">
      <c r="A19">
        <v>27262</v>
      </c>
      <c r="B19" t="s">
        <v>37</v>
      </c>
      <c r="C19">
        <v>30801</v>
      </c>
      <c r="D19">
        <v>34896</v>
      </c>
      <c r="E19" t="s">
        <v>56</v>
      </c>
      <c r="F19">
        <v>4</v>
      </c>
      <c r="G19">
        <v>115</v>
      </c>
      <c r="H19">
        <v>3.1E-2</v>
      </c>
      <c r="I19">
        <v>15</v>
      </c>
      <c r="J19" t="s">
        <v>39</v>
      </c>
      <c r="K19">
        <v>3118</v>
      </c>
      <c r="L19">
        <v>19</v>
      </c>
      <c r="M19">
        <v>0.124</v>
      </c>
      <c r="N19">
        <v>2706.1008000000002</v>
      </c>
      <c r="O19">
        <v>7.8899999999999998E-2</v>
      </c>
      <c r="P19">
        <v>2706.1008000000002</v>
      </c>
      <c r="Q19">
        <v>21.83</v>
      </c>
      <c r="R19" s="30">
        <v>7601.9458000000004</v>
      </c>
      <c r="S19">
        <v>0.60951999999999995</v>
      </c>
      <c r="T19">
        <v>7601.9458000000004</v>
      </c>
      <c r="U19">
        <v>25.5</v>
      </c>
      <c r="V19">
        <v>11.58</v>
      </c>
      <c r="W19">
        <v>10033.436519999999</v>
      </c>
      <c r="X19">
        <v>0.53632000000000002</v>
      </c>
      <c r="Y19">
        <v>10033.436519999999</v>
      </c>
      <c r="Z19">
        <v>20.94</v>
      </c>
      <c r="AA19" s="30">
        <v>5819.7114300000003</v>
      </c>
      <c r="AB19">
        <v>0.62216000000000005</v>
      </c>
      <c r="AC19">
        <v>5819.7114300000003</v>
      </c>
      <c r="AD19">
        <v>13.34</v>
      </c>
      <c r="AE19">
        <v>26161.195309999999</v>
      </c>
      <c r="AF19">
        <v>810.99811</v>
      </c>
      <c r="AG19">
        <v>26161.195309999999</v>
      </c>
      <c r="AH19">
        <v>52.571309999999997</v>
      </c>
      <c r="AI19">
        <v>9354</v>
      </c>
      <c r="AJ19">
        <v>18708</v>
      </c>
      <c r="AK19">
        <v>12472</v>
      </c>
      <c r="AL19">
        <v>34298</v>
      </c>
      <c r="AM19">
        <v>416.07136700000001</v>
      </c>
      <c r="AN19">
        <v>33.874699</v>
      </c>
    </row>
    <row r="20" spans="1:40" x14ac:dyDescent="0.25">
      <c r="A20">
        <v>35987</v>
      </c>
      <c r="B20" t="s">
        <v>37</v>
      </c>
      <c r="C20">
        <v>34892</v>
      </c>
      <c r="D20">
        <v>27337</v>
      </c>
      <c r="E20" t="s">
        <v>57</v>
      </c>
      <c r="F20">
        <v>5</v>
      </c>
      <c r="G20">
        <v>115</v>
      </c>
      <c r="H20">
        <v>3.031E-2</v>
      </c>
      <c r="I20">
        <v>15</v>
      </c>
      <c r="J20" t="s">
        <v>39</v>
      </c>
      <c r="K20">
        <v>3897</v>
      </c>
      <c r="L20">
        <v>19</v>
      </c>
      <c r="M20">
        <v>0.15154999999999999</v>
      </c>
      <c r="N20">
        <v>2829.2325000000001</v>
      </c>
      <c r="O20">
        <v>6.6000000000000003E-2</v>
      </c>
      <c r="P20">
        <v>2829.2325000000001</v>
      </c>
      <c r="Q20">
        <v>21.85</v>
      </c>
      <c r="R20" s="30">
        <v>6458.1147499999997</v>
      </c>
      <c r="S20">
        <v>0.4143</v>
      </c>
      <c r="T20">
        <v>6458.1147499999997</v>
      </c>
      <c r="U20">
        <v>25.5</v>
      </c>
      <c r="V20">
        <v>16.8</v>
      </c>
      <c r="W20">
        <v>9640.9248000000007</v>
      </c>
      <c r="X20">
        <v>0.41232000000000002</v>
      </c>
      <c r="Y20">
        <v>9640.9248000000007</v>
      </c>
      <c r="Z20">
        <v>21.3</v>
      </c>
      <c r="AA20" s="30">
        <v>7378.6581999999999</v>
      </c>
      <c r="AB20">
        <v>0.63114000000000003</v>
      </c>
      <c r="AC20">
        <v>7378.6581999999999</v>
      </c>
      <c r="AD20">
        <v>13.27</v>
      </c>
      <c r="AE20">
        <v>26306.929690000001</v>
      </c>
      <c r="AF20">
        <v>797.36303999999996</v>
      </c>
      <c r="AG20">
        <v>26306.929690000001</v>
      </c>
      <c r="AH20">
        <v>46.148850000000003</v>
      </c>
      <c r="AI20">
        <v>11691</v>
      </c>
      <c r="AJ20">
        <v>23382</v>
      </c>
      <c r="AK20">
        <v>15588</v>
      </c>
      <c r="AL20">
        <v>42867</v>
      </c>
      <c r="AM20">
        <v>419.39257900000001</v>
      </c>
      <c r="AN20">
        <v>28.505103999999999</v>
      </c>
    </row>
    <row r="21" spans="1:40" x14ac:dyDescent="0.25">
      <c r="A21">
        <v>35988</v>
      </c>
      <c r="B21" t="s">
        <v>37</v>
      </c>
      <c r="C21">
        <v>34893</v>
      </c>
      <c r="D21">
        <v>30436</v>
      </c>
      <c r="E21" t="s">
        <v>58</v>
      </c>
      <c r="F21">
        <v>5</v>
      </c>
      <c r="G21">
        <v>115</v>
      </c>
      <c r="H21">
        <v>3.024E-2</v>
      </c>
      <c r="I21">
        <v>15</v>
      </c>
      <c r="J21" t="s">
        <v>39</v>
      </c>
      <c r="K21">
        <v>3897</v>
      </c>
      <c r="L21">
        <v>19</v>
      </c>
      <c r="M21">
        <v>0.1512</v>
      </c>
      <c r="N21">
        <v>4227.0830100000003</v>
      </c>
      <c r="O21">
        <v>9.8610000000000003E-2</v>
      </c>
      <c r="P21">
        <v>4227.0830100000003</v>
      </c>
      <c r="Q21">
        <v>21.81</v>
      </c>
      <c r="R21" s="30">
        <v>9737.7275399999999</v>
      </c>
      <c r="S21">
        <v>0.62468999999999997</v>
      </c>
      <c r="T21">
        <v>9737.7275399999999</v>
      </c>
      <c r="U21">
        <v>25.5</v>
      </c>
      <c r="V21">
        <v>11.38</v>
      </c>
      <c r="W21">
        <v>12277.63184</v>
      </c>
      <c r="X21">
        <v>0.52508999999999995</v>
      </c>
      <c r="Y21">
        <v>12277.63184</v>
      </c>
      <c r="Z21">
        <v>20.98</v>
      </c>
      <c r="AA21" s="30">
        <v>7998.0127000000002</v>
      </c>
      <c r="AB21">
        <v>0.68411999999999995</v>
      </c>
      <c r="AC21">
        <v>7998.0127000000002</v>
      </c>
      <c r="AD21">
        <v>12.81</v>
      </c>
      <c r="AE21">
        <v>34240.453130000002</v>
      </c>
      <c r="AF21">
        <v>1035.4313999999999</v>
      </c>
      <c r="AG21">
        <v>34240.453130000002</v>
      </c>
      <c r="AH21">
        <v>68.314130000000006</v>
      </c>
      <c r="AI21">
        <v>11691</v>
      </c>
      <c r="AJ21">
        <v>23382</v>
      </c>
      <c r="AK21">
        <v>15588</v>
      </c>
      <c r="AL21">
        <v>42867</v>
      </c>
      <c r="AM21">
        <v>536.32877199999996</v>
      </c>
      <c r="AN21">
        <v>44.756552999999997</v>
      </c>
    </row>
    <row r="22" spans="1:40" x14ac:dyDescent="0.25">
      <c r="A22">
        <v>35989</v>
      </c>
      <c r="B22" t="s">
        <v>37</v>
      </c>
      <c r="C22">
        <v>34894</v>
      </c>
      <c r="D22">
        <v>30434</v>
      </c>
      <c r="E22" t="s">
        <v>59</v>
      </c>
      <c r="F22">
        <v>4</v>
      </c>
      <c r="G22">
        <v>115</v>
      </c>
      <c r="H22">
        <v>3.057E-2</v>
      </c>
      <c r="I22">
        <v>15</v>
      </c>
      <c r="J22" t="s">
        <v>39</v>
      </c>
      <c r="K22">
        <v>3118</v>
      </c>
      <c r="L22">
        <v>19</v>
      </c>
      <c r="M22">
        <v>0.12228</v>
      </c>
      <c r="N22">
        <v>4578.4526400000004</v>
      </c>
      <c r="O22">
        <v>0.13349</v>
      </c>
      <c r="P22">
        <v>4578.4526400000004</v>
      </c>
      <c r="Q22">
        <v>21.77</v>
      </c>
      <c r="R22" s="30">
        <v>10517.771479999999</v>
      </c>
      <c r="S22">
        <v>0.84331</v>
      </c>
      <c r="T22">
        <v>10517.771479999999</v>
      </c>
      <c r="U22">
        <v>25.5</v>
      </c>
      <c r="V22">
        <v>8.4700000000000006</v>
      </c>
      <c r="W22">
        <v>12858.905269999999</v>
      </c>
      <c r="X22">
        <v>0.68735000000000002</v>
      </c>
      <c r="Y22">
        <v>12858.905269999999</v>
      </c>
      <c r="Z22">
        <v>19.399999999999999</v>
      </c>
      <c r="AA22" s="30">
        <v>7919.0493200000001</v>
      </c>
      <c r="AB22">
        <v>0.84658999999999995</v>
      </c>
      <c r="AC22">
        <v>7919.0493200000001</v>
      </c>
      <c r="AD22">
        <v>11.24</v>
      </c>
      <c r="AE22">
        <v>35874.179689999997</v>
      </c>
      <c r="AF22">
        <v>1096.67371</v>
      </c>
      <c r="AG22">
        <v>35874.179689999997</v>
      </c>
      <c r="AH22">
        <v>86.190579999999997</v>
      </c>
      <c r="AI22">
        <v>9354</v>
      </c>
      <c r="AJ22">
        <v>18708</v>
      </c>
      <c r="AK22">
        <v>12472</v>
      </c>
      <c r="AL22">
        <v>34298</v>
      </c>
      <c r="AM22">
        <v>563.61361899999997</v>
      </c>
      <c r="AN22">
        <v>59.498677000000001</v>
      </c>
    </row>
    <row r="23" spans="1:40" x14ac:dyDescent="0.25">
      <c r="A23">
        <v>35990</v>
      </c>
      <c r="B23" t="s">
        <v>37</v>
      </c>
      <c r="C23">
        <v>34895</v>
      </c>
      <c r="D23">
        <v>30801</v>
      </c>
      <c r="E23" t="s">
        <v>60</v>
      </c>
      <c r="F23">
        <v>4</v>
      </c>
      <c r="G23">
        <v>115</v>
      </c>
      <c r="H23">
        <v>2.9180000000000001E-2</v>
      </c>
      <c r="I23">
        <v>15</v>
      </c>
      <c r="J23" t="s">
        <v>39</v>
      </c>
      <c r="K23">
        <v>3118</v>
      </c>
      <c r="L23">
        <v>19</v>
      </c>
      <c r="M23">
        <v>0.11672</v>
      </c>
      <c r="N23">
        <v>2913.9919399999999</v>
      </c>
      <c r="O23">
        <v>8.4959999999999994E-2</v>
      </c>
      <c r="P23">
        <v>2913.9919399999999</v>
      </c>
      <c r="Q23">
        <v>21.82</v>
      </c>
      <c r="R23" s="30">
        <v>8362.5048800000004</v>
      </c>
      <c r="S23">
        <v>0.67049999999999998</v>
      </c>
      <c r="T23">
        <v>8362.5048800000004</v>
      </c>
      <c r="U23">
        <v>25.5</v>
      </c>
      <c r="V23">
        <v>10.76</v>
      </c>
      <c r="W23">
        <v>10460.26172</v>
      </c>
      <c r="X23">
        <v>0.55913000000000002</v>
      </c>
      <c r="Y23">
        <v>10460.26172</v>
      </c>
      <c r="Z23">
        <v>20.86</v>
      </c>
      <c r="AA23" s="30">
        <v>6467.3320299999996</v>
      </c>
      <c r="AB23">
        <v>0.69140000000000001</v>
      </c>
      <c r="AC23">
        <v>6467.3320299999996</v>
      </c>
      <c r="AD23">
        <v>12.75</v>
      </c>
      <c r="AE23">
        <v>28204.089840000001</v>
      </c>
      <c r="AF23">
        <v>822.99536000000001</v>
      </c>
      <c r="AG23">
        <v>28204.089840000001</v>
      </c>
      <c r="AH23">
        <v>56.008789999999998</v>
      </c>
      <c r="AI23">
        <v>9354</v>
      </c>
      <c r="AJ23">
        <v>18708</v>
      </c>
      <c r="AK23">
        <v>12472</v>
      </c>
      <c r="AL23">
        <v>34298</v>
      </c>
      <c r="AM23">
        <v>432.73463500000003</v>
      </c>
      <c r="AN23">
        <v>37.479554999999998</v>
      </c>
    </row>
    <row r="24" spans="1:40" x14ac:dyDescent="0.25">
      <c r="A24">
        <v>35991</v>
      </c>
      <c r="B24" t="s">
        <v>37</v>
      </c>
      <c r="C24">
        <v>34896</v>
      </c>
      <c r="D24">
        <v>30432</v>
      </c>
      <c r="E24" t="s">
        <v>61</v>
      </c>
      <c r="F24">
        <v>4</v>
      </c>
      <c r="G24">
        <v>115</v>
      </c>
      <c r="H24">
        <v>3.1009999999999999E-2</v>
      </c>
      <c r="I24">
        <v>15</v>
      </c>
      <c r="J24" t="s">
        <v>39</v>
      </c>
      <c r="K24">
        <v>3118</v>
      </c>
      <c r="L24">
        <v>19</v>
      </c>
      <c r="M24">
        <v>0.12404</v>
      </c>
      <c r="N24">
        <v>3301.2197000000001</v>
      </c>
      <c r="O24">
        <v>9.6250000000000002E-2</v>
      </c>
      <c r="P24">
        <v>3301.2197000000001</v>
      </c>
      <c r="Q24">
        <v>21.81</v>
      </c>
      <c r="R24" s="30">
        <v>9402.3476599999995</v>
      </c>
      <c r="S24">
        <v>0.75387999999999999</v>
      </c>
      <c r="T24">
        <v>9402.3476599999995</v>
      </c>
      <c r="U24">
        <v>25.5</v>
      </c>
      <c r="V24">
        <v>9.6199999999999992</v>
      </c>
      <c r="W24">
        <v>11924.722659999999</v>
      </c>
      <c r="X24">
        <v>0.63741000000000003</v>
      </c>
      <c r="Y24">
        <v>11924.722659999999</v>
      </c>
      <c r="Z24">
        <v>20.13</v>
      </c>
      <c r="AA24" s="30">
        <v>6476.2324200000003</v>
      </c>
      <c r="AB24">
        <v>0.69235000000000002</v>
      </c>
      <c r="AC24">
        <v>6476.2324200000003</v>
      </c>
      <c r="AD24">
        <v>12.74</v>
      </c>
      <c r="AE24">
        <v>31104.521479999999</v>
      </c>
      <c r="AF24">
        <v>964.55127000000005</v>
      </c>
      <c r="AG24">
        <v>31104.521479999999</v>
      </c>
      <c r="AH24">
        <v>69.13561</v>
      </c>
      <c r="AI24">
        <v>9354</v>
      </c>
      <c r="AJ24">
        <v>18708</v>
      </c>
      <c r="AK24">
        <v>12472</v>
      </c>
      <c r="AL24">
        <v>34298</v>
      </c>
      <c r="AM24">
        <v>492.394769</v>
      </c>
      <c r="AN24">
        <v>46.071976999999997</v>
      </c>
    </row>
    <row r="25" spans="1:40" x14ac:dyDescent="0.25">
      <c r="A25">
        <v>35992</v>
      </c>
      <c r="B25" t="s">
        <v>37</v>
      </c>
      <c r="C25">
        <v>34897</v>
      </c>
      <c r="D25">
        <v>30799</v>
      </c>
      <c r="E25" t="s">
        <v>62</v>
      </c>
      <c r="F25">
        <v>5</v>
      </c>
      <c r="G25">
        <v>115</v>
      </c>
      <c r="H25">
        <v>3.0159999999999999E-2</v>
      </c>
      <c r="I25">
        <v>15</v>
      </c>
      <c r="J25" t="s">
        <v>39</v>
      </c>
      <c r="K25">
        <v>3897</v>
      </c>
      <c r="L25">
        <v>19</v>
      </c>
      <c r="M25">
        <v>0.15079999999999999</v>
      </c>
      <c r="N25">
        <v>3434.5805</v>
      </c>
      <c r="O25">
        <v>8.0119999999999997E-2</v>
      </c>
      <c r="P25">
        <v>3434.5805</v>
      </c>
      <c r="Q25">
        <v>21.83</v>
      </c>
      <c r="R25" s="30">
        <v>10199.79688</v>
      </c>
      <c r="S25">
        <v>0.65434000000000003</v>
      </c>
      <c r="T25">
        <v>10199.79688</v>
      </c>
      <c r="U25">
        <v>25.5</v>
      </c>
      <c r="V25">
        <v>10.98</v>
      </c>
      <c r="W25">
        <v>12349.514649999999</v>
      </c>
      <c r="X25">
        <v>0.52815999999999996</v>
      </c>
      <c r="Y25">
        <v>12349.514649999999</v>
      </c>
      <c r="Z25">
        <v>20.97</v>
      </c>
      <c r="AA25" s="30">
        <v>6560.1894499999999</v>
      </c>
      <c r="AB25">
        <v>0.56113000000000002</v>
      </c>
      <c r="AC25">
        <v>6560.1894499999999</v>
      </c>
      <c r="AD25">
        <v>16.440000000000001</v>
      </c>
      <c r="AE25">
        <v>32544.082030000001</v>
      </c>
      <c r="AF25">
        <v>981.52954</v>
      </c>
      <c r="AG25">
        <v>32544.082030000001</v>
      </c>
      <c r="AH25">
        <v>62.558720000000001</v>
      </c>
      <c r="AI25">
        <v>11691</v>
      </c>
      <c r="AJ25">
        <v>23382</v>
      </c>
      <c r="AK25">
        <v>15588</v>
      </c>
      <c r="AL25">
        <v>42867</v>
      </c>
      <c r="AM25">
        <v>505.48119700000001</v>
      </c>
      <c r="AN25">
        <v>40.051924999999997</v>
      </c>
    </row>
    <row r="26" spans="1:40" x14ac:dyDescent="0.25">
      <c r="A26">
        <v>35993</v>
      </c>
      <c r="B26" t="s">
        <v>37</v>
      </c>
      <c r="C26">
        <v>34898</v>
      </c>
      <c r="D26">
        <v>30430</v>
      </c>
      <c r="E26" t="s">
        <v>63</v>
      </c>
      <c r="F26">
        <v>4</v>
      </c>
      <c r="G26">
        <v>115</v>
      </c>
      <c r="H26">
        <v>2.8910000000000002E-2</v>
      </c>
      <c r="I26">
        <v>15</v>
      </c>
      <c r="J26" t="s">
        <v>39</v>
      </c>
      <c r="K26">
        <v>3118</v>
      </c>
      <c r="L26">
        <v>19</v>
      </c>
      <c r="M26">
        <v>0.11564000000000001</v>
      </c>
      <c r="N26">
        <v>2923.0932600000001</v>
      </c>
      <c r="O26">
        <v>8.523E-2</v>
      </c>
      <c r="P26">
        <v>2923.0932600000001</v>
      </c>
      <c r="Q26">
        <v>21.82</v>
      </c>
      <c r="R26" s="30">
        <v>8375.6699200000003</v>
      </c>
      <c r="S26">
        <v>0.67156000000000005</v>
      </c>
      <c r="T26">
        <v>8375.6699200000003</v>
      </c>
      <c r="U26">
        <v>25.5</v>
      </c>
      <c r="V26">
        <v>10.74</v>
      </c>
      <c r="W26">
        <v>11058.29883</v>
      </c>
      <c r="X26">
        <v>0.59109999999999996</v>
      </c>
      <c r="Y26">
        <v>11058.29883</v>
      </c>
      <c r="Z26">
        <v>20.38</v>
      </c>
      <c r="AA26" s="30">
        <v>6148.1586900000002</v>
      </c>
      <c r="AB26">
        <v>0.65727999999999998</v>
      </c>
      <c r="AC26">
        <v>6148.1586900000002</v>
      </c>
      <c r="AD26">
        <v>13.05</v>
      </c>
      <c r="AE26">
        <v>28505.220700000002</v>
      </c>
      <c r="AF26">
        <v>824.10546999999997</v>
      </c>
      <c r="AG26">
        <v>28505.220700000002</v>
      </c>
      <c r="AH26">
        <v>55.726799999999997</v>
      </c>
      <c r="AI26">
        <v>9354</v>
      </c>
      <c r="AJ26">
        <v>18708</v>
      </c>
      <c r="AK26">
        <v>12472</v>
      </c>
      <c r="AL26">
        <v>34298</v>
      </c>
      <c r="AM26">
        <v>419.88388300000003</v>
      </c>
      <c r="AN26">
        <v>36.165855000000001</v>
      </c>
    </row>
    <row r="27" spans="1:40" x14ac:dyDescent="0.25">
      <c r="A27">
        <v>35994</v>
      </c>
      <c r="B27" t="s">
        <v>37</v>
      </c>
      <c r="C27">
        <v>34899</v>
      </c>
      <c r="D27">
        <v>30428</v>
      </c>
      <c r="E27" t="s">
        <v>64</v>
      </c>
      <c r="F27">
        <v>4</v>
      </c>
      <c r="G27">
        <v>115</v>
      </c>
      <c r="H27">
        <v>3.039E-2</v>
      </c>
      <c r="I27">
        <v>15</v>
      </c>
      <c r="J27" t="s">
        <v>39</v>
      </c>
      <c r="K27">
        <v>3118</v>
      </c>
      <c r="L27">
        <v>19</v>
      </c>
      <c r="M27">
        <v>0.12157</v>
      </c>
      <c r="N27">
        <v>5844.0644499999999</v>
      </c>
      <c r="O27">
        <v>0.17039000000000001</v>
      </c>
      <c r="P27">
        <v>5844.0644499999999</v>
      </c>
      <c r="Q27">
        <v>21.72</v>
      </c>
      <c r="R27" s="30">
        <v>9941.1464799999994</v>
      </c>
      <c r="S27">
        <v>0.79708000000000001</v>
      </c>
      <c r="T27">
        <v>9941.1464799999994</v>
      </c>
      <c r="U27">
        <v>25.5</v>
      </c>
      <c r="V27">
        <v>9.0500000000000007</v>
      </c>
      <c r="W27">
        <v>13106.62695</v>
      </c>
      <c r="X27">
        <v>0.70059000000000005</v>
      </c>
      <c r="Y27">
        <v>13106.62695</v>
      </c>
      <c r="Z27">
        <v>19.28</v>
      </c>
      <c r="AA27" s="30">
        <v>6269.71191</v>
      </c>
      <c r="AB27">
        <v>0.67027000000000003</v>
      </c>
      <c r="AC27">
        <v>6269.71191</v>
      </c>
      <c r="AD27">
        <v>12.93</v>
      </c>
      <c r="AE27">
        <v>35161.550779999998</v>
      </c>
      <c r="AF27">
        <v>1068.61328</v>
      </c>
      <c r="AG27">
        <v>35161.550779999998</v>
      </c>
      <c r="AH27">
        <v>76.958460000000002</v>
      </c>
      <c r="AI27">
        <v>9354</v>
      </c>
      <c r="AJ27">
        <v>18708</v>
      </c>
      <c r="AK27">
        <v>12472</v>
      </c>
      <c r="AL27">
        <v>34298</v>
      </c>
      <c r="AM27">
        <v>492.647986</v>
      </c>
      <c r="AN27">
        <v>48.118484000000002</v>
      </c>
    </row>
    <row r="28" spans="1:40" x14ac:dyDescent="0.25">
      <c r="A28">
        <v>35995</v>
      </c>
      <c r="B28" t="s">
        <v>37</v>
      </c>
      <c r="C28">
        <v>34900</v>
      </c>
      <c r="D28">
        <v>30796</v>
      </c>
      <c r="E28" t="s">
        <v>65</v>
      </c>
      <c r="F28">
        <v>5</v>
      </c>
      <c r="G28">
        <v>115</v>
      </c>
      <c r="H28">
        <v>2.8799999999999999E-2</v>
      </c>
      <c r="I28">
        <v>15</v>
      </c>
      <c r="J28" t="s">
        <v>39</v>
      </c>
      <c r="K28">
        <v>3897</v>
      </c>
      <c r="L28">
        <v>19</v>
      </c>
      <c r="M28">
        <v>0.14402000000000001</v>
      </c>
      <c r="N28">
        <v>6580.2470700000003</v>
      </c>
      <c r="O28">
        <v>0.1535</v>
      </c>
      <c r="P28">
        <v>6580.2470700000003</v>
      </c>
      <c r="Q28">
        <v>21.74</v>
      </c>
      <c r="R28" s="30">
        <v>11581.846680000001</v>
      </c>
      <c r="S28">
        <v>0.74299999999999999</v>
      </c>
      <c r="T28">
        <v>11581.846680000001</v>
      </c>
      <c r="U28">
        <v>25.5</v>
      </c>
      <c r="V28">
        <v>9.77</v>
      </c>
      <c r="W28">
        <v>14113.119140000001</v>
      </c>
      <c r="X28">
        <v>0.60358999999999996</v>
      </c>
      <c r="Y28">
        <v>14113.119140000001</v>
      </c>
      <c r="Z28">
        <v>20.32</v>
      </c>
      <c r="AA28" s="30">
        <v>5891.3105500000001</v>
      </c>
      <c r="AB28">
        <v>0.50392000000000003</v>
      </c>
      <c r="AC28">
        <v>5891.3105500000001</v>
      </c>
      <c r="AD28">
        <v>18.649999999999999</v>
      </c>
      <c r="AE28">
        <v>38166.523439999997</v>
      </c>
      <c r="AF28">
        <v>1099.3623</v>
      </c>
      <c r="AG28">
        <v>38166.523439999997</v>
      </c>
      <c r="AH28">
        <v>71.969440000000006</v>
      </c>
      <c r="AI28">
        <v>11691</v>
      </c>
      <c r="AJ28">
        <v>23382</v>
      </c>
      <c r="AK28">
        <v>15588</v>
      </c>
      <c r="AL28">
        <v>42867</v>
      </c>
      <c r="AM28">
        <v>503.22692000000001</v>
      </c>
      <c r="AN28">
        <v>43.238531999999999</v>
      </c>
    </row>
    <row r="29" spans="1:40" x14ac:dyDescent="0.25">
      <c r="A29">
        <v>35996</v>
      </c>
      <c r="B29" t="s">
        <v>37</v>
      </c>
      <c r="C29">
        <v>34901</v>
      </c>
      <c r="D29">
        <v>30427</v>
      </c>
      <c r="E29" t="s">
        <v>66</v>
      </c>
      <c r="F29">
        <v>5</v>
      </c>
      <c r="G29">
        <v>115</v>
      </c>
      <c r="H29">
        <v>3.143E-2</v>
      </c>
      <c r="I29">
        <v>15</v>
      </c>
      <c r="J29" t="s">
        <v>39</v>
      </c>
      <c r="K29">
        <v>3897</v>
      </c>
      <c r="L29">
        <v>19</v>
      </c>
      <c r="M29">
        <v>0.15715000000000001</v>
      </c>
      <c r="N29">
        <v>6574.5800799999997</v>
      </c>
      <c r="O29">
        <v>0.15337000000000001</v>
      </c>
      <c r="P29">
        <v>6574.5800799999997</v>
      </c>
      <c r="Q29">
        <v>21.74</v>
      </c>
      <c r="R29" s="30">
        <v>12200.619140000001</v>
      </c>
      <c r="S29">
        <v>0.78269</v>
      </c>
      <c r="T29">
        <v>12200.619140000001</v>
      </c>
      <c r="U29">
        <v>25.5</v>
      </c>
      <c r="V29">
        <v>9.24</v>
      </c>
      <c r="W29">
        <v>13238.960940000001</v>
      </c>
      <c r="X29">
        <v>0.56620000000000004</v>
      </c>
      <c r="Y29">
        <v>13238.960940000001</v>
      </c>
      <c r="Z29">
        <v>20.83</v>
      </c>
      <c r="AA29" s="30">
        <v>5010.28125</v>
      </c>
      <c r="AB29">
        <v>0.42856</v>
      </c>
      <c r="AC29">
        <v>5010.28125</v>
      </c>
      <c r="AD29">
        <v>20.09</v>
      </c>
      <c r="AE29">
        <v>37024.441409999999</v>
      </c>
      <c r="AF29">
        <v>1163.6781000000001</v>
      </c>
      <c r="AG29">
        <v>37024.441409999999</v>
      </c>
      <c r="AH29">
        <v>78.820009999999996</v>
      </c>
      <c r="AI29">
        <v>11691</v>
      </c>
      <c r="AJ29">
        <v>23382</v>
      </c>
      <c r="AK29">
        <v>15588</v>
      </c>
      <c r="AL29">
        <v>42867</v>
      </c>
      <c r="AM29">
        <v>540.93857500000001</v>
      </c>
      <c r="AN29">
        <v>49.338974</v>
      </c>
    </row>
    <row r="30" spans="1:40" x14ac:dyDescent="0.25">
      <c r="A30">
        <v>35997</v>
      </c>
      <c r="B30" t="s">
        <v>37</v>
      </c>
      <c r="C30">
        <v>34902</v>
      </c>
      <c r="D30">
        <v>30793</v>
      </c>
      <c r="E30" t="s">
        <v>67</v>
      </c>
      <c r="F30">
        <v>5</v>
      </c>
      <c r="G30">
        <v>115</v>
      </c>
      <c r="H30">
        <v>3.0110000000000001E-2</v>
      </c>
      <c r="I30">
        <v>15</v>
      </c>
      <c r="J30" t="s">
        <v>39</v>
      </c>
      <c r="K30">
        <v>3897</v>
      </c>
      <c r="L30">
        <v>19</v>
      </c>
      <c r="M30">
        <v>0.15054999999999999</v>
      </c>
      <c r="N30">
        <v>7049.3339800000003</v>
      </c>
      <c r="O30">
        <v>0.16445000000000001</v>
      </c>
      <c r="P30">
        <v>7049.3339800000003</v>
      </c>
      <c r="Q30">
        <v>21.73</v>
      </c>
      <c r="R30" s="30">
        <v>12125.82422</v>
      </c>
      <c r="S30">
        <v>0.77788999999999997</v>
      </c>
      <c r="T30">
        <v>12125.82422</v>
      </c>
      <c r="U30">
        <v>25.5</v>
      </c>
      <c r="V30">
        <v>9.3000000000000007</v>
      </c>
      <c r="W30">
        <v>12568.974609999999</v>
      </c>
      <c r="X30">
        <v>0.53754999999999997</v>
      </c>
      <c r="Y30">
        <v>12568.974609999999</v>
      </c>
      <c r="Z30">
        <v>20.94</v>
      </c>
      <c r="AA30" s="30">
        <v>4201.3793900000001</v>
      </c>
      <c r="AB30">
        <v>0.35937000000000002</v>
      </c>
      <c r="AC30">
        <v>4201.3793900000001</v>
      </c>
      <c r="AD30">
        <v>20.93</v>
      </c>
      <c r="AE30">
        <v>35945.511720000002</v>
      </c>
      <c r="AF30">
        <v>1082.34656</v>
      </c>
      <c r="AG30">
        <v>35945.511720000002</v>
      </c>
      <c r="AH30">
        <v>73.145949999999999</v>
      </c>
      <c r="AI30">
        <v>11691</v>
      </c>
      <c r="AJ30">
        <v>23382</v>
      </c>
      <c r="AK30">
        <v>15588</v>
      </c>
      <c r="AL30">
        <v>42867</v>
      </c>
      <c r="AM30">
        <v>491.61209600000001</v>
      </c>
      <c r="AN30">
        <v>45.303108999999999</v>
      </c>
    </row>
    <row r="31" spans="1:40" x14ac:dyDescent="0.25">
      <c r="A31">
        <v>35998</v>
      </c>
      <c r="B31" t="s">
        <v>37</v>
      </c>
      <c r="C31">
        <v>34903</v>
      </c>
      <c r="D31">
        <v>30426</v>
      </c>
      <c r="E31" t="s">
        <v>68</v>
      </c>
      <c r="F31">
        <v>5</v>
      </c>
      <c r="G31">
        <v>115</v>
      </c>
      <c r="H31">
        <v>2.9270000000000001E-2</v>
      </c>
      <c r="I31">
        <v>15</v>
      </c>
      <c r="J31" t="s">
        <v>39</v>
      </c>
      <c r="K31">
        <v>3897</v>
      </c>
      <c r="L31">
        <v>19</v>
      </c>
      <c r="M31">
        <v>0.14635000000000001</v>
      </c>
      <c r="N31">
        <v>4178.5302700000002</v>
      </c>
      <c r="O31">
        <v>9.7479999999999997E-2</v>
      </c>
      <c r="P31">
        <v>4178.5302700000002</v>
      </c>
      <c r="Q31">
        <v>21.81</v>
      </c>
      <c r="R31" s="30">
        <v>12250.0625</v>
      </c>
      <c r="S31">
        <v>0.78586</v>
      </c>
      <c r="T31">
        <v>12250.0625</v>
      </c>
      <c r="U31">
        <v>25.5</v>
      </c>
      <c r="V31">
        <v>9.1999999999999993</v>
      </c>
      <c r="W31">
        <v>13988.13379</v>
      </c>
      <c r="X31">
        <v>0.59823999999999999</v>
      </c>
      <c r="Y31">
        <v>13988.13379</v>
      </c>
      <c r="Z31">
        <v>20.34</v>
      </c>
      <c r="AA31" s="30">
        <v>4108.1752900000001</v>
      </c>
      <c r="AB31">
        <v>0.35139999999999999</v>
      </c>
      <c r="AC31">
        <v>4108.1752900000001</v>
      </c>
      <c r="AD31">
        <v>20.97</v>
      </c>
      <c r="AE31">
        <v>34524.902340000001</v>
      </c>
      <c r="AF31">
        <v>1010.5438799999999</v>
      </c>
      <c r="AG31">
        <v>34524.902340000001</v>
      </c>
      <c r="AH31">
        <v>70.445260000000005</v>
      </c>
      <c r="AI31">
        <v>11691</v>
      </c>
      <c r="AJ31">
        <v>23382</v>
      </c>
      <c r="AK31">
        <v>15588</v>
      </c>
      <c r="AL31">
        <v>42867</v>
      </c>
      <c r="AM31">
        <v>478.805632</v>
      </c>
      <c r="AN31">
        <v>44.708047999999998</v>
      </c>
    </row>
    <row r="32" spans="1:40" x14ac:dyDescent="0.25">
      <c r="A32">
        <v>35999</v>
      </c>
      <c r="B32" t="s">
        <v>37</v>
      </c>
      <c r="C32">
        <v>34904</v>
      </c>
      <c r="D32">
        <v>30790</v>
      </c>
      <c r="E32" t="s">
        <v>69</v>
      </c>
      <c r="F32">
        <v>5</v>
      </c>
      <c r="G32">
        <v>115</v>
      </c>
      <c r="H32">
        <v>2.7890000000000002E-2</v>
      </c>
      <c r="I32">
        <v>15</v>
      </c>
      <c r="J32" t="s">
        <v>39</v>
      </c>
      <c r="K32">
        <v>3897</v>
      </c>
      <c r="L32">
        <v>19</v>
      </c>
      <c r="M32">
        <v>0.13944999999999999</v>
      </c>
      <c r="N32">
        <v>4135.5395500000004</v>
      </c>
      <c r="O32">
        <v>9.647E-2</v>
      </c>
      <c r="P32">
        <v>4135.5395500000004</v>
      </c>
      <c r="Q32">
        <v>21.81</v>
      </c>
      <c r="R32" s="30">
        <v>11857.20801</v>
      </c>
      <c r="S32">
        <v>0.76066</v>
      </c>
      <c r="T32">
        <v>11857.20801</v>
      </c>
      <c r="U32">
        <v>25.5</v>
      </c>
      <c r="V32">
        <v>9.5299999999999994</v>
      </c>
      <c r="W32">
        <v>12579.07324</v>
      </c>
      <c r="X32">
        <v>0.53798000000000001</v>
      </c>
      <c r="Y32">
        <v>12579.07324</v>
      </c>
      <c r="Z32">
        <v>20.94</v>
      </c>
      <c r="AA32" s="30">
        <v>3127.0715300000002</v>
      </c>
      <c r="AB32">
        <v>0.26748</v>
      </c>
      <c r="AC32">
        <v>3127.0715300000002</v>
      </c>
      <c r="AD32">
        <v>21.32</v>
      </c>
      <c r="AE32">
        <v>31698.89258</v>
      </c>
      <c r="AF32">
        <v>884.08208999999999</v>
      </c>
      <c r="AG32">
        <v>31698.89258</v>
      </c>
      <c r="AH32">
        <v>60.833889999999997</v>
      </c>
      <c r="AI32">
        <v>11691</v>
      </c>
      <c r="AJ32">
        <v>23382</v>
      </c>
      <c r="AK32">
        <v>15588</v>
      </c>
      <c r="AL32">
        <v>42867</v>
      </c>
      <c r="AM32">
        <v>417.911564</v>
      </c>
      <c r="AN32">
        <v>38.791401</v>
      </c>
    </row>
    <row r="33" spans="1:40" x14ac:dyDescent="0.25">
      <c r="A33">
        <v>36000</v>
      </c>
      <c r="B33" t="s">
        <v>37</v>
      </c>
      <c r="C33">
        <v>34905</v>
      </c>
      <c r="D33">
        <v>30425</v>
      </c>
      <c r="E33" t="s">
        <v>70</v>
      </c>
      <c r="F33">
        <v>5</v>
      </c>
      <c r="G33">
        <v>115</v>
      </c>
      <c r="H33">
        <v>3.2669999999999998E-2</v>
      </c>
      <c r="I33">
        <v>15</v>
      </c>
      <c r="J33" t="s">
        <v>39</v>
      </c>
      <c r="K33">
        <v>3897</v>
      </c>
      <c r="L33">
        <v>19</v>
      </c>
      <c r="M33">
        <v>0.16336999999999999</v>
      </c>
      <c r="N33">
        <v>3243.2932099999998</v>
      </c>
      <c r="O33">
        <v>7.5660000000000005E-2</v>
      </c>
      <c r="P33">
        <v>3243.2932099999998</v>
      </c>
      <c r="Q33">
        <v>21.84</v>
      </c>
      <c r="R33" s="30">
        <v>11829.23242</v>
      </c>
      <c r="S33">
        <v>0.75887000000000004</v>
      </c>
      <c r="T33">
        <v>11829.23242</v>
      </c>
      <c r="U33">
        <v>25.5</v>
      </c>
      <c r="V33">
        <v>9.56</v>
      </c>
      <c r="W33">
        <v>10818.91504</v>
      </c>
      <c r="X33">
        <v>0.4627</v>
      </c>
      <c r="Y33">
        <v>10818.91504</v>
      </c>
      <c r="Z33">
        <v>21.17</v>
      </c>
      <c r="AA33" s="30">
        <v>2514.8376499999999</v>
      </c>
      <c r="AB33">
        <v>0.21511</v>
      </c>
      <c r="AC33">
        <v>2514.8376499999999</v>
      </c>
      <c r="AD33">
        <v>21.48</v>
      </c>
      <c r="AE33">
        <v>28406.277340000001</v>
      </c>
      <c r="AF33">
        <v>928.17200000000003</v>
      </c>
      <c r="AG33">
        <v>28406.277340000001</v>
      </c>
      <c r="AH33">
        <v>65.807140000000004</v>
      </c>
      <c r="AI33">
        <v>11691</v>
      </c>
      <c r="AJ33">
        <v>23382</v>
      </c>
      <c r="AK33">
        <v>15588</v>
      </c>
      <c r="AL33">
        <v>42867</v>
      </c>
      <c r="AM33">
        <v>468.62075099999998</v>
      </c>
      <c r="AN33">
        <v>44.249730999999997</v>
      </c>
    </row>
    <row r="34" spans="1:40" x14ac:dyDescent="0.25">
      <c r="A34">
        <v>36001</v>
      </c>
      <c r="B34" t="s">
        <v>37</v>
      </c>
      <c r="C34">
        <v>34906</v>
      </c>
      <c r="D34">
        <v>30424</v>
      </c>
      <c r="E34" t="s">
        <v>71</v>
      </c>
      <c r="F34">
        <v>5</v>
      </c>
      <c r="G34">
        <v>115</v>
      </c>
      <c r="H34">
        <v>3.168E-2</v>
      </c>
      <c r="I34">
        <v>15</v>
      </c>
      <c r="J34" t="s">
        <v>39</v>
      </c>
      <c r="K34">
        <v>3897</v>
      </c>
      <c r="L34">
        <v>19</v>
      </c>
      <c r="M34">
        <v>0.15840000000000001</v>
      </c>
      <c r="N34">
        <v>3304.4304200000001</v>
      </c>
      <c r="O34">
        <v>7.7090000000000006E-2</v>
      </c>
      <c r="P34">
        <v>3304.4304200000001</v>
      </c>
      <c r="Q34">
        <v>21.83</v>
      </c>
      <c r="R34" s="30">
        <v>11256.89551</v>
      </c>
      <c r="S34">
        <v>0.72214999999999996</v>
      </c>
      <c r="T34">
        <v>11256.89551</v>
      </c>
      <c r="U34">
        <v>25.5</v>
      </c>
      <c r="V34">
        <v>10.050000000000001</v>
      </c>
      <c r="W34">
        <v>10384.447270000001</v>
      </c>
      <c r="X34">
        <v>0.44412000000000001</v>
      </c>
      <c r="Y34">
        <v>10384.447270000001</v>
      </c>
      <c r="Z34">
        <v>21.22</v>
      </c>
      <c r="AA34" s="30">
        <v>1514.81763</v>
      </c>
      <c r="AB34">
        <v>0.12956999999999999</v>
      </c>
      <c r="AC34">
        <v>1514.81763</v>
      </c>
      <c r="AD34">
        <v>21.69</v>
      </c>
      <c r="AE34">
        <v>26460.589840000001</v>
      </c>
      <c r="AF34">
        <v>838.27148</v>
      </c>
      <c r="AG34">
        <v>26460.589840000001</v>
      </c>
      <c r="AH34">
        <v>57.995640000000002</v>
      </c>
      <c r="AI34">
        <v>11691</v>
      </c>
      <c r="AJ34">
        <v>23382</v>
      </c>
      <c r="AK34">
        <v>15588</v>
      </c>
      <c r="AL34">
        <v>42867</v>
      </c>
      <c r="AM34">
        <v>404.60786100000001</v>
      </c>
      <c r="AN34">
        <v>37.696935000000003</v>
      </c>
    </row>
    <row r="35" spans="1:40" x14ac:dyDescent="0.25">
      <c r="A35">
        <v>36002</v>
      </c>
      <c r="B35" t="s">
        <v>37</v>
      </c>
      <c r="C35">
        <v>34907</v>
      </c>
      <c r="D35">
        <v>30423</v>
      </c>
      <c r="E35" t="s">
        <v>72</v>
      </c>
      <c r="F35">
        <v>5</v>
      </c>
      <c r="G35">
        <v>115</v>
      </c>
      <c r="H35">
        <v>2.989E-2</v>
      </c>
      <c r="I35">
        <v>15</v>
      </c>
      <c r="J35" t="s">
        <v>39</v>
      </c>
      <c r="K35">
        <v>3897</v>
      </c>
      <c r="L35">
        <v>19</v>
      </c>
      <c r="M35">
        <v>0.14945</v>
      </c>
      <c r="N35">
        <v>3391.05908</v>
      </c>
      <c r="O35">
        <v>7.911E-2</v>
      </c>
      <c r="P35">
        <v>3391.05908</v>
      </c>
      <c r="Q35">
        <v>21.83</v>
      </c>
      <c r="R35" s="30">
        <v>11820.831050000001</v>
      </c>
      <c r="S35">
        <v>0.75832999999999995</v>
      </c>
      <c r="T35">
        <v>11820.831050000001</v>
      </c>
      <c r="U35">
        <v>25.5</v>
      </c>
      <c r="V35">
        <v>9.56</v>
      </c>
      <c r="W35">
        <v>10430.960940000001</v>
      </c>
      <c r="X35">
        <v>0.44611000000000001</v>
      </c>
      <c r="Y35">
        <v>10430.960940000001</v>
      </c>
      <c r="Z35">
        <v>21.21</v>
      </c>
      <c r="AA35" s="30">
        <v>1234.54333</v>
      </c>
      <c r="AB35">
        <v>0.1056</v>
      </c>
      <c r="AC35">
        <v>1234.54333</v>
      </c>
      <c r="AD35">
        <v>21.73</v>
      </c>
      <c r="AE35">
        <v>26877.394530000001</v>
      </c>
      <c r="AF35">
        <v>803.36536000000001</v>
      </c>
      <c r="AG35">
        <v>26877.394530000001</v>
      </c>
      <c r="AH35">
        <v>57.999609999999997</v>
      </c>
      <c r="AI35">
        <v>11691</v>
      </c>
      <c r="AJ35">
        <v>23382</v>
      </c>
      <c r="AK35">
        <v>15588</v>
      </c>
      <c r="AL35">
        <v>42867</v>
      </c>
      <c r="AM35">
        <v>390.22515099999998</v>
      </c>
      <c r="AN35">
        <v>38.656779999999998</v>
      </c>
    </row>
    <row r="36" spans="1:40" x14ac:dyDescent="0.25">
      <c r="A36">
        <v>36003</v>
      </c>
      <c r="B36" t="s">
        <v>37</v>
      </c>
      <c r="C36">
        <v>34908</v>
      </c>
      <c r="D36">
        <v>30422</v>
      </c>
      <c r="E36" t="s">
        <v>73</v>
      </c>
      <c r="F36">
        <v>5</v>
      </c>
      <c r="G36">
        <v>115</v>
      </c>
      <c r="H36">
        <v>3.261E-2</v>
      </c>
      <c r="I36">
        <v>15</v>
      </c>
      <c r="J36" t="s">
        <v>39</v>
      </c>
      <c r="K36">
        <v>3897</v>
      </c>
      <c r="L36">
        <v>19</v>
      </c>
      <c r="M36">
        <v>0.16305</v>
      </c>
      <c r="N36">
        <v>2170.8757300000002</v>
      </c>
      <c r="O36">
        <v>5.0639999999999998E-2</v>
      </c>
      <c r="P36">
        <v>2170.8757300000002</v>
      </c>
      <c r="Q36">
        <v>21.86</v>
      </c>
      <c r="R36" s="30">
        <v>9399.4677699999993</v>
      </c>
      <c r="S36">
        <v>0.60299000000000003</v>
      </c>
      <c r="T36">
        <v>9399.4677699999993</v>
      </c>
      <c r="U36">
        <v>25.5</v>
      </c>
      <c r="V36">
        <v>11.67</v>
      </c>
      <c r="W36">
        <v>7177.4038099999998</v>
      </c>
      <c r="X36">
        <v>0.30696000000000001</v>
      </c>
      <c r="Y36">
        <v>7177.4038099999998</v>
      </c>
      <c r="Z36">
        <v>21.51</v>
      </c>
      <c r="AA36" s="30">
        <v>921.88556000000005</v>
      </c>
      <c r="AB36">
        <v>7.8850000000000003E-2</v>
      </c>
      <c r="AC36">
        <v>921.88556000000005</v>
      </c>
      <c r="AD36">
        <v>21.79</v>
      </c>
      <c r="AE36">
        <v>19669.632809999999</v>
      </c>
      <c r="AF36">
        <v>641.42669999999998</v>
      </c>
      <c r="AG36">
        <v>19669.632809999999</v>
      </c>
      <c r="AH36">
        <v>41.764670000000002</v>
      </c>
      <c r="AI36">
        <v>11691</v>
      </c>
      <c r="AJ36">
        <v>23382</v>
      </c>
      <c r="AK36">
        <v>15588</v>
      </c>
      <c r="AL36">
        <v>42867</v>
      </c>
      <c r="AM36">
        <v>336.57932399999999</v>
      </c>
      <c r="AN36">
        <v>27.645005000000001</v>
      </c>
    </row>
    <row r="37" spans="1:40" x14ac:dyDescent="0.25">
      <c r="A37">
        <v>36004</v>
      </c>
      <c r="B37" t="s">
        <v>37</v>
      </c>
      <c r="C37">
        <v>34909</v>
      </c>
      <c r="D37">
        <v>27320</v>
      </c>
      <c r="E37" t="s">
        <v>74</v>
      </c>
      <c r="F37">
        <v>4</v>
      </c>
      <c r="G37">
        <v>115</v>
      </c>
      <c r="H37">
        <v>3.031E-2</v>
      </c>
      <c r="I37">
        <v>15</v>
      </c>
      <c r="J37" t="s">
        <v>39</v>
      </c>
      <c r="K37">
        <v>3118</v>
      </c>
      <c r="L37">
        <v>19</v>
      </c>
      <c r="M37">
        <v>0.12124</v>
      </c>
      <c r="N37">
        <v>2451.6374500000002</v>
      </c>
      <c r="O37">
        <v>7.1480000000000002E-2</v>
      </c>
      <c r="P37">
        <v>2451.6374500000002</v>
      </c>
      <c r="Q37">
        <v>21.84</v>
      </c>
      <c r="R37" s="30">
        <v>10808.48438</v>
      </c>
      <c r="S37">
        <v>0.86661999999999995</v>
      </c>
      <c r="T37">
        <v>10808.48438</v>
      </c>
      <c r="U37">
        <v>25.5</v>
      </c>
      <c r="V37">
        <v>8.18</v>
      </c>
      <c r="W37">
        <v>7255.12842</v>
      </c>
      <c r="X37">
        <v>0.38780999999999999</v>
      </c>
      <c r="Y37">
        <v>7255.12842</v>
      </c>
      <c r="Z37">
        <v>21.35</v>
      </c>
      <c r="AA37" s="30">
        <v>737.02337999999997</v>
      </c>
      <c r="AB37">
        <v>7.8789999999999999E-2</v>
      </c>
      <c r="AC37">
        <v>737.02337999999997</v>
      </c>
      <c r="AD37">
        <v>21.79</v>
      </c>
      <c r="AE37">
        <v>21252.273440000001</v>
      </c>
      <c r="AF37">
        <v>644.15637000000004</v>
      </c>
      <c r="AG37">
        <v>21252.273440000001</v>
      </c>
      <c r="AH37">
        <v>54.777070000000002</v>
      </c>
      <c r="AI37">
        <v>9354</v>
      </c>
      <c r="AJ37">
        <v>18708</v>
      </c>
      <c r="AK37">
        <v>12472</v>
      </c>
      <c r="AL37">
        <v>34298</v>
      </c>
      <c r="AM37">
        <v>349.94433299999997</v>
      </c>
      <c r="AN37">
        <v>41.074731999999997</v>
      </c>
    </row>
    <row r="38" spans="1:40" x14ac:dyDescent="0.25">
      <c r="K38">
        <f>AVERAGE(K2:K37)</f>
        <v>3637.3333333333335</v>
      </c>
      <c r="L38">
        <f t="shared" ref="L38:AN38" si="0">AVERAGE(L2:L37)</f>
        <v>19</v>
      </c>
      <c r="M38">
        <f t="shared" si="0"/>
        <v>0.14635027777777776</v>
      </c>
      <c r="N38">
        <f t="shared" si="0"/>
        <v>3880.8723913888889</v>
      </c>
      <c r="O38">
        <f t="shared" si="0"/>
        <v>9.7385277777777793E-2</v>
      </c>
      <c r="P38">
        <f t="shared" si="0"/>
        <v>3880.8723913888889</v>
      </c>
      <c r="Q38">
        <f t="shared" si="0"/>
        <v>21.808888888888891</v>
      </c>
      <c r="R38" s="29">
        <f t="shared" si="0"/>
        <v>10165.620578611111</v>
      </c>
      <c r="S38">
        <f t="shared" si="0"/>
        <v>0.70167305555555559</v>
      </c>
      <c r="T38">
        <f t="shared" si="0"/>
        <v>10165.620578611111</v>
      </c>
      <c r="U38">
        <f t="shared" si="0"/>
        <v>25.5</v>
      </c>
      <c r="V38">
        <f t="shared" si="0"/>
        <v>10.48388888888889</v>
      </c>
      <c r="W38">
        <f t="shared" si="0"/>
        <v>11139.618354166667</v>
      </c>
      <c r="X38">
        <f t="shared" si="0"/>
        <v>0.51493333333333347</v>
      </c>
      <c r="Y38">
        <f t="shared" si="0"/>
        <v>11139.618354166667</v>
      </c>
      <c r="Z38">
        <f t="shared" si="0"/>
        <v>20.835833333333341</v>
      </c>
      <c r="AA38" s="29">
        <f t="shared" si="0"/>
        <v>4712.4272544444448</v>
      </c>
      <c r="AB38">
        <f t="shared" si="0"/>
        <v>0.44348805555555559</v>
      </c>
      <c r="AC38">
        <f t="shared" si="0"/>
        <v>4712.4272544444448</v>
      </c>
      <c r="AD38">
        <f t="shared" si="0"/>
        <v>17.477499999999999</v>
      </c>
      <c r="AE38">
        <f t="shared" si="0"/>
        <v>29898.538574166672</v>
      </c>
      <c r="AF38">
        <f t="shared" si="0"/>
        <v>935.31130972222229</v>
      </c>
      <c r="AG38">
        <f t="shared" si="0"/>
        <v>29898.538574166672</v>
      </c>
      <c r="AH38">
        <f t="shared" si="0"/>
        <v>64.003669722222227</v>
      </c>
      <c r="AI38">
        <f t="shared" si="0"/>
        <v>10912</v>
      </c>
      <c r="AJ38">
        <f t="shared" si="0"/>
        <v>21824</v>
      </c>
      <c r="AK38">
        <f t="shared" si="0"/>
        <v>14549.333333333334</v>
      </c>
      <c r="AL38">
        <f t="shared" si="0"/>
        <v>40010.666666666664</v>
      </c>
      <c r="AM38">
        <f t="shared" si="0"/>
        <v>465.64553500000005</v>
      </c>
      <c r="AN38">
        <f t="shared" si="0"/>
        <v>41.659705305555548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W58"/>
  <sheetViews>
    <sheetView workbookViewId="0">
      <selection sqref="A1:XFD1048576"/>
    </sheetView>
  </sheetViews>
  <sheetFormatPr defaultRowHeight="12.75" x14ac:dyDescent="0.2"/>
  <cols>
    <col min="1" max="1" width="9.140625" style="1"/>
    <col min="2" max="2" width="19.140625" style="1" customWidth="1"/>
    <col min="3" max="3" width="22.7109375" style="1" customWidth="1"/>
    <col min="4" max="4" width="12.140625" style="1" customWidth="1"/>
    <col min="5" max="5" width="9.140625" style="1"/>
    <col min="6" max="6" width="13.5703125" style="1" customWidth="1"/>
    <col min="7" max="7" width="9.140625" style="1"/>
    <col min="8" max="8" width="11.5703125" style="1" customWidth="1"/>
    <col min="9" max="16384" width="9.140625" style="1"/>
  </cols>
  <sheetData>
    <row r="1" spans="2:23" x14ac:dyDescent="0.2">
      <c r="B1" s="1" t="s">
        <v>218</v>
      </c>
      <c r="C1" s="1" t="s">
        <v>219</v>
      </c>
      <c r="D1" s="1" t="s">
        <v>220</v>
      </c>
      <c r="E1" s="1" t="s">
        <v>221</v>
      </c>
      <c r="F1" s="1" t="s">
        <v>222</v>
      </c>
      <c r="G1" s="1" t="s">
        <v>223</v>
      </c>
      <c r="H1" s="1" t="s">
        <v>224</v>
      </c>
      <c r="I1" s="1" t="s">
        <v>225</v>
      </c>
      <c r="J1" s="1" t="s">
        <v>226</v>
      </c>
      <c r="K1" s="1" t="s">
        <v>227</v>
      </c>
      <c r="L1" s="1" t="s">
        <v>228</v>
      </c>
      <c r="M1" s="1" t="s">
        <v>229</v>
      </c>
      <c r="N1" s="1" t="s">
        <v>230</v>
      </c>
      <c r="O1" s="1" t="s">
        <v>231</v>
      </c>
      <c r="P1" s="1" t="s">
        <v>232</v>
      </c>
      <c r="Q1" s="1" t="s">
        <v>233</v>
      </c>
      <c r="R1" s="1" t="s">
        <v>234</v>
      </c>
      <c r="S1" s="1" t="s">
        <v>235</v>
      </c>
      <c r="T1" s="1" t="s">
        <v>236</v>
      </c>
      <c r="U1" s="1" t="s">
        <v>237</v>
      </c>
      <c r="V1" s="1" t="s">
        <v>238</v>
      </c>
      <c r="W1" s="1" t="s">
        <v>239</v>
      </c>
    </row>
    <row r="2" spans="2:23" x14ac:dyDescent="0.2">
      <c r="B2" s="1" t="s">
        <v>240</v>
      </c>
      <c r="C2" s="1">
        <v>3198168</v>
      </c>
      <c r="D2" s="1">
        <v>3457412</v>
      </c>
      <c r="E2" s="1">
        <v>3720752</v>
      </c>
      <c r="F2" s="1">
        <v>3976675</v>
      </c>
      <c r="G2" s="1">
        <v>4238242</v>
      </c>
      <c r="H2" s="1">
        <v>4504906</v>
      </c>
      <c r="I2" s="1">
        <v>4770216</v>
      </c>
      <c r="J2" s="1">
        <v>6533662</v>
      </c>
      <c r="K2" s="1">
        <v>7253865</v>
      </c>
      <c r="L2" s="1">
        <v>7969590</v>
      </c>
      <c r="M2" s="1">
        <v>8684492</v>
      </c>
      <c r="N2" s="1">
        <v>9393321</v>
      </c>
      <c r="O2" s="1">
        <v>10084468</v>
      </c>
      <c r="P2" s="1">
        <v>10761907</v>
      </c>
      <c r="Q2" s="1">
        <v>2343679</v>
      </c>
      <c r="R2" s="1">
        <v>2611434</v>
      </c>
      <c r="S2" s="1">
        <v>2889009</v>
      </c>
      <c r="T2" s="1">
        <v>3184736</v>
      </c>
      <c r="U2" s="1">
        <v>3492122</v>
      </c>
      <c r="V2" s="1">
        <v>3806281</v>
      </c>
      <c r="W2" s="1">
        <v>4124804</v>
      </c>
    </row>
    <row r="4" spans="2:23" ht="13.5" thickBot="1" x14ac:dyDescent="0.25"/>
    <row r="5" spans="2:23" x14ac:dyDescent="0.2">
      <c r="C5" s="2"/>
      <c r="D5" s="3" t="s">
        <v>241</v>
      </c>
      <c r="E5" s="3"/>
      <c r="F5" s="3" t="s">
        <v>242</v>
      </c>
      <c r="G5" s="3"/>
      <c r="H5" s="3" t="s">
        <v>243</v>
      </c>
      <c r="I5" s="4"/>
      <c r="J5" s="5"/>
    </row>
    <row r="6" spans="2:23" x14ac:dyDescent="0.2">
      <c r="C6" s="6"/>
      <c r="D6" s="7"/>
      <c r="E6" s="7"/>
      <c r="F6" s="7"/>
      <c r="G6" s="7"/>
      <c r="H6" s="7"/>
      <c r="J6" s="8"/>
    </row>
    <row r="7" spans="2:23" x14ac:dyDescent="0.2">
      <c r="C7" s="9">
        <v>2015</v>
      </c>
      <c r="D7" s="10">
        <v>6533662</v>
      </c>
      <c r="E7" s="10"/>
      <c r="F7" s="10">
        <v>3198168</v>
      </c>
      <c r="G7" s="10"/>
      <c r="H7" s="10">
        <v>2343679</v>
      </c>
      <c r="J7" s="8"/>
    </row>
    <row r="8" spans="2:23" x14ac:dyDescent="0.2">
      <c r="C8" s="9">
        <v>2016</v>
      </c>
      <c r="D8" s="10">
        <v>6677702</v>
      </c>
      <c r="E8" s="10"/>
      <c r="F8" s="10">
        <v>3250018</v>
      </c>
      <c r="G8" s="10"/>
      <c r="H8" s="10"/>
      <c r="J8" s="8"/>
    </row>
    <row r="9" spans="2:23" x14ac:dyDescent="0.2">
      <c r="C9" s="9"/>
      <c r="D9" s="10"/>
      <c r="E9" s="10"/>
      <c r="F9" s="10"/>
      <c r="G9" s="10"/>
      <c r="H9" s="10"/>
      <c r="J9" s="8"/>
    </row>
    <row r="10" spans="2:23" x14ac:dyDescent="0.2">
      <c r="C10" s="9">
        <v>2018</v>
      </c>
      <c r="D10" s="10">
        <v>6965782</v>
      </c>
      <c r="E10" s="10"/>
      <c r="F10" s="10">
        <v>3353718</v>
      </c>
      <c r="G10" s="10"/>
      <c r="H10" s="10"/>
      <c r="J10" s="8"/>
      <c r="N10" s="11"/>
      <c r="O10" s="11"/>
    </row>
    <row r="11" spans="2:23" x14ac:dyDescent="0.2">
      <c r="C11" s="9"/>
      <c r="D11" s="10"/>
      <c r="E11" s="10"/>
      <c r="F11" s="10"/>
      <c r="G11" s="10"/>
      <c r="H11" s="10"/>
      <c r="J11" s="8"/>
    </row>
    <row r="12" spans="2:23" x14ac:dyDescent="0.2">
      <c r="C12" s="9">
        <v>2020</v>
      </c>
      <c r="D12" s="10">
        <v>7253865</v>
      </c>
      <c r="E12" s="10"/>
      <c r="F12" s="10">
        <v>3457412</v>
      </c>
      <c r="G12" s="10"/>
      <c r="H12" s="10">
        <v>2611434</v>
      </c>
      <c r="J12" s="8"/>
    </row>
    <row r="13" spans="2:23" s="12" customFormat="1" x14ac:dyDescent="0.2">
      <c r="C13" s="13">
        <v>2021</v>
      </c>
      <c r="D13" s="14">
        <v>7397010</v>
      </c>
      <c r="E13" s="14"/>
      <c r="F13" s="14">
        <v>3510080</v>
      </c>
      <c r="G13" s="14"/>
      <c r="H13" s="14">
        <v>2666949</v>
      </c>
      <c r="J13" s="15"/>
    </row>
    <row r="14" spans="2:23" x14ac:dyDescent="0.2">
      <c r="C14" s="9">
        <v>2022</v>
      </c>
      <c r="D14" s="16">
        <v>7540155</v>
      </c>
      <c r="E14" s="10"/>
      <c r="F14" s="16">
        <v>3562748</v>
      </c>
      <c r="G14" s="10"/>
      <c r="H14" s="16">
        <v>2722464</v>
      </c>
      <c r="J14" s="8"/>
    </row>
    <row r="15" spans="2:23" x14ac:dyDescent="0.2">
      <c r="C15" s="17">
        <v>2023</v>
      </c>
      <c r="D15" s="18">
        <v>7683300</v>
      </c>
      <c r="E15" s="18"/>
      <c r="F15" s="18">
        <v>3615416</v>
      </c>
      <c r="G15" s="18"/>
      <c r="H15" s="18">
        <v>2777979</v>
      </c>
      <c r="J15" s="8"/>
    </row>
    <row r="16" spans="2:23" s="12" customFormat="1" x14ac:dyDescent="0.2">
      <c r="C16" s="13">
        <v>2024</v>
      </c>
      <c r="D16" s="14">
        <v>7826445</v>
      </c>
      <c r="E16" s="14"/>
      <c r="F16" s="14">
        <v>3668084</v>
      </c>
      <c r="G16" s="14"/>
      <c r="H16" s="14">
        <v>2833494</v>
      </c>
      <c r="J16" s="15"/>
    </row>
    <row r="17" spans="3:16" s="12" customFormat="1" x14ac:dyDescent="0.2">
      <c r="C17" s="13">
        <v>2025</v>
      </c>
      <c r="D17" s="14">
        <v>7969590</v>
      </c>
      <c r="E17" s="14"/>
      <c r="F17" s="14">
        <v>3720752</v>
      </c>
      <c r="G17" s="14"/>
      <c r="H17" s="14">
        <v>2889009</v>
      </c>
      <c r="J17" s="15"/>
    </row>
    <row r="18" spans="3:16" x14ac:dyDescent="0.2">
      <c r="C18" s="9"/>
      <c r="D18" s="10"/>
      <c r="E18" s="10"/>
      <c r="F18" s="10"/>
      <c r="G18" s="10"/>
      <c r="H18" s="10"/>
      <c r="J18" s="8"/>
    </row>
    <row r="19" spans="3:16" x14ac:dyDescent="0.2">
      <c r="C19" s="9"/>
      <c r="D19" s="10"/>
      <c r="E19" s="10"/>
      <c r="F19" s="10"/>
      <c r="G19" s="10"/>
      <c r="H19" s="10"/>
      <c r="J19" s="8"/>
    </row>
    <row r="20" spans="3:16" x14ac:dyDescent="0.2">
      <c r="C20" s="9">
        <v>2030</v>
      </c>
      <c r="D20" s="10">
        <v>8684492</v>
      </c>
      <c r="E20" s="10"/>
      <c r="F20" s="10">
        <v>3976675</v>
      </c>
      <c r="G20" s="10"/>
      <c r="H20" s="10">
        <v>3184736</v>
      </c>
      <c r="J20" s="8"/>
    </row>
    <row r="21" spans="3:16" x14ac:dyDescent="0.2">
      <c r="C21" s="9"/>
      <c r="D21" s="10"/>
      <c r="E21" s="10"/>
      <c r="F21" s="10"/>
      <c r="G21" s="10"/>
      <c r="H21" s="10"/>
      <c r="J21" s="8"/>
    </row>
    <row r="22" spans="3:16" x14ac:dyDescent="0.2">
      <c r="C22" s="9">
        <v>2035</v>
      </c>
      <c r="D22" s="10">
        <v>9393321</v>
      </c>
      <c r="E22" s="10"/>
      <c r="F22" s="10">
        <v>4238242</v>
      </c>
      <c r="G22" s="10"/>
      <c r="H22" s="10">
        <v>3492122</v>
      </c>
      <c r="J22" s="8"/>
    </row>
    <row r="23" spans="3:16" x14ac:dyDescent="0.2">
      <c r="C23" s="9"/>
      <c r="D23" s="10"/>
      <c r="E23" s="10"/>
      <c r="F23" s="10"/>
      <c r="G23" s="10"/>
      <c r="H23" s="10"/>
      <c r="J23" s="8"/>
    </row>
    <row r="24" spans="3:16" x14ac:dyDescent="0.2">
      <c r="C24" s="9">
        <v>2040</v>
      </c>
      <c r="D24" s="10">
        <v>10084468</v>
      </c>
      <c r="E24" s="10"/>
      <c r="F24" s="10">
        <v>4504906</v>
      </c>
      <c r="G24" s="10"/>
      <c r="H24" s="10">
        <v>3806281</v>
      </c>
      <c r="J24" s="8"/>
    </row>
    <row r="25" spans="3:16" x14ac:dyDescent="0.2">
      <c r="C25" s="9"/>
      <c r="D25" s="10"/>
      <c r="E25" s="10"/>
      <c r="F25" s="10"/>
      <c r="G25" s="10"/>
      <c r="H25" s="10"/>
      <c r="J25" s="8"/>
    </row>
    <row r="26" spans="3:16" s="12" customFormat="1" x14ac:dyDescent="0.2">
      <c r="C26" s="13">
        <v>2045</v>
      </c>
      <c r="D26" s="14">
        <v>10761907</v>
      </c>
      <c r="E26" s="14"/>
      <c r="F26" s="14">
        <v>4770216</v>
      </c>
      <c r="G26" s="14"/>
      <c r="H26" s="14">
        <v>4124804</v>
      </c>
      <c r="J26" s="15"/>
      <c r="L26" s="19"/>
      <c r="P26" s="19"/>
    </row>
    <row r="27" spans="3:16" ht="13.5" thickBot="1" x14ac:dyDescent="0.25">
      <c r="C27" s="20"/>
      <c r="D27" s="21"/>
      <c r="E27" s="21"/>
      <c r="F27" s="21"/>
      <c r="G27" s="21"/>
      <c r="H27" s="21"/>
      <c r="I27" s="21"/>
      <c r="J27" s="22"/>
    </row>
    <row r="28" spans="3:16" x14ac:dyDescent="0.2">
      <c r="C28" s="23"/>
    </row>
    <row r="29" spans="3:16" ht="15" x14ac:dyDescent="0.25">
      <c r="C29" s="1" t="s">
        <v>244</v>
      </c>
      <c r="D29" s="24">
        <f>((D17/D12)^(1/5))-1</f>
        <v>1.8997930840946031E-2</v>
      </c>
      <c r="F29" s="24">
        <f>((F17/F12)^(1/5))-1</f>
        <v>1.4789389785922813E-2</v>
      </c>
      <c r="H29" s="24">
        <f>((H17/H12)^(1/5))-1</f>
        <v>2.0408266206800807E-2</v>
      </c>
    </row>
    <row r="30" spans="3:16" x14ac:dyDescent="0.2">
      <c r="C30" s="1" t="s">
        <v>245</v>
      </c>
    </row>
    <row r="31" spans="3:16" x14ac:dyDescent="0.2">
      <c r="C31" s="1" t="s">
        <v>246</v>
      </c>
    </row>
    <row r="33" spans="2:4" x14ac:dyDescent="0.2">
      <c r="B33" s="1" t="s">
        <v>247</v>
      </c>
      <c r="C33" s="1" t="s">
        <v>248</v>
      </c>
    </row>
    <row r="34" spans="2:4" x14ac:dyDescent="0.2">
      <c r="C34" s="1" t="s">
        <v>249</v>
      </c>
      <c r="D34" s="1">
        <f>SQRT((D26/D24)*(F26/F24))</f>
        <v>1.0630269549105595</v>
      </c>
    </row>
    <row r="35" spans="2:4" x14ac:dyDescent="0.2">
      <c r="C35" s="1" t="s">
        <v>250</v>
      </c>
      <c r="D35" s="1">
        <f>SQRT((D26/D10)*(F26/F10))</f>
        <v>1.4824000790724845</v>
      </c>
    </row>
    <row r="37" spans="2:4" x14ac:dyDescent="0.2">
      <c r="B37" s="1" t="s">
        <v>251</v>
      </c>
      <c r="C37" s="1" t="s">
        <v>252</v>
      </c>
      <c r="D37" s="1">
        <f>SQRT((D26/D16)*(F26/F16))</f>
        <v>1.3372473152987761</v>
      </c>
    </row>
    <row r="38" spans="2:4" x14ac:dyDescent="0.2">
      <c r="C38" s="1" t="s">
        <v>253</v>
      </c>
      <c r="D38" s="1">
        <f>1/D37</f>
        <v>0.7478048290391025</v>
      </c>
    </row>
    <row r="40" spans="2:4" x14ac:dyDescent="0.2">
      <c r="B40" s="1" t="s">
        <v>254</v>
      </c>
      <c r="C40" s="1" t="s">
        <v>255</v>
      </c>
      <c r="D40" s="1">
        <f>D37</f>
        <v>1.3372473152987761</v>
      </c>
    </row>
    <row r="41" spans="2:4" x14ac:dyDescent="0.2">
      <c r="C41" s="1" t="s">
        <v>253</v>
      </c>
      <c r="D41" s="1">
        <f>D38</f>
        <v>0.7478048290391025</v>
      </c>
    </row>
    <row r="43" spans="2:4" x14ac:dyDescent="0.2">
      <c r="B43" s="1" t="s">
        <v>256</v>
      </c>
      <c r="C43" s="1" t="s">
        <v>257</v>
      </c>
      <c r="D43" s="1">
        <f>SQRT((D26/D13)*(F26/F13))</f>
        <v>1.406135035831545</v>
      </c>
    </row>
    <row r="44" spans="2:4" x14ac:dyDescent="0.2">
      <c r="C44" s="1" t="s">
        <v>253</v>
      </c>
      <c r="D44" s="1">
        <f>1/D43</f>
        <v>0.71116925083132632</v>
      </c>
    </row>
    <row r="46" spans="2:4" x14ac:dyDescent="0.2">
      <c r="B46" s="1" t="s">
        <v>258</v>
      </c>
      <c r="C46" s="1" t="s">
        <v>250</v>
      </c>
      <c r="D46" s="1">
        <f>D35</f>
        <v>1.4824000790724845</v>
      </c>
    </row>
    <row r="47" spans="2:4" x14ac:dyDescent="0.2">
      <c r="C47" s="1" t="s">
        <v>259</v>
      </c>
      <c r="D47" s="1">
        <f>SQRT((D17/D10)*(F17/F10))</f>
        <v>1.1266399354424605</v>
      </c>
    </row>
    <row r="49" spans="2:4" x14ac:dyDescent="0.2">
      <c r="B49" s="1" t="s">
        <v>260</v>
      </c>
      <c r="C49" s="1" t="s">
        <v>261</v>
      </c>
      <c r="D49" s="1">
        <f>SQRT((D24/D17)*(F24/F17))</f>
        <v>1.2377587670523615</v>
      </c>
    </row>
    <row r="50" spans="2:4" x14ac:dyDescent="0.2">
      <c r="C50" s="1" t="s">
        <v>253</v>
      </c>
      <c r="D50" s="1">
        <f>1/D49</f>
        <v>0.80791186992068909</v>
      </c>
    </row>
    <row r="52" spans="2:4" x14ac:dyDescent="0.2">
      <c r="B52" s="25" t="s">
        <v>251</v>
      </c>
      <c r="C52" s="25" t="s">
        <v>262</v>
      </c>
      <c r="D52" s="25">
        <f>SQRT((D24/D16)*(F24/F16))</f>
        <v>1.2579618128416024</v>
      </c>
    </row>
    <row r="53" spans="2:4" x14ac:dyDescent="0.2">
      <c r="B53" s="25"/>
      <c r="C53" s="25" t="s">
        <v>253</v>
      </c>
      <c r="D53" s="25">
        <f>1/D52</f>
        <v>0.7949366902808489</v>
      </c>
    </row>
    <row r="55" spans="2:4" x14ac:dyDescent="0.2">
      <c r="B55" s="1" t="s">
        <v>263</v>
      </c>
      <c r="C55" s="1" t="s">
        <v>263</v>
      </c>
      <c r="D55" s="1">
        <f>SQRT((D10/D8)*(F10/F8))</f>
        <v>1.0375088500826311</v>
      </c>
    </row>
    <row r="57" spans="2:4" x14ac:dyDescent="0.2">
      <c r="B57" s="1" t="s">
        <v>264</v>
      </c>
      <c r="C57" s="1" t="s">
        <v>265</v>
      </c>
      <c r="D57" s="1">
        <f>SQRT((D24/D15)*(F24/F15))</f>
        <v>1.278840346585884</v>
      </c>
    </row>
    <row r="58" spans="2:4" x14ac:dyDescent="0.2">
      <c r="C58" s="1" t="s">
        <v>253</v>
      </c>
      <c r="D58" s="1">
        <f>1/D57</f>
        <v>0.78195843810347154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Summary</vt:lpstr>
      <vt:lpstr>ADT</vt:lpstr>
      <vt:lpstr>2018</vt:lpstr>
      <vt:lpstr>NB2018_transit_links</vt:lpstr>
      <vt:lpstr>2025</vt:lpstr>
      <vt:lpstr>2045</vt:lpstr>
      <vt:lpstr>Scaling factors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Megan Kennison</dc:creator>
  <cp:lastModifiedBy>Mahal, Vijay</cp:lastModifiedBy>
  <dcterms:created xsi:type="dcterms:W3CDTF">2018-10-18T18:58:09Z</dcterms:created>
  <dcterms:modified xsi:type="dcterms:W3CDTF">2018-10-22T14:03:23Z</dcterms:modified>
</cp:coreProperties>
</file>