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TWT - College Park Drive Path\"/>
    </mc:Choice>
  </mc:AlternateContent>
  <xr:revisionPtr revIDLastSave="0" documentId="13_ncr:1_{DEE177E2-39D1-4B36-8C2C-603396D0F0A9}" xr6:coauthVersionLast="37" xr6:coauthVersionMax="37" xr10:uidLastSave="{00000000-0000-0000-0000-000000000000}"/>
  <bookViews>
    <workbookView xWindow="6396" yWindow="0" windowWidth="9540" windowHeight="844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s="1"/>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<sst xmlns="http://schemas.openxmlformats.org/spreadsheetml/2006/main" count="274" uniqueCount="140">
  <si>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</si>
  <si>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</si>
  <si>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</si>
  <si>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</si>
  <si>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</si>
  <si>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</si>
  <si>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</si>
  <si>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</si>
  <si>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</si>
  <si>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</si>
  <si>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</si>
  <si>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</si>
  <si>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</si>
  <si>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</si>
  <si>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</si>
  <si>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</si>
  <si>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</si>
  <si>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</si>
  <si>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</si>
  <si>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</si>
  <si>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</si>
  <si>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</si>
  <si>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</si>
  <si>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</si>
  <si>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</si>
  <si>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</si>
  <si>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</si>
  <si>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</si>
  <si>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</si>
  <si>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</si>
  <si>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</si>
  <si>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</si>
  <si>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</si>
  <si>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</si>
  <si>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</si>
  <si>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</si>
  <si>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</si>
  <si>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</si>
  <si>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</si>
  <si>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</si>
  <si>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</si>
  <si>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</si>
  <si>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</si>
  <si>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</si>
  <si>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</si>
  <si>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</si>
  <si>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</si>
  <si>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</si>
  <si>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</si>
  <si>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</si>
  <si>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</si>
  <si>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</si>
  <si>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</si>
  <si>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</si>
  <si>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</si>
  <si>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</si>
  <si>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</si>
  <si>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</si>
  <si>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</si>
  <si>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</si>
  <si>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</si>
  <si>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</si>
  <si>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</si>
  <si>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</si>
  <si>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</si>
  <si>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</si>
  <si>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</si>
  <si>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</si>
  <si>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</si>
  <si>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</si>
  <si>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</si>
  <si>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</si>
  <si>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</si>
  <si>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</si>
  <si>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</si>
  <si>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</si>
  <si>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</si>
  <si>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</si>
  <si>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</si>
  <si>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</si>
  <si>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</si>
  <si>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</si>
  <si>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</si>
  <si>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</si>
  <si>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</si>
  <si>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</si>
  <si>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</si>
  <si>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</si>
  <si>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</si>
  <si>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</si>
  <si>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</si>
  <si>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</si>
  <si>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</si>
  <si>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</si>
  <si>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</si>
  <si>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</si>
  <si>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</si>
  <si>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</si>
  <si>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</si>
  <si>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</si>
  <si>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</si>
  <si>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</si>
  <si>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</si>
  <si>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</si>
  <si>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</si>
  <si>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</si>
  <si>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</si>
  <si>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</si>
  <si>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</si>
  <si>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</si>
  <si>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</si>
  <si>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</si>
  <si>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</si>
  <si>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</si>
  <si>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</si>
  <si>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</si>
  <si>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</si>
  <si>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</si>
  <si>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</si>
  <si>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</si>
  <si>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</si>
  <si>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</si>
  <si>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</si>
  <si>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</si>
  <si>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</si>
  <si>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</si>
  <si>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</si>
  <si>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</si>
  <si>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</si>
  <si>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</si>
  <si>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</si>
  <si>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</si>
  <si>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</si>
  <si>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</si>
  <si>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</si>
  <si>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</si>
  <si>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</si>
  <si>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</si>
  <si>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College Park Drive Shared Use Path</t>
  </si>
  <si>
    <t>2018 daily from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</si>
</sst>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7">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2" borderId="1" xfId="0" applyFill="1" applyBorder="1" applyAlignment="1" applyProtection="1">
      <alignment vertical="center" wrapText="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3" t="s">
        <v>32</v>
      </c>
      <c r="E6" s="114"/>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3" t="s">
        <v>32</v>
      </c>
      <c r="E6" s="114"/>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3" t="s">
        <v>33</v>
      </c>
      <c r="E8" s="114"/>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1.37772997841E-2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5.9836700558699898E-2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28" zoomScale="115" zoomScaleNormal="115" workbookViewId="0">
      <selection activeCell="B21" sqref="B21"/>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ht="28.8" x14ac:dyDescent="0.3">
      <c r="A6" s="5" t="s">
        <v>8</v>
      </c>
      <c r="B6" s="112" t="s">
        <v>138</v>
      </c>
      <c r="D6" s="106"/>
      <c r="E6" s="104" t="s">
        <v>131</v>
      </c>
    </row>
    <row r="7" spans="1:5" x14ac:dyDescent="0.3">
      <c r="A7" s="5" t="s">
        <v>54</v>
      </c>
      <c r="B7" s="6">
        <v>202</v>
      </c>
      <c r="D7" s="102"/>
      <c r="E7" s="104" t="s">
        <v>132</v>
      </c>
    </row>
    <row r="8" spans="1:5" x14ac:dyDescent="0.3">
      <c r="A8" s="5" t="s">
        <v>55</v>
      </c>
      <c r="B8" s="6"/>
      <c r="D8" s="107"/>
      <c r="E8" s="104" t="s">
        <v>133</v>
      </c>
    </row>
    <row r="9" spans="1:5" x14ac:dyDescent="0.3">
      <c r="A9" s="5" t="s">
        <v>77</v>
      </c>
      <c r="B9" s="57" t="s">
        <v>75</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2022</v>
      </c>
      <c r="D13" s="27"/>
      <c r="E13" s="50"/>
    </row>
    <row r="14" spans="1:5" x14ac:dyDescent="0.3">
      <c r="A14" s="5" t="s">
        <v>87</v>
      </c>
      <c r="B14" s="6" t="s">
        <v>129</v>
      </c>
      <c r="D14" s="27"/>
      <c r="E14" s="50"/>
    </row>
    <row r="15" spans="1:5" x14ac:dyDescent="0.3">
      <c r="A15" s="5" t="s">
        <v>79</v>
      </c>
      <c r="B15" s="57" t="s">
        <v>83</v>
      </c>
      <c r="D15" s="27"/>
      <c r="E15" s="50"/>
    </row>
    <row r="16" spans="1:5" x14ac:dyDescent="0.3">
      <c r="A16" s="5" t="s">
        <v>86</v>
      </c>
      <c r="B16" s="6">
        <v>32.39</v>
      </c>
      <c r="D16" s="27"/>
      <c r="E16" s="50" t="s">
        <v>139</v>
      </c>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528</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10642.809629229103</v>
      </c>
      <c r="D24" s="27"/>
      <c r="E24" s="50"/>
    </row>
    <row r="25" spans="1:12" s="91" customFormat="1" x14ac:dyDescent="0.3">
      <c r="A25" s="64" t="s">
        <v>103</v>
      </c>
      <c r="B25" s="65">
        <v>12902.24507509411</v>
      </c>
      <c r="D25" s="27"/>
      <c r="E25" s="50"/>
    </row>
    <row r="26" spans="1:12" x14ac:dyDescent="0.3">
      <c r="A26" s="64" t="s">
        <v>135</v>
      </c>
      <c r="B26" s="65">
        <v>16031.868350606848</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347.34350537446437</v>
      </c>
    </row>
    <row r="32" spans="1:12" x14ac:dyDescent="0.3">
      <c r="A32" s="10" t="s">
        <v>117</v>
      </c>
      <c r="B32" s="108">
        <f>Calculations!Q38</f>
        <v>20.292054259179935</v>
      </c>
    </row>
    <row r="34" spans="1:5" x14ac:dyDescent="0.3">
      <c r="A34" s="11" t="s">
        <v>84</v>
      </c>
    </row>
    <row r="35" spans="1:5" x14ac:dyDescent="0.3">
      <c r="A35" s="10" t="s">
        <v>120</v>
      </c>
      <c r="B35" s="108">
        <f>$B$31+$B$32</f>
        <v>367.63555963364433</v>
      </c>
    </row>
    <row r="37" spans="1:5" x14ac:dyDescent="0.3">
      <c r="A37" s="11" t="str">
        <f>"Emissions Reductions (Life of Project = "&amp;'Assumed Values'!C9&amp;")"</f>
        <v>Emissions Reductions (Life of Project = 12)</v>
      </c>
      <c r="E37" s="96"/>
    </row>
    <row r="38" spans="1:5" x14ac:dyDescent="0.3">
      <c r="A38" s="10" t="s">
        <v>136</v>
      </c>
      <c r="B38" s="109">
        <f>Calculations!K38</f>
        <v>0.2314704273445691</v>
      </c>
    </row>
    <row r="39" spans="1:5" x14ac:dyDescent="0.3">
      <c r="A39" s="10" t="s">
        <v>81</v>
      </c>
      <c r="B39" s="109">
        <f>Calculations!O38</f>
        <v>5.32956335755927E-2</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2.7884085124642244E-2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1.0918030401012579E-2</v>
      </c>
      <c r="F6" s="74">
        <f t="shared" ref="F6:F37" si="1">F5+1</f>
        <v>2019</v>
      </c>
      <c r="G6" s="71">
        <f>$C$5</f>
        <v>2.7884085124642244E-2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1.5289559290453836E-2</v>
      </c>
      <c r="F7" s="12">
        <f t="shared" si="1"/>
        <v>2020</v>
      </c>
      <c r="G7" s="71">
        <f t="shared" ref="G7:G12" si="5">$C$5</f>
        <v>2.7884085124642244E-2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2.7884085124642244E-2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3">
      <c r="B9" s="27"/>
      <c r="C9" s="82"/>
      <c r="F9" s="12">
        <f t="shared" si="1"/>
        <v>2022</v>
      </c>
      <c r="G9" s="71">
        <f t="shared" si="5"/>
        <v>2.7884085124642244E-2</v>
      </c>
      <c r="H9" s="73">
        <f>IF(AND(F9&gt;=Year_Open_to_Traffic?,F9&lt;Year_Open_to_Traffic?+'Assumed Values'!C$9),1,0)</f>
        <v>1</v>
      </c>
      <c r="I9" s="77">
        <f>IF(F9=Year_Open_to_Traffic?,Calculations!$C$12,(I8+I8*G9))</f>
        <v>379.85611510791369</v>
      </c>
      <c r="J9" s="77">
        <f>I9*'Assumed Values'!$C$8</f>
        <v>22.729336615103271</v>
      </c>
      <c r="K9" s="93">
        <f t="shared" si="2"/>
        <v>6.514254572310414E-3</v>
      </c>
      <c r="L9" s="79">
        <f>(K9*H9)*'Assumed Values'!$C$6</f>
        <v>48.909023328906592</v>
      </c>
      <c r="M9" s="80">
        <f t="shared" si="3"/>
        <v>37.312459723543554</v>
      </c>
      <c r="N9" s="77">
        <f>I9*'Assumed Values'!$C$7</f>
        <v>5.2333915726653242</v>
      </c>
      <c r="O9" s="93">
        <f t="shared" si="4"/>
        <v>1.4998949485117931E-3</v>
      </c>
      <c r="P9" s="79">
        <f>(O9*H9)*'Assumed Values'!$C$5</f>
        <v>2.8572998769149658</v>
      </c>
      <c r="Q9" s="80">
        <f t="shared" si="0"/>
        <v>2.1798203954824107</v>
      </c>
    </row>
    <row r="10" spans="2:19" x14ac:dyDescent="0.3">
      <c r="B10" s="68" t="s">
        <v>94</v>
      </c>
      <c r="F10" s="74">
        <f t="shared" si="1"/>
        <v>2023</v>
      </c>
      <c r="G10" s="71">
        <f t="shared" si="5"/>
        <v>2.7884085124642244E-2</v>
      </c>
      <c r="H10" s="73">
        <f>IF(AND(F10&gt;=Year_Open_to_Traffic?,F10&lt;Year_Open_to_Traffic?+'Assumed Values'!C$9),1,0)</f>
        <v>1</v>
      </c>
      <c r="I10" s="77">
        <f>IF(F10=Year_Open_to_Traffic?,Calculations!$C$12,(I9+I9*G10))</f>
        <v>390.44805535669866</v>
      </c>
      <c r="J10" s="77">
        <f>I10*'Assumed Values'!$C$8</f>
        <v>23.363123372105459</v>
      </c>
      <c r="K10" s="93">
        <f t="shared" si="2"/>
        <v>6.6958986013283079E-3</v>
      </c>
      <c r="L10" s="79">
        <f>(K10*H10)*'Assumed Values'!$C$6</f>
        <v>50.272806698772939</v>
      </c>
      <c r="M10" s="80">
        <f t="shared" si="3"/>
        <v>35.84381638007909</v>
      </c>
      <c r="N10" s="77">
        <f>I10*'Assumed Values'!$C$7</f>
        <v>5.3793199087681094</v>
      </c>
      <c r="O10" s="93">
        <f t="shared" si="4"/>
        <v>1.5417181469341169E-3</v>
      </c>
      <c r="P10" s="79">
        <f>(O10*H10)*'Assumed Values'!$C$5</f>
        <v>2.9369730699094925</v>
      </c>
      <c r="Q10" s="80">
        <f t="shared" si="0"/>
        <v>2.0940212083611898</v>
      </c>
    </row>
    <row r="11" spans="2:19" x14ac:dyDescent="0.3">
      <c r="B11" s="69" t="s">
        <v>96</v>
      </c>
      <c r="C11" s="61">
        <f>'Inputs &amp; Outputs'!B20/'Assumed Values'!$C$13</f>
        <v>379.85611510791369</v>
      </c>
      <c r="F11" s="12">
        <f t="shared" si="1"/>
        <v>2024</v>
      </c>
      <c r="G11" s="71">
        <f t="shared" si="5"/>
        <v>2.7884085124642244E-2</v>
      </c>
      <c r="H11" s="73">
        <f>IF(AND(F11&gt;=Year_Open_to_Traffic?,F11&lt;Year_Open_to_Traffic?+'Assumed Values'!C$9),1,0)</f>
        <v>1</v>
      </c>
      <c r="I11" s="77">
        <f>IF(F11=Year_Open_to_Traffic?,Calculations!$C$12,(I10+I10*G11))</f>
        <v>401.33534216901586</v>
      </c>
      <c r="J11" s="77">
        <f>I11*'Assumed Values'!$C$8</f>
        <v>24.014582692990768</v>
      </c>
      <c r="K11" s="93">
        <f t="shared" si="2"/>
        <v>6.8826076079137192E-3</v>
      </c>
      <c r="L11" s="79">
        <f>(K11*H11)*'Assumed Values'!$C$6</f>
        <v>51.674617920216207</v>
      </c>
      <c r="M11" s="80">
        <f t="shared" si="3"/>
        <v>34.432979819825476</v>
      </c>
      <c r="N11" s="77">
        <f>I11*'Assumed Values'!$C$7</f>
        <v>5.5293173230168815</v>
      </c>
      <c r="O11" s="93">
        <f t="shared" si="4"/>
        <v>1.5847075469814333E-3</v>
      </c>
      <c r="P11" s="79">
        <f>(O11*H11)*'Assumed Values'!$C$5</f>
        <v>3.0188678769996304</v>
      </c>
      <c r="Q11" s="80">
        <f t="shared" si="0"/>
        <v>2.0115991345681676</v>
      </c>
    </row>
    <row r="12" spans="2:19" x14ac:dyDescent="0.3">
      <c r="B12" s="69" t="s">
        <v>106</v>
      </c>
      <c r="C12" s="61">
        <f>(C11*'Inputs &amp; Outputs'!$B$21*2)</f>
        <v>379.85611510791369</v>
      </c>
      <c r="F12" s="74">
        <f t="shared" si="1"/>
        <v>2025</v>
      </c>
      <c r="G12" s="71">
        <f t="shared" si="5"/>
        <v>2.7884085124642244E-2</v>
      </c>
      <c r="H12" s="73">
        <f>IF(AND(F12&gt;=Year_Open_to_Traffic?,F12&lt;Year_Open_to_Traffic?+'Assumed Values'!C$9),1,0)</f>
        <v>1</v>
      </c>
      <c r="I12" s="77">
        <f>IF(F12=Year_Open_to_Traffic?,Calculations!$C$12,(I11+I11*G12))</f>
        <v>412.52621101358415</v>
      </c>
      <c r="J12" s="77">
        <f>I12*'Assumed Values'!$C$8</f>
        <v>24.684207361034883</v>
      </c>
      <c r="K12" s="93">
        <f t="shared" si="2"/>
        <v>7.0745228243322958E-3</v>
      </c>
      <c r="L12" s="79">
        <f>(K12*H12)*'Assumed Values'!$C$6</f>
        <v>53.115517365086873</v>
      </c>
      <c r="M12" s="80">
        <f t="shared" si="3"/>
        <v>33.077674729174369</v>
      </c>
      <c r="N12" s="77">
        <f>I12*'Assumed Values'!$C$7</f>
        <v>5.6834972779330437</v>
      </c>
      <c r="O12" s="93">
        <f t="shared" si="4"/>
        <v>1.6288956671191266E-3</v>
      </c>
      <c r="P12" s="79">
        <f>(O12*H12)*'Assumed Values'!$C$5</f>
        <v>3.1030462458619361</v>
      </c>
      <c r="Q12" s="80">
        <f t="shared" si="0"/>
        <v>1.9324212486664702</v>
      </c>
    </row>
    <row r="13" spans="2:19" x14ac:dyDescent="0.3">
      <c r="B13" s="83"/>
      <c r="C13" s="60"/>
      <c r="F13" s="12">
        <f t="shared" si="1"/>
        <v>2026</v>
      </c>
      <c r="G13" s="75">
        <f>$C$6</f>
        <v>1.0918030401012579E-2</v>
      </c>
      <c r="H13" s="73">
        <f>IF(AND(F13&gt;=Year_Open_to_Traffic?,F13&lt;Year_Open_to_Traffic?+'Assumed Values'!C$9),1,0)</f>
        <v>1</v>
      </c>
      <c r="I13" s="77">
        <f>IF(F13=Year_Open_to_Traffic?,Calculations!$C$12,(I12+I12*G13))</f>
        <v>417.03018472664496</v>
      </c>
      <c r="J13" s="77">
        <f>I13*'Assumed Values'!$C$8</f>
        <v>24.953710287427558</v>
      </c>
      <c r="K13" s="93">
        <f t="shared" si="2"/>
        <v>7.1517626796010125E-3</v>
      </c>
      <c r="L13" s="79">
        <f>(K13*H13)*'Assumed Values'!$C$6</f>
        <v>53.695434198444403</v>
      </c>
      <c r="M13" s="80">
        <f t="shared" si="3"/>
        <v>31.251231577067568</v>
      </c>
      <c r="N13" s="77">
        <f>I13*'Assumed Values'!$C$7</f>
        <v>5.7455498739975885</v>
      </c>
      <c r="O13" s="93">
        <f t="shared" si="4"/>
        <v>1.646679999532811E-3</v>
      </c>
      <c r="P13" s="79">
        <f>(O13*H13)*'Assumed Values'!$C$5</f>
        <v>3.1369253991100048</v>
      </c>
      <c r="Q13" s="80">
        <f t="shared" si="0"/>
        <v>1.8257191426233397</v>
      </c>
    </row>
    <row r="14" spans="2:19" x14ac:dyDescent="0.3">
      <c r="F14" s="74">
        <f t="shared" si="1"/>
        <v>2027</v>
      </c>
      <c r="G14" s="75">
        <f t="shared" ref="G14:G37" si="6">$C$6</f>
        <v>1.0918030401012579E-2</v>
      </c>
      <c r="H14" s="73">
        <f>IF(AND(F14&gt;=Year_Open_to_Traffic?,F14&lt;Year_Open_to_Traffic?+'Assumed Values'!C$9),1,0)</f>
        <v>1</v>
      </c>
      <c r="I14" s="77">
        <f>IF(F14=Year_Open_to_Traffic?,Calculations!$C$12,(I13+I13*G14))</f>
        <v>421.58333296163039</v>
      </c>
      <c r="J14" s="77">
        <f>I14*'Assumed Values'!$C$8</f>
        <v>25.226155654963755</v>
      </c>
      <c r="K14" s="93">
        <f t="shared" si="2"/>
        <v>7.2298458419577244E-3</v>
      </c>
      <c r="L14" s="79">
        <f>(K14*H14)*'Assumed Values'!$C$6</f>
        <v>54.281682581418593</v>
      </c>
      <c r="M14" s="80">
        <f t="shared" si="3"/>
        <v>29.525638760275772</v>
      </c>
      <c r="N14" s="77">
        <f>I14*'Assumed Values'!$C$7</f>
        <v>5.8082799621924286</v>
      </c>
      <c r="O14" s="93">
        <f t="shared" si="4"/>
        <v>1.6646585018284495E-3</v>
      </c>
      <c r="P14" s="79">
        <f>(O14*H14)*'Assumed Values'!$C$5</f>
        <v>3.1711744459831963</v>
      </c>
      <c r="Q14" s="80">
        <f t="shared" si="0"/>
        <v>1.724908784790852</v>
      </c>
    </row>
    <row r="15" spans="2:19" x14ac:dyDescent="0.3">
      <c r="F15" s="12">
        <f t="shared" si="1"/>
        <v>2028</v>
      </c>
      <c r="G15" s="75">
        <f t="shared" si="6"/>
        <v>1.0918030401012579E-2</v>
      </c>
      <c r="H15" s="73">
        <f>IF(AND(F15&gt;=Year_Open_to_Traffic?,F15&lt;Year_Open_to_Traffic?+'Assumed Values'!C$9),1,0)</f>
        <v>1</v>
      </c>
      <c r="I15" s="77">
        <f>IF(F15=Year_Open_to_Traffic?,Calculations!$C$12,(I14+I14*G15))</f>
        <v>426.18619260746567</v>
      </c>
      <c r="J15" s="77">
        <f>I15*'Assumed Values'!$C$8</f>
        <v>25.501575589305325</v>
      </c>
      <c r="K15" s="93">
        <f t="shared" si="2"/>
        <v>7.3087815186548537E-3</v>
      </c>
      <c r="L15" s="79">
        <f>(K15*H15)*'Assumed Values'!$C$6</f>
        <v>54.874331642060639</v>
      </c>
      <c r="M15" s="80">
        <f t="shared" si="3"/>
        <v>27.895327646607271</v>
      </c>
      <c r="N15" s="77">
        <f>I15*'Assumed Values'!$C$7</f>
        <v>5.871694939397238</v>
      </c>
      <c r="O15" s="93">
        <f t="shared" si="4"/>
        <v>1.6828332939587166E-3</v>
      </c>
      <c r="P15" s="79">
        <f>(O15*H15)*'Assumed Values'!$C$5</f>
        <v>3.205797424991355</v>
      </c>
      <c r="Q15" s="80">
        <f t="shared" si="0"/>
        <v>1.6296648517216563</v>
      </c>
    </row>
    <row r="16" spans="2:19" x14ac:dyDescent="0.3">
      <c r="B16" s="68" t="s">
        <v>114</v>
      </c>
      <c r="C16" s="76">
        <f>$C$12*'Assumed Values'!C$8</f>
        <v>22.729336615103271</v>
      </c>
      <c r="F16" s="74">
        <f t="shared" si="1"/>
        <v>2029</v>
      </c>
      <c r="G16" s="75">
        <f t="shared" si="6"/>
        <v>1.0918030401012579E-2</v>
      </c>
      <c r="H16" s="73">
        <f>IF(AND(F16&gt;=Year_Open_to_Traffic?,F16&lt;Year_Open_to_Traffic?+'Assumed Values'!C$9),1,0)</f>
        <v>1</v>
      </c>
      <c r="I16" s="77">
        <f>IF(F16=Year_Open_to_Traffic?,Calculations!$C$12,(I15+I15*G16))</f>
        <v>430.83930641484579</v>
      </c>
      <c r="J16" s="77">
        <f>I16*'Assumed Values'!$C$8</f>
        <v>25.780002566863079</v>
      </c>
      <c r="K16" s="93">
        <f t="shared" si="2"/>
        <v>7.3885790174698859E-3</v>
      </c>
      <c r="L16" s="79">
        <f>(K16*H16)*'Assumed Values'!$C$6</f>
        <v>55.473451263163902</v>
      </c>
      <c r="M16" s="80">
        <f t="shared" si="3"/>
        <v>26.355037085887041</v>
      </c>
      <c r="N16" s="77">
        <f>I16*'Assumed Values'!$C$7</f>
        <v>5.9358022832510491</v>
      </c>
      <c r="O16" s="93">
        <f t="shared" si="4"/>
        <v>1.7012065190219942E-3</v>
      </c>
      <c r="P16" s="79">
        <f>(O16*H16)*'Assumed Values'!$C$5</f>
        <v>3.2407984187368992</v>
      </c>
      <c r="Q16" s="80">
        <f t="shared" si="0"/>
        <v>1.5396799832861825</v>
      </c>
    </row>
    <row r="17" spans="2:17" x14ac:dyDescent="0.3">
      <c r="F17" s="12">
        <f t="shared" si="1"/>
        <v>2030</v>
      </c>
      <c r="G17" s="75">
        <f t="shared" si="6"/>
        <v>1.0918030401012579E-2</v>
      </c>
      <c r="H17" s="73">
        <f>IF(AND(F17&gt;=Year_Open_to_Traffic?,F17&lt;Year_Open_to_Traffic?+'Assumed Values'!C$9),1,0)</f>
        <v>1</v>
      </c>
      <c r="I17" s="77">
        <f>IF(F17=Year_Open_to_Traffic?,Calculations!$C$12,(I16+I16*G17))</f>
        <v>435.54322306023425</v>
      </c>
      <c r="J17" s="77">
        <f>I17*'Assumed Values'!$C$8</f>
        <v>26.061469418626274</v>
      </c>
      <c r="K17" s="93">
        <f t="shared" si="2"/>
        <v>7.4692477478029056E-3</v>
      </c>
      <c r="L17" s="79">
        <f>(K17*H17)*'Assumed Values'!$C$6</f>
        <v>56.079112090504218</v>
      </c>
      <c r="M17" s="80">
        <f t="shared" si="3"/>
        <v>24.899796431785585</v>
      </c>
      <c r="N17" s="77">
        <f>I17*'Assumed Values'!$C$7</f>
        <v>6.0006095530339838</v>
      </c>
      <c r="O17" s="93">
        <f t="shared" si="4"/>
        <v>1.719780343515077E-3</v>
      </c>
      <c r="P17" s="79">
        <f>(O17*H17)*'Assumed Values'!$C$5</f>
        <v>3.2761815543962216</v>
      </c>
      <c r="Q17" s="80">
        <f t="shared" si="0"/>
        <v>1.454663790795824</v>
      </c>
    </row>
    <row r="18" spans="2:17" x14ac:dyDescent="0.3">
      <c r="B18" s="68" t="s">
        <v>115</v>
      </c>
      <c r="C18" s="76">
        <f>$C$12*'Assumed Values'!C$7</f>
        <v>5.2333915726653242</v>
      </c>
      <c r="F18" s="74">
        <f t="shared" si="1"/>
        <v>2031</v>
      </c>
      <c r="G18" s="75">
        <f t="shared" si="6"/>
        <v>1.0918030401012579E-2</v>
      </c>
      <c r="H18" s="73">
        <f>IF(AND(F18&gt;=Year_Open_to_Traffic?,F18&lt;Year_Open_to_Traffic?+'Assumed Values'!C$9),1,0)</f>
        <v>1</v>
      </c>
      <c r="I18" s="77">
        <f>IF(F18=Year_Open_to_Traffic?,Calculations!$C$12,(I17+I17*G18))</f>
        <v>440.29849721056087</v>
      </c>
      <c r="J18" s="77">
        <f>I18*'Assumed Values'!$C$8</f>
        <v>26.346009334033894</v>
      </c>
      <c r="K18" s="93">
        <f t="shared" si="2"/>
        <v>7.5507972217861126E-3</v>
      </c>
      <c r="L18" s="79">
        <f>(K18*H18)*'Assumed Values'!$C$6</f>
        <v>56.691385541170135</v>
      </c>
      <c r="M18" s="80">
        <f t="shared" si="3"/>
        <v>23.52490950112789</v>
      </c>
      <c r="N18" s="77">
        <f>I18*'Assumed Values'!$C$7</f>
        <v>6.0661243905586151</v>
      </c>
      <c r="O18" s="93">
        <f t="shared" si="4"/>
        <v>1.7385569575886384E-3</v>
      </c>
      <c r="P18" s="79">
        <f>(O18*H18)*'Assumed Values'!$C$5</f>
        <v>3.3119510042063562</v>
      </c>
      <c r="Q18" s="80">
        <f t="shared" si="0"/>
        <v>1.3743419198943783</v>
      </c>
    </row>
    <row r="19" spans="2:17" x14ac:dyDescent="0.3">
      <c r="F19" s="12">
        <f t="shared" si="1"/>
        <v>2032</v>
      </c>
      <c r="G19" s="75">
        <f t="shared" si="6"/>
        <v>1.0918030401012579E-2</v>
      </c>
      <c r="H19" s="73">
        <f>IF(AND(F19&gt;=Year_Open_to_Traffic?,F19&lt;Year_Open_to_Traffic?+'Assumed Values'!C$9),1,0)</f>
        <v>1</v>
      </c>
      <c r="I19" s="77">
        <f>IF(F19=Year_Open_to_Traffic?,Calculations!$C$12,(I18+I18*G19))</f>
        <v>445.10568958862592</v>
      </c>
      <c r="J19" s="77">
        <f>I19*'Assumed Values'!$C$8</f>
        <v>26.633655864888237</v>
      </c>
      <c r="K19" s="93">
        <f t="shared" si="2"/>
        <v>7.6332370554054538E-3</v>
      </c>
      <c r="L19" s="79">
        <f>(K19*H19)*'Assumed Values'!$C$6</f>
        <v>57.310343811984147</v>
      </c>
      <c r="M19" s="80">
        <f t="shared" si="3"/>
        <v>22.22593941891801</v>
      </c>
      <c r="N19" s="77">
        <f>I19*'Assumed Values'!$C$7</f>
        <v>6.1323545210710577</v>
      </c>
      <c r="O19" s="93">
        <f t="shared" si="4"/>
        <v>1.7575385753054831E-3</v>
      </c>
      <c r="P19" s="79">
        <f>(O19*H19)*'Assumed Values'!$C$5</f>
        <v>3.3481109859569451</v>
      </c>
      <c r="Q19" s="80">
        <f t="shared" si="0"/>
        <v>1.2984551651936178</v>
      </c>
    </row>
    <row r="20" spans="2:17" x14ac:dyDescent="0.3">
      <c r="F20" s="74">
        <f t="shared" si="1"/>
        <v>2033</v>
      </c>
      <c r="G20" s="75">
        <f t="shared" si="6"/>
        <v>1.0918030401012579E-2</v>
      </c>
      <c r="H20" s="73">
        <f>IF(AND(F20&gt;=Year_Open_to_Traffic?,F20&lt;Year_Open_to_Traffic?+'Assumed Values'!C$9),1,0)</f>
        <v>1</v>
      </c>
      <c r="I20" s="77">
        <f>IF(F20=Year_Open_to_Traffic?,Calculations!$C$12,(I19+I19*G20))</f>
        <v>449.96536703921822</v>
      </c>
      <c r="J20" s="77">
        <f>I20*'Assumed Values'!$C$8</f>
        <v>26.924442929311194</v>
      </c>
      <c r="K20" s="93">
        <f t="shared" si="2"/>
        <v>7.7165769696345065E-3</v>
      </c>
      <c r="L20" s="79">
        <f>(K20*H20)*'Assumed Values'!$C$6</f>
        <v>57.936059888015876</v>
      </c>
      <c r="M20" s="80">
        <f t="shared" si="3"/>
        <v>20.99869430017273</v>
      </c>
      <c r="N20" s="77">
        <f>I20*'Assumed Values'!$C$7</f>
        <v>6.1993077541618984</v>
      </c>
      <c r="O20" s="93">
        <f t="shared" si="4"/>
        <v>1.7767274349016207E-3</v>
      </c>
      <c r="P20" s="79">
        <f>(O20*H20)*'Assumed Values'!$C$5</f>
        <v>3.3846657634875874</v>
      </c>
      <c r="Q20" s="80">
        <f t="shared" si="0"/>
        <v>1.2267586337958445</v>
      </c>
    </row>
    <row r="21" spans="2:17" x14ac:dyDescent="0.3">
      <c r="F21" s="12">
        <f t="shared" si="1"/>
        <v>2034</v>
      </c>
      <c r="G21" s="75">
        <f t="shared" si="6"/>
        <v>1.0918030401012579E-2</v>
      </c>
      <c r="H21" s="73">
        <f>IF(AND(F21&gt;=Year_Open_to_Traffic?,F21&lt;Year_Open_to_Traffic?+'Assumed Values'!C$9),1,0)</f>
        <v>0</v>
      </c>
      <c r="I21" s="77">
        <f>IF(F21=Year_Open_to_Traffic?,Calculations!$C$12,(I20+I20*G21))</f>
        <v>454.87810259595517</v>
      </c>
      <c r="J21" s="77">
        <f>I21*'Assumed Values'!$C$8</f>
        <v>27.218404815743739</v>
      </c>
      <c r="K21" s="93">
        <f t="shared" si="2"/>
        <v>7.8008267915807283E-3</v>
      </c>
      <c r="L21" s="79">
        <f>(K21*H21)*'Assumed Values'!$C$6</f>
        <v>0</v>
      </c>
      <c r="M21" s="80">
        <f t="shared" si="3"/>
        <v>0</v>
      </c>
      <c r="N21" s="77">
        <f>I21*'Assumed Values'!$C$7</f>
        <v>6.2669919846870705</v>
      </c>
      <c r="O21" s="93">
        <f t="shared" si="4"/>
        <v>1.7961257990501895E-3</v>
      </c>
      <c r="P21" s="79">
        <f>(O21*H21)*'Assumed Values'!$C$5</f>
        <v>0</v>
      </c>
      <c r="Q21" s="80">
        <f t="shared" si="0"/>
        <v>0</v>
      </c>
    </row>
    <row r="22" spans="2:17" x14ac:dyDescent="0.3">
      <c r="F22" s="74">
        <f t="shared" si="1"/>
        <v>2035</v>
      </c>
      <c r="G22" s="75">
        <f t="shared" si="6"/>
        <v>1.0918030401012579E-2</v>
      </c>
      <c r="H22" s="73">
        <f>IF(AND(F22&gt;=Year_Open_to_Traffic?,F22&lt;Year_Open_to_Traffic?+'Assumed Values'!C$9),1,0)</f>
        <v>0</v>
      </c>
      <c r="I22" s="77">
        <f>IF(F22=Year_Open_to_Traffic?,Calculations!$C$12,(I21+I21*G22))</f>
        <v>459.84447554885276</v>
      </c>
      <c r="J22" s="77">
        <f>I22*'Assumed Values'!$C$8</f>
        <v>27.515576186989101</v>
      </c>
      <c r="K22" s="93">
        <f t="shared" si="2"/>
        <v>7.8859964556442421E-3</v>
      </c>
      <c r="L22" s="79">
        <f>(K22*H22)*'Assumed Values'!$C$6</f>
        <v>0</v>
      </c>
      <c r="M22" s="80">
        <f t="shared" si="3"/>
        <v>0</v>
      </c>
      <c r="N22" s="77">
        <f>I22*'Assumed Values'!$C$7</f>
        <v>6.335415193698787</v>
      </c>
      <c r="O22" s="93">
        <f t="shared" si="4"/>
        <v>1.8157359551282627E-3</v>
      </c>
      <c r="P22" s="79">
        <f>(O22*H22)*'Assumed Values'!$C$5</f>
        <v>0</v>
      </c>
      <c r="Q22" s="80">
        <f t="shared" si="0"/>
        <v>0</v>
      </c>
    </row>
    <row r="23" spans="2:17" x14ac:dyDescent="0.3">
      <c r="F23" s="12">
        <f t="shared" si="1"/>
        <v>2036</v>
      </c>
      <c r="G23" s="75">
        <f t="shared" si="6"/>
        <v>1.0918030401012579E-2</v>
      </c>
      <c r="H23" s="73">
        <f>IF(AND(F23&gt;=Year_Open_to_Traffic?,F23&lt;Year_Open_to_Traffic?+'Assumed Values'!C$9),1,0)</f>
        <v>0</v>
      </c>
      <c r="I23" s="77">
        <f>IF(F23=Year_Open_to_Traffic?,Calculations!$C$12,(I22+I22*G23))</f>
        <v>464.86507151263282</v>
      </c>
      <c r="J23" s="77">
        <f>I23*'Assumed Values'!$C$8</f>
        <v>27.815992084300024</v>
      </c>
      <c r="K23" s="93">
        <f t="shared" si="2"/>
        <v>7.9720960046892417E-3</v>
      </c>
      <c r="L23" s="79">
        <f>(K23*H23)*'Assumed Values'!$C$6</f>
        <v>0</v>
      </c>
      <c r="M23" s="80">
        <f t="shared" si="3"/>
        <v>0</v>
      </c>
      <c r="N23" s="77">
        <f>I23*'Assumed Values'!$C$7</f>
        <v>6.4045854493866274</v>
      </c>
      <c r="O23" s="93">
        <f t="shared" si="4"/>
        <v>1.8355602154865648E-3</v>
      </c>
      <c r="P23" s="79">
        <f>(O23*H23)*'Assumed Values'!$C$5</f>
        <v>0</v>
      </c>
      <c r="Q23" s="80">
        <f t="shared" si="0"/>
        <v>0</v>
      </c>
    </row>
    <row r="24" spans="2:17" x14ac:dyDescent="0.3">
      <c r="F24" s="74">
        <f t="shared" si="1"/>
        <v>2037</v>
      </c>
      <c r="G24" s="75">
        <f t="shared" si="6"/>
        <v>1.0918030401012579E-2</v>
      </c>
      <c r="H24" s="73">
        <f>IF(AND(F24&gt;=Year_Open_to_Traffic?,F24&lt;Year_Open_to_Traffic?+'Assumed Values'!C$9),1,0)</f>
        <v>0</v>
      </c>
      <c r="I24" s="77">
        <f>IF(F24=Year_Open_to_Traffic?,Calculations!$C$12,(I23+I23*G24))</f>
        <v>469.94048249577662</v>
      </c>
      <c r="J24" s="77">
        <f>I24*'Assumed Values'!$C$8</f>
        <v>28.119687931510736</v>
      </c>
      <c r="K24" s="93">
        <f t="shared" si="2"/>
        <v>8.0591355912282298E-3</v>
      </c>
      <c r="L24" s="79">
        <f>(K24*H24)*'Assumed Values'!$C$6</f>
        <v>0</v>
      </c>
      <c r="M24" s="80">
        <f t="shared" si="3"/>
        <v>0</v>
      </c>
      <c r="N24" s="77">
        <f>I24*'Assumed Values'!$C$7</f>
        <v>6.4745109080289129</v>
      </c>
      <c r="O24" s="93">
        <f t="shared" si="4"/>
        <v>1.8556009177221361E-3</v>
      </c>
      <c r="P24" s="79">
        <f>(O24*H24)*'Assumed Values'!$C$5</f>
        <v>0</v>
      </c>
      <c r="Q24" s="80">
        <f t="shared" si="0"/>
        <v>0</v>
      </c>
    </row>
    <row r="25" spans="2:17" x14ac:dyDescent="0.3">
      <c r="F25" s="12">
        <f t="shared" si="1"/>
        <v>2038</v>
      </c>
      <c r="G25" s="75">
        <f t="shared" si="6"/>
        <v>1.0918030401012579E-2</v>
      </c>
      <c r="H25" s="73">
        <f>IF(AND(F25&gt;=Year_Open_to_Traffic?,F25&lt;Year_Open_to_Traffic?+'Assumed Values'!C$9),1,0)</f>
        <v>0</v>
      </c>
      <c r="I25" s="77">
        <f>IF(F25=Year_Open_to_Traffic?,Calculations!$C$12,(I24+I24*G25))</f>
        <v>475.07130697033205</v>
      </c>
      <c r="J25" s="77">
        <f>I25*'Assumed Values'!$C$8</f>
        <v>28.42669953921396</v>
      </c>
      <c r="K25" s="93">
        <f t="shared" si="2"/>
        <v>8.1471254786191442E-3</v>
      </c>
      <c r="L25" s="79">
        <f>(K25*H25)*'Assumed Values'!$C$6</f>
        <v>0</v>
      </c>
      <c r="M25" s="80">
        <f t="shared" si="3"/>
        <v>0</v>
      </c>
      <c r="N25" s="77">
        <f>I25*'Assumed Values'!$C$7</f>
        <v>6.5451998149544606</v>
      </c>
      <c r="O25" s="93">
        <f t="shared" si="4"/>
        <v>1.8758604249539735E-3</v>
      </c>
      <c r="P25" s="79">
        <f>(O25*H25)*'Assumed Values'!$C$5</f>
        <v>0</v>
      </c>
      <c r="Q25" s="80">
        <f t="shared" si="0"/>
        <v>0</v>
      </c>
    </row>
    <row r="26" spans="2:17" x14ac:dyDescent="0.3">
      <c r="F26" s="74">
        <f t="shared" si="1"/>
        <v>2039</v>
      </c>
      <c r="G26" s="75">
        <f t="shared" si="6"/>
        <v>1.0918030401012579E-2</v>
      </c>
      <c r="H26" s="73">
        <f>IF(AND(F26&gt;=Year_Open_to_Traffic?,F26&lt;Year_Open_to_Traffic?+'Assumed Values'!C$9),1,0)</f>
        <v>0</v>
      </c>
      <c r="I26" s="77">
        <f>IF(F26=Year_Open_to_Traffic?,Calculations!$C$12,(I25+I25*G26))</f>
        <v>480.25814994248293</v>
      </c>
      <c r="J26" s="77">
        <f>I26*'Assumed Values'!$C$8</f>
        <v>28.737063108983548</v>
      </c>
      <c r="K26" s="93">
        <f t="shared" si="2"/>
        <v>8.2360760422755721E-3</v>
      </c>
      <c r="L26" s="79">
        <f>(K26*H26)*'Assumed Values'!$C$6</f>
        <v>0</v>
      </c>
      <c r="M26" s="80">
        <f t="shared" si="3"/>
        <v>0</v>
      </c>
      <c r="N26" s="77">
        <f>I26*'Assumed Values'!$C$7</f>
        <v>6.6166605055148358</v>
      </c>
      <c r="O26" s="93">
        <f t="shared" si="4"/>
        <v>1.8963411261016774E-3</v>
      </c>
      <c r="P26" s="79">
        <f>(O26*H26)*'Assumed Values'!$C$5</f>
        <v>0</v>
      </c>
      <c r="Q26" s="80">
        <f t="shared" si="0"/>
        <v>0</v>
      </c>
    </row>
    <row r="27" spans="2:17" x14ac:dyDescent="0.3">
      <c r="F27" s="12">
        <f t="shared" si="1"/>
        <v>2040</v>
      </c>
      <c r="G27" s="75">
        <f t="shared" si="6"/>
        <v>1.0918030401012579E-2</v>
      </c>
      <c r="H27" s="73">
        <f>IF(AND(F27&gt;=Year_Open_to_Traffic?,F27&lt;Year_Open_to_Traffic?+'Assumed Values'!C$9),1,0)</f>
        <v>0</v>
      </c>
      <c r="I27" s="77">
        <f>IF(F27=Year_Open_to_Traffic?,Calculations!$C$12,(I26+I26*G27))</f>
        <v>485.50162302388901</v>
      </c>
      <c r="J27" s="77">
        <f>I27*'Assumed Values'!$C$8</f>
        <v>29.050815237643246</v>
      </c>
      <c r="K27" s="93">
        <f t="shared" si="2"/>
        <v>8.3259977708901867E-3</v>
      </c>
      <c r="L27" s="79">
        <f>(K27*H27)*'Assumed Values'!$C$6</f>
        <v>0</v>
      </c>
      <c r="M27" s="80">
        <f t="shared" si="3"/>
        <v>0</v>
      </c>
      <c r="N27" s="77">
        <f>I27*'Assumed Values'!$C$7</f>
        <v>6.6889014060672256</v>
      </c>
      <c r="O27" s="93">
        <f t="shared" si="4"/>
        <v>1.9170454361671458E-3</v>
      </c>
      <c r="P27" s="79">
        <f>(O27*H27)*'Assumed Values'!$C$5</f>
        <v>0</v>
      </c>
      <c r="Q27" s="80">
        <f t="shared" si="0"/>
        <v>0</v>
      </c>
    </row>
    <row r="28" spans="2:17" x14ac:dyDescent="0.3">
      <c r="F28" s="74">
        <f t="shared" si="1"/>
        <v>2041</v>
      </c>
      <c r="G28" s="75">
        <f t="shared" si="6"/>
        <v>1.0918030401012579E-2</v>
      </c>
      <c r="H28" s="73">
        <f>IF(AND(F28&gt;=Year_Open_to_Traffic?,F28&lt;Year_Open_to_Traffic?+'Assumed Values'!C$9),1,0)</f>
        <v>0</v>
      </c>
      <c r="I28" s="77">
        <f>IF(F28=Year_Open_to_Traffic?,Calculations!$C$12,(I27+I27*G28))</f>
        <v>490.80234450380476</v>
      </c>
      <c r="J28" s="77">
        <f>I28*'Assumed Values'!$C$8</f>
        <v>29.367992921582033</v>
      </c>
      <c r="K28" s="93">
        <f t="shared" si="2"/>
        <v>8.4169012676715282E-3</v>
      </c>
      <c r="L28" s="79">
        <f>(K28*H28)*'Assumed Values'!$C$6</f>
        <v>0</v>
      </c>
      <c r="M28" s="80">
        <f t="shared" si="3"/>
        <v>0</v>
      </c>
      <c r="N28" s="77">
        <f>I28*'Assumed Values'!$C$7</f>
        <v>6.7619310349680433</v>
      </c>
      <c r="O28" s="93">
        <f t="shared" si="4"/>
        <v>1.9379757965193411E-3</v>
      </c>
      <c r="P28" s="79">
        <f>(O28*H28)*'Assumed Values'!$C$5</f>
        <v>0</v>
      </c>
      <c r="Q28" s="80">
        <f t="shared" si="0"/>
        <v>0</v>
      </c>
    </row>
    <row r="29" spans="2:17" x14ac:dyDescent="0.3">
      <c r="F29" s="12">
        <f t="shared" si="1"/>
        <v>2042</v>
      </c>
      <c r="G29" s="75">
        <f t="shared" si="6"/>
        <v>1.0918030401012579E-2</v>
      </c>
      <c r="H29" s="73">
        <f>IF(AND(F29&gt;=Year_Open_to_Traffic?,F29&lt;Year_Open_to_Traffic?+'Assumed Values'!C$9),1,0)</f>
        <v>0</v>
      </c>
      <c r="I29" s="77">
        <f>IF(F29=Year_Open_to_Traffic?,Calculations!$C$12,(I28+I28*G29))</f>
        <v>496.16093942198557</v>
      </c>
      <c r="J29" s="77">
        <f>I29*'Assumed Values'!$C$8</f>
        <v>29.688633561116589</v>
      </c>
      <c r="K29" s="93">
        <f t="shared" si="2"/>
        <v>8.508797251594289E-3</v>
      </c>
      <c r="L29" s="79">
        <f>(K29*H29)*'Assumed Values'!$C$6</f>
        <v>0</v>
      </c>
      <c r="M29" s="80">
        <f t="shared" si="3"/>
        <v>0</v>
      </c>
      <c r="N29" s="77">
        <f>I29*'Assumed Values'!$C$7</f>
        <v>6.8357580035773751</v>
      </c>
      <c r="O29" s="93">
        <f t="shared" si="4"/>
        <v>1.9591346751821658E-3</v>
      </c>
      <c r="P29" s="79">
        <f>(O29*H29)*'Assumed Values'!$C$5</f>
        <v>0</v>
      </c>
      <c r="Q29" s="80">
        <f t="shared" si="0"/>
        <v>0</v>
      </c>
    </row>
    <row r="30" spans="2:17" x14ac:dyDescent="0.3">
      <c r="F30" s="74">
        <f t="shared" si="1"/>
        <v>2043</v>
      </c>
      <c r="G30" s="75">
        <f t="shared" si="6"/>
        <v>1.0918030401012579E-2</v>
      </c>
      <c r="H30" s="73">
        <f>IF(AND(F30&gt;=Year_Open_to_Traffic?,F30&lt;Year_Open_to_Traffic?+'Assumed Values'!C$9),1,0)</f>
        <v>0</v>
      </c>
      <c r="I30" s="77">
        <f>IF(F30=Year_Open_to_Traffic?,Calculations!$C$12,(I29+I29*G30))</f>
        <v>501.5780396423898</v>
      </c>
      <c r="J30" s="77">
        <f>I30*'Assumed Values'!$C$8</f>
        <v>30.012774964901386</v>
      </c>
      <c r="K30" s="93">
        <f t="shared" si="2"/>
        <v>8.6016965586632483E-3</v>
      </c>
      <c r="L30" s="79">
        <f>(K30*H30)*'Assumed Values'!$C$6</f>
        <v>0</v>
      </c>
      <c r="M30" s="80">
        <f t="shared" si="3"/>
        <v>0</v>
      </c>
      <c r="N30" s="77">
        <f>I30*'Assumed Values'!$C$7</f>
        <v>6.9103910172743985</v>
      </c>
      <c r="O30" s="93">
        <f t="shared" si="4"/>
        <v>1.9805245671254829E-3</v>
      </c>
      <c r="P30" s="79">
        <f>(O30*H30)*'Assumed Values'!$C$5</f>
        <v>0</v>
      </c>
      <c r="Q30" s="80">
        <f t="shared" si="0"/>
        <v>0</v>
      </c>
    </row>
    <row r="31" spans="2:17" x14ac:dyDescent="0.3">
      <c r="F31" s="74">
        <f t="shared" si="1"/>
        <v>2044</v>
      </c>
      <c r="G31" s="75">
        <f t="shared" si="6"/>
        <v>1.0918030401012579E-2</v>
      </c>
      <c r="H31" s="73">
        <f>IF(AND(F31&gt;=Year_Open_to_Traffic?,F31&lt;Year_Open_to_Traffic?+'Assumed Values'!C$9),1,0)</f>
        <v>0</v>
      </c>
      <c r="I31" s="77">
        <f>IF(F31=Year_Open_to_Traffic?,Calculations!$C$12,(I30+I30*G31))</f>
        <v>507.05428392768567</v>
      </c>
      <c r="J31" s="77">
        <f>I31*'Assumed Values'!$C$8</f>
        <v>30.340455354386926</v>
      </c>
      <c r="K31" s="93">
        <f t="shared" si="2"/>
        <v>8.6956101431910175E-3</v>
      </c>
      <c r="L31" s="79">
        <f>(K31*H31)*'Assumed Values'!$C$6</f>
        <v>0</v>
      </c>
      <c r="M31" s="80">
        <f t="shared" si="3"/>
        <v>0</v>
      </c>
      <c r="N31" s="77">
        <f>I31*'Assumed Values'!$C$7</f>
        <v>6.9858388764838839</v>
      </c>
      <c r="O31" s="93">
        <f t="shared" si="4"/>
        <v>2.0021479945593109E-3</v>
      </c>
      <c r="P31" s="79">
        <f>(O31*H31)*'Assumed Values'!$C$5</f>
        <v>0</v>
      </c>
      <c r="Q31" s="80">
        <f t="shared" si="0"/>
        <v>0</v>
      </c>
    </row>
    <row r="32" spans="2:17" x14ac:dyDescent="0.3">
      <c r="F32" s="74">
        <f t="shared" si="1"/>
        <v>2045</v>
      </c>
      <c r="G32" s="75">
        <f t="shared" si="6"/>
        <v>1.0918030401012579E-2</v>
      </c>
      <c r="H32" s="73">
        <f>IF(AND(F32&gt;=Year_Open_to_Traffic?,F32&lt;Year_Open_to_Traffic?+'Assumed Values'!C$9),1,0)</f>
        <v>0</v>
      </c>
      <c r="I32" s="77">
        <f>IF(F32=Year_Open_to_Traffic?,Calculations!$C$12,(I31+I31*G32))</f>
        <v>512.59031801457184</v>
      </c>
      <c r="J32" s="77">
        <f>I32*'Assumed Values'!$C$8</f>
        <v>30.671713368326689</v>
      </c>
      <c r="K32" s="93">
        <f t="shared" si="2"/>
        <v>8.7905490790897312E-3</v>
      </c>
      <c r="L32" s="79">
        <f>(K32*H32)*'Assumed Values'!$C$6</f>
        <v>0</v>
      </c>
      <c r="M32" s="80">
        <f t="shared" si="3"/>
        <v>0</v>
      </c>
      <c r="N32" s="77">
        <f>I32*'Assumed Values'!$C$7</f>
        <v>7.0621104777139108</v>
      </c>
      <c r="O32" s="93">
        <f t="shared" si="4"/>
        <v>2.0240075072312357E-3</v>
      </c>
      <c r="P32" s="79">
        <f>(O32*H32)*'Assumed Values'!$C$5</f>
        <v>0</v>
      </c>
      <c r="Q32" s="80">
        <f t="shared" si="0"/>
        <v>0</v>
      </c>
    </row>
    <row r="33" spans="6:17" x14ac:dyDescent="0.3">
      <c r="F33" s="74">
        <f t="shared" si="1"/>
        <v>2046</v>
      </c>
      <c r="G33" s="75">
        <f t="shared" si="6"/>
        <v>1.0918030401012579E-2</v>
      </c>
      <c r="H33" s="73">
        <f>IF(AND(F33&gt;=Year_Open_to_Traffic?,F33&lt;Year_Open_to_Traffic?+'Assumed Values'!C$9),1,0)</f>
        <v>0</v>
      </c>
      <c r="I33" s="77">
        <f>IF(F33=Year_Open_to_Traffic?,Calculations!$C$12,(I32+I32*G33))</f>
        <v>518.18679468991968</v>
      </c>
      <c r="J33" s="77">
        <f>I33*'Assumed Values'!$C$8</f>
        <v>31.006588067333226</v>
      </c>
      <c r="K33" s="93">
        <f t="shared" si="2"/>
        <v>8.886524561176827E-3</v>
      </c>
      <c r="L33" s="79">
        <f>(K33*H33)*'Assumed Values'!$C$6</f>
        <v>0</v>
      </c>
      <c r="M33" s="80">
        <f t="shared" si="3"/>
        <v>0</v>
      </c>
      <c r="N33" s="77">
        <f>I33*'Assumed Values'!$C$7</f>
        <v>7.1392148146049017</v>
      </c>
      <c r="O33" s="93">
        <f t="shared" si="4"/>
        <v>2.0461056827270644E-3</v>
      </c>
      <c r="P33" s="79">
        <f>(O33*H33)*'Assumed Values'!$C$5</f>
        <v>0</v>
      </c>
      <c r="Q33" s="80">
        <f t="shared" si="0"/>
        <v>0</v>
      </c>
    </row>
    <row r="34" spans="6:17" x14ac:dyDescent="0.3">
      <c r="F34" s="74">
        <f t="shared" si="1"/>
        <v>2047</v>
      </c>
      <c r="G34" s="75">
        <f t="shared" si="6"/>
        <v>1.0918030401012579E-2</v>
      </c>
      <c r="H34" s="73">
        <f>IF(AND(F34&gt;=Year_Open_to_Traffic?,F34&lt;Year_Open_to_Traffic?+'Assumed Values'!C$9),1,0)</f>
        <v>0</v>
      </c>
      <c r="I34" s="77">
        <f>IF(F34=Year_Open_to_Traffic?,Calculations!$C$12,(I33+I33*G34))</f>
        <v>523.84437386774744</v>
      </c>
      <c r="J34" s="77">
        <f>I34*'Assumed Values'!$C$8</f>
        <v>31.345118938484042</v>
      </c>
      <c r="K34" s="93">
        <f t="shared" si="2"/>
        <v>8.9835479064950992E-3</v>
      </c>
      <c r="L34" s="79">
        <f>(K34*H34)*'Assumed Values'!$C$6</f>
        <v>0</v>
      </c>
      <c r="M34" s="80">
        <f t="shared" si="3"/>
        <v>0</v>
      </c>
      <c r="N34" s="77">
        <f>I34*'Assumed Values'!$C$7</f>
        <v>7.2171609789901163</v>
      </c>
      <c r="O34" s="93">
        <f t="shared" si="4"/>
        <v>2.0684451267747629E-3</v>
      </c>
      <c r="P34" s="79">
        <f>(O34*H34)*'Assumed Values'!$C$5</f>
        <v>0</v>
      </c>
      <c r="Q34" s="80">
        <f t="shared" si="0"/>
        <v>0</v>
      </c>
    </row>
    <row r="35" spans="6:17" x14ac:dyDescent="0.3">
      <c r="F35" s="74">
        <f t="shared" si="1"/>
        <v>2048</v>
      </c>
      <c r="G35" s="75">
        <f t="shared" si="6"/>
        <v>1.0918030401012579E-2</v>
      </c>
      <c r="H35" s="73">
        <f>IF(AND(F35&gt;=Year_Open_to_Traffic?,F35&lt;Year_Open_to_Traffic?+'Assumed Values'!C$9),1,0)</f>
        <v>0</v>
      </c>
      <c r="I35" s="77">
        <f>IF(F35=Year_Open_to_Traffic?,Calculations!$C$12,(I34+I34*G35))</f>
        <v>529.56372266703488</v>
      </c>
      <c r="J35" s="77">
        <f>I35*'Assumed Values'!$C$8</f>
        <v>31.687345899977764</v>
      </c>
      <c r="K35" s="93">
        <f t="shared" si="2"/>
        <v>9.0816305556471657E-3</v>
      </c>
      <c r="L35" s="79">
        <f>(K35*H35)*'Assumed Values'!$C$6</f>
        <v>0</v>
      </c>
      <c r="M35" s="80">
        <f t="shared" si="3"/>
        <v>0</v>
      </c>
      <c r="N35" s="77">
        <f>I35*'Assumed Values'!$C$7</f>
        <v>7.2959581619677323</v>
      </c>
      <c r="O35" s="93">
        <f t="shared" si="4"/>
        <v>2.0910284735517161E-3</v>
      </c>
      <c r="P35" s="79">
        <f>(O35*H35)*'Assumed Values'!$C$5</f>
        <v>0</v>
      </c>
      <c r="Q35" s="80">
        <f t="shared" si="0"/>
        <v>0</v>
      </c>
    </row>
    <row r="36" spans="6:17" x14ac:dyDescent="0.3">
      <c r="F36" s="74">
        <f t="shared" si="1"/>
        <v>2049</v>
      </c>
      <c r="G36" s="75">
        <f t="shared" si="6"/>
        <v>1.0918030401012579E-2</v>
      </c>
      <c r="H36" s="73">
        <f>IF(AND(F36&gt;=Year_Open_to_Traffic?,F36&lt;Year_Open_to_Traffic?+'Assumed Values'!C$9),1,0)</f>
        <v>0</v>
      </c>
      <c r="I36" s="77">
        <f>IF(F36=Year_Open_to_Traffic?,Calculations!$C$12,(I35+I35*G36))</f>
        <v>535.34551549038702</v>
      </c>
      <c r="J36" s="77">
        <f>I36*'Assumed Values'!$C$8</f>
        <v>32.033309305841129</v>
      </c>
      <c r="K36" s="93">
        <f t="shared" si="2"/>
        <v>9.1807840741444883E-3</v>
      </c>
      <c r="L36" s="79">
        <f>(K36*H36)*'Assumed Values'!$C$6</f>
        <v>0</v>
      </c>
      <c r="M36" s="80">
        <f t="shared" si="3"/>
        <v>0</v>
      </c>
      <c r="N36" s="77">
        <f>I36*'Assumed Values'!$C$7</f>
        <v>7.3756156549846121</v>
      </c>
      <c r="O36" s="93">
        <f t="shared" si="4"/>
        <v>2.1138583859953365E-3</v>
      </c>
      <c r="P36" s="79">
        <f>(O36*H36)*'Assumed Values'!$C$5</f>
        <v>0</v>
      </c>
      <c r="Q36" s="80">
        <f t="shared" si="0"/>
        <v>0</v>
      </c>
    </row>
    <row r="37" spans="6:17" x14ac:dyDescent="0.3">
      <c r="F37" s="74">
        <f t="shared" si="1"/>
        <v>2050</v>
      </c>
      <c r="G37" s="75">
        <f t="shared" si="6"/>
        <v>1.0918030401012579E-2</v>
      </c>
      <c r="H37" s="73">
        <f>IF(AND(F37&gt;=Year_Open_to_Traffic?,F37&lt;Year_Open_to_Traffic?+'Assumed Values'!C$9),1,0)</f>
        <v>0</v>
      </c>
      <c r="I37" s="77">
        <f>IF(F37=Year_Open_to_Traffic?,Calculations!$C$12,(I36+I36*G37))</f>
        <v>541.19043410355687</v>
      </c>
      <c r="J37" s="77">
        <f>I37*'Assumed Values'!$C$8</f>
        <v>32.383049950687344</v>
      </c>
      <c r="K37" s="93">
        <f t="shared" si="2"/>
        <v>9.2810201537711304E-3</v>
      </c>
      <c r="L37" s="79">
        <f>(K37*H37)*'Assumed Values'!$C$6</f>
        <v>0</v>
      </c>
      <c r="M37" s="80">
        <f t="shared" si="3"/>
        <v>0</v>
      </c>
      <c r="N37" s="77">
        <f>I37*'Assumed Values'!$C$7</f>
        <v>7.4561428509319194</v>
      </c>
      <c r="O37" s="93">
        <f t="shared" si="4"/>
        <v>2.1369375561170693E-3</v>
      </c>
      <c r="P37" s="79">
        <f>(O37*H37)*'Assumed Values'!$C$5</f>
        <v>0</v>
      </c>
      <c r="Q37" s="80">
        <f t="shared" si="0"/>
        <v>0</v>
      </c>
    </row>
    <row r="38" spans="6:17" x14ac:dyDescent="0.3">
      <c r="F38" s="13" t="s">
        <v>63</v>
      </c>
      <c r="G38" s="13"/>
      <c r="H38" s="77"/>
      <c r="I38" s="76"/>
      <c r="J38" s="77"/>
      <c r="K38" s="78">
        <f>SUM(K5:K37)</f>
        <v>0.2314704273445691</v>
      </c>
      <c r="L38" s="79">
        <f>SUM(L5:L37)</f>
        <v>650.31376632974445</v>
      </c>
      <c r="M38" s="80">
        <f>SUM(M5:M37)</f>
        <v>347.34350537446437</v>
      </c>
      <c r="N38" s="77"/>
      <c r="O38" s="78">
        <f>SUM(O5:O37)</f>
        <v>5.32956335755927E-2</v>
      </c>
      <c r="P38" s="79">
        <f>SUM(P5:P37)</f>
        <v>37.991792066554595</v>
      </c>
      <c r="Q38" s="80">
        <f>SUM(Q5:Q37)</f>
        <v>20.292054259179935</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1.37772997841E-2</v>
      </c>
      <c r="D7" s="115"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5.9836700558699898E-2</v>
      </c>
      <c r="D8" s="115"/>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6" t="s">
        <v>121</v>
      </c>
      <c r="B1" s="116"/>
      <c r="C1" s="116"/>
      <c r="D1" s="116"/>
      <c r="E1" s="116"/>
      <c r="F1" s="116"/>
      <c r="G1" s="116"/>
      <c r="H1" s="116"/>
      <c r="I1" s="116"/>
      <c r="J1" s="116"/>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6" t="s">
        <v>121</v>
      </c>
      <c r="B20" s="116"/>
      <c r="C20" s="116"/>
      <c r="D20" s="116"/>
      <c r="E20" s="116"/>
      <c r="F20" s="116"/>
      <c r="G20" s="116"/>
      <c r="H20" s="116"/>
      <c r="I20" s="116"/>
      <c r="J20" s="116"/>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6" t="s">
        <v>121</v>
      </c>
      <c r="B1" s="116"/>
      <c r="C1" s="116"/>
      <c r="D1" s="116"/>
      <c r="E1" s="116"/>
      <c r="F1" s="116"/>
      <c r="G1" s="116"/>
      <c r="H1" s="116"/>
      <c r="I1" s="116"/>
      <c r="J1" s="116"/>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6" t="s">
        <v>121</v>
      </c>
      <c r="B20" s="116"/>
      <c r="C20" s="116"/>
      <c r="D20" s="116"/>
      <c r="E20" s="116"/>
      <c r="F20" s="116"/>
      <c r="G20" s="116"/>
      <c r="H20" s="116"/>
      <c r="I20" s="116"/>
      <c r="J20" s="116"/>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2018-10-25T18:13:00Z</dcterms:modified>
</cp:coreProperties>
</file>