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MID - Alabama\"/>
    </mc:Choice>
  </mc:AlternateContent>
  <xr:revisionPtr revIDLastSave="0" documentId="13_ncr:1_{7CD5C361-EF7F-4EE4-8D1B-55ED1398F279}"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<sst xmlns="http://schemas.openxmlformats.org/spreadsheetml/2006/main" count="273" uniqueCount="139">
  <si>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</si>
  <si>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</si>
  <si>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</si>
  <si>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</si>
  <si>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</si>
  <si>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</si>
  <si>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</si>
  <si>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</si>
  <si>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</si>
  <si>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</si>
  <si>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</si>
  <si>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</si>
  <si>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</si>
  <si>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</si>
  <si>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</si>
  <si>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</si>
  <si>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</si>
  <si>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</si>
  <si>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</si>
  <si>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</si>
  <si>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</si>
  <si>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</si>
  <si>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</si>
  <si>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</si>
  <si>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</si>
  <si>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</si>
  <si>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</si>
  <si>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</si>
  <si>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</si>
  <si>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</si>
  <si>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</si>
  <si>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</si>
  <si>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</si>
  <si>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</si>
  <si>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</si>
  <si>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</si>
  <si>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</si>
  <si>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</si>
  <si>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</si>
  <si>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</si>
  <si>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</si>
  <si>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</si>
  <si>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</si>
  <si>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</si>
  <si>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</si>
  <si>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</si>
  <si>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</si>
  <si>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</si>
  <si>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</si>
  <si>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</si>
  <si>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</si>
  <si>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</si>
  <si>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</si>
  <si>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</si>
  <si>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</si>
  <si>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</si>
  <si>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</si>
  <si>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</si>
  <si>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</si>
  <si>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</si>
  <si>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</si>
  <si>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</si>
  <si>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</si>
  <si>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</si>
  <si>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</si>
  <si>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</si>
  <si>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</si>
  <si>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</si>
  <si>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</si>
  <si>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</si>
  <si>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</si>
  <si>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</si>
  <si>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</si>
  <si>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</si>
  <si>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</si>
  <si>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</si>
  <si>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</si>
  <si>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</si>
  <si>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</si>
  <si>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</si>
  <si>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</si>
  <si>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</si>
  <si>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</si>
  <si>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</si>
  <si>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</si>
  <si>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</si>
  <si>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</si>
  <si>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</si>
  <si>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</si>
  <si>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</si>
  <si>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</si>
  <si>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</si>
  <si>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</si>
  <si>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</si>
  <si>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</si>
  <si>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</si>
  <si>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</si>
  <si>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</si>
  <si>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</si>
  <si>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</si>
  <si>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</si>
  <si>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</si>
  <si>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</si>
  <si>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</si>
  <si>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</si>
  <si>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</si>
  <si>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</si>
  <si>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</si>
  <si>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</si>
  <si>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</si>
  <si>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</si>
  <si>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</si>
  <si>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</si>
  <si>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</si>
  <si>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</si>
  <si>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</si>
  <si>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</si>
  <si>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</si>
  <si>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</si>
  <si>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</si>
  <si>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</si>
  <si>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</si>
  <si>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</si>
  <si>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</si>
  <si>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</si>
  <si>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</si>
  <si>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</si>
  <si>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</si>
  <si>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</si>
  <si>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</si>
  <si>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</si>
  <si>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</si>
  <si>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</si>
  <si>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</si>
  <si>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</si>
  <si>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</si>
  <si>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</si>
  <si>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</si>
  <si>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Alabama Street Multimodal Enhancements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</si>
</sst>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2.35166996717E-2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8.3972498774499998E-2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A16" zoomScale="115" zoomScaleNormal="115" workbookViewId="0">
      <selection activeCell="B8" sqref="B8"/>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96</v>
      </c>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2022</v>
      </c>
      <c r="D13" s="27"/>
      <c r="E13" s="50"/>
    </row>
    <row r="14" spans="1:5" x14ac:dyDescent="0.25">
      <c r="A14" s="5" t="s">
        <v>87</v>
      </c>
      <c r="B14" s="6" t="s">
        <v>127</v>
      </c>
      <c r="D14" s="27"/>
      <c r="E14" s="50"/>
    </row>
    <row r="15" spans="1:5" x14ac:dyDescent="0.25">
      <c r="A15" s="5" t="s">
        <v>79</v>
      </c>
      <c r="B15" s="57" t="s">
        <v>83</v>
      </c>
      <c r="D15" s="27"/>
      <c r="E15" s="50"/>
    </row>
    <row r="16" spans="1:5" x14ac:dyDescent="0.25">
      <c r="A16" s="5" t="s">
        <v>86</v>
      </c>
      <c r="B16" s="6">
        <v>11.5</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155</v>
      </c>
      <c r="D20" s="27"/>
      <c r="E20" s="50"/>
      <c r="L20" s="104"/>
    </row>
    <row r="21" spans="1:12" x14ac:dyDescent="0.25">
      <c r="A21" s="5" t="s">
        <v>89</v>
      </c>
      <c r="B21" s="6">
        <v>3</v>
      </c>
      <c r="D21" s="27"/>
      <c r="E21" s="50"/>
    </row>
    <row r="22" spans="1:12" x14ac:dyDescent="0.25">
      <c r="D22" s="27"/>
      <c r="E22" s="50"/>
    </row>
    <row r="23" spans="1:12" x14ac:dyDescent="0.25">
      <c r="D23" s="27"/>
      <c r="E23" s="50"/>
    </row>
    <row r="24" spans="1:12" x14ac:dyDescent="0.25">
      <c r="A24" s="64" t="s">
        <v>134</v>
      </c>
      <c r="B24" s="65">
        <v>7418</v>
      </c>
      <c r="D24" s="27"/>
      <c r="E24" s="50"/>
    </row>
    <row r="25" spans="1:12" s="91" customFormat="1" x14ac:dyDescent="0.25">
      <c r="A25" s="64" t="s">
        <v>103</v>
      </c>
      <c r="B25" s="65">
        <v>8135</v>
      </c>
      <c r="D25" s="27"/>
      <c r="E25" s="50"/>
    </row>
    <row r="26" spans="1:12" x14ac:dyDescent="0.25">
      <c r="A26" s="64" t="s">
        <v>135</v>
      </c>
      <c r="B26" s="65">
        <v>8750</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815.43491385853304</v>
      </c>
    </row>
    <row r="32" spans="1:12" x14ac:dyDescent="0.25">
      <c r="A32" s="10" t="s">
        <v>117</v>
      </c>
      <c r="B32" s="108">
        <f>Calculations!Q38</f>
        <v>57.942730936126416</v>
      </c>
    </row>
    <row r="34" spans="1:5" x14ac:dyDescent="0.25">
      <c r="A34" s="11" t="s">
        <v>84</v>
      </c>
    </row>
    <row r="35" spans="1:5" x14ac:dyDescent="0.25">
      <c r="A35" s="10" t="s">
        <v>120</v>
      </c>
      <c r="B35" s="108">
        <f>$B$31+$B$32</f>
        <v>873.37764479465943</v>
      </c>
    </row>
    <row r="37" spans="1:5" x14ac:dyDescent="0.25">
      <c r="A37" s="11" t="str">
        <f>"Emissions Reductions (Life of Project = "&amp;'Assumed Values'!C9&amp;")"</f>
        <v>Emissions Reductions (Life of Project = 12)</v>
      </c>
      <c r="E37" s="96"/>
    </row>
    <row r="38" spans="1:5" x14ac:dyDescent="0.25">
      <c r="A38" s="10" t="s">
        <v>136</v>
      </c>
      <c r="B38" s="109">
        <f>Calculations!K38</f>
        <v>0.50495917291607861</v>
      </c>
    </row>
    <row r="39" spans="1:5" x14ac:dyDescent="0.25">
      <c r="A39" s="10" t="s">
        <v>81</v>
      </c>
      <c r="B39" s="109">
        <f>Calculations!O38</f>
        <v>0.14141491205695472</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1.326814543184085E-2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3.6505450524815242E-3</v>
      </c>
      <c r="F6" s="74">
        <f t="shared" ref="F6:F37" si="1">F5+1</f>
        <v>2019</v>
      </c>
      <c r="G6" s="71">
        <f>$C$5</f>
        <v>1.326814543184085E-2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6.1351963327549441E-3</v>
      </c>
      <c r="F7" s="12">
        <f t="shared" si="1"/>
        <v>2020</v>
      </c>
      <c r="G7" s="71">
        <f t="shared" ref="G7:G12" si="5">$C$5</f>
        <v>1.326814543184085E-2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1.326814543184085E-2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1.326814543184085E-2</v>
      </c>
      <c r="H9" s="73">
        <f>IF(AND(F9&gt;=Year_Open_to_Traffic?,F9&lt;Year_Open_to_Traffic?+'Assumed Values'!C$9),1,0)</f>
        <v>1</v>
      </c>
      <c r="I9" s="77">
        <f>IF(F9=Year_Open_to_Traffic?,Calculations!$C$12,(I8+I8*G9))</f>
        <v>669.06474820143899</v>
      </c>
      <c r="J9" s="77">
        <f>I9*'Assumed Values'!$C$8</f>
        <v>56.183038748406489</v>
      </c>
      <c r="K9" s="93">
        <f t="shared" si="2"/>
        <v>1.6102124899232888E-2</v>
      </c>
      <c r="L9" s="79">
        <f>(K9*H9)*'Assumed Values'!$C$6</f>
        <v>120.89475374344053</v>
      </c>
      <c r="M9" s="80">
        <f t="shared" si="3"/>
        <v>92.230028792535407</v>
      </c>
      <c r="N9" s="77">
        <f>I9*'Assumed Values'!$C$7</f>
        <v>15.734194744374824</v>
      </c>
      <c r="O9" s="93">
        <f t="shared" si="4"/>
        <v>4.509435017102971E-3</v>
      </c>
      <c r="P9" s="79">
        <f>(O9*H9)*'Assumed Values'!$C$5</f>
        <v>8.5904737075811592</v>
      </c>
      <c r="Q9" s="80">
        <f t="shared" si="0"/>
        <v>6.5536312607338187</v>
      </c>
    </row>
    <row r="10" spans="2:19" x14ac:dyDescent="0.25">
      <c r="B10" s="68" t="s">
        <v>94</v>
      </c>
      <c r="F10" s="74">
        <f t="shared" si="1"/>
        <v>2023</v>
      </c>
      <c r="G10" s="71">
        <f t="shared" si="5"/>
        <v>1.326814543184085E-2</v>
      </c>
      <c r="H10" s="73">
        <f>IF(AND(F10&gt;=Year_Open_to_Traffic?,F10&lt;Year_Open_to_Traffic?+'Assumed Values'!C$9),1,0)</f>
        <v>1</v>
      </c>
      <c r="I10" s="77">
        <f>IF(F10=Year_Open_to_Traffic?,Calculations!$C$12,(I9+I9*G10))</f>
        <v>677.94199658389368</v>
      </c>
      <c r="J10" s="77">
        <f>I10*'Assumed Values'!$C$8</f>
        <v>56.928483477323091</v>
      </c>
      <c r="K10" s="93">
        <f t="shared" si="2"/>
        <v>1.6315770234157572E-2</v>
      </c>
      <c r="L10" s="79">
        <f>(K10*H10)*'Assumed Values'!$C$6</f>
        <v>122.49880291805505</v>
      </c>
      <c r="M10" s="80">
        <f t="shared" si="3"/>
        <v>87.339953483866907</v>
      </c>
      <c r="N10" s="77">
        <f>I10*'Assumed Values'!$C$7</f>
        <v>15.942958328496095</v>
      </c>
      <c r="O10" s="93">
        <f t="shared" si="4"/>
        <v>4.5692668567253285E-3</v>
      </c>
      <c r="P10" s="79">
        <f>(O10*H10)*'Assumed Values'!$C$5</f>
        <v>8.7044533620617504</v>
      </c>
      <c r="Q10" s="80">
        <f t="shared" si="0"/>
        <v>6.2061549471101793</v>
      </c>
    </row>
    <row r="11" spans="2:19" x14ac:dyDescent="0.25">
      <c r="B11" s="69" t="s">
        <v>96</v>
      </c>
      <c r="C11" s="61">
        <f>'Inputs &amp; Outputs'!B20/'Assumed Values'!$C$13</f>
        <v>111.51079136690649</v>
      </c>
      <c r="F11" s="12">
        <f t="shared" si="1"/>
        <v>2024</v>
      </c>
      <c r="G11" s="71">
        <f t="shared" si="5"/>
        <v>1.326814543184085E-2</v>
      </c>
      <c r="H11" s="73">
        <f>IF(AND(F11&gt;=Year_Open_to_Traffic?,F11&lt;Year_Open_to_Traffic?+'Assumed Values'!C$9),1,0)</f>
        <v>1</v>
      </c>
      <c r="I11" s="77">
        <f>IF(F11=Year_Open_to_Traffic?,Calculations!$C$12,(I10+I10*G11))</f>
        <v>686.93702958892129</v>
      </c>
      <c r="J11" s="77">
        <f>I11*'Assumed Values'!$C$8</f>
        <v>57.683818875314365</v>
      </c>
      <c r="K11" s="93">
        <f t="shared" si="2"/>
        <v>1.6532250246456874E-2</v>
      </c>
      <c r="L11" s="79">
        <f>(K11*H11)*'Assumed Values'!$C$6</f>
        <v>124.12413485039821</v>
      </c>
      <c r="M11" s="80">
        <f t="shared" si="3"/>
        <v>82.709152045515026</v>
      </c>
      <c r="N11" s="77">
        <f>I11*'Assumed Values'!$C$7</f>
        <v>16.154491818212357</v>
      </c>
      <c r="O11" s="93">
        <f t="shared" si="4"/>
        <v>4.629892553897251E-3</v>
      </c>
      <c r="P11" s="79">
        <f>(O11*H11)*'Assumed Values'!$C$5</f>
        <v>8.8199453151742624</v>
      </c>
      <c r="Q11" s="80">
        <f t="shared" si="0"/>
        <v>5.8771019752532494</v>
      </c>
    </row>
    <row r="12" spans="2:19" x14ac:dyDescent="0.25">
      <c r="B12" s="69" t="s">
        <v>106</v>
      </c>
      <c r="C12" s="61">
        <f>(C11*'Inputs &amp; Outputs'!$B$21*2)</f>
        <v>669.06474820143899</v>
      </c>
      <c r="F12" s="74">
        <f t="shared" si="1"/>
        <v>2025</v>
      </c>
      <c r="G12" s="71">
        <f t="shared" si="5"/>
        <v>1.326814543184085E-2</v>
      </c>
      <c r="H12" s="73">
        <f>IF(AND(F12&gt;=Year_Open_to_Traffic?,F12&lt;Year_Open_to_Traffic?+'Assumed Values'!C$9),1,0)</f>
        <v>1</v>
      </c>
      <c r="I12" s="77">
        <f>IF(F12=Year_Open_to_Traffic?,Calculations!$C$12,(I11+I11*G12))</f>
        <v>696.05141000002391</v>
      </c>
      <c r="J12" s="77">
        <f>I12*'Assumed Values'!$C$8</f>
        <v>58.449176173216003</v>
      </c>
      <c r="K12" s="93">
        <f t="shared" si="2"/>
        <v>1.6751602547042454E-2</v>
      </c>
      <c r="L12" s="79">
        <f>(K12*H12)*'Assumed Values'!$C$6</f>
        <v>125.77103192319474</v>
      </c>
      <c r="M12" s="80">
        <f t="shared" si="3"/>
        <v>78.323877666728194</v>
      </c>
      <c r="N12" s="77">
        <f>I12*'Assumed Values'!$C$7</f>
        <v>16.368831965033884</v>
      </c>
      <c r="O12" s="93">
        <f t="shared" si="4"/>
        <v>4.6913226416361569E-3</v>
      </c>
      <c r="P12" s="79">
        <f>(O12*H12)*'Assumed Values'!$C$5</f>
        <v>8.9369696323168792</v>
      </c>
      <c r="Q12" s="80">
        <f t="shared" si="0"/>
        <v>5.5654955317557659</v>
      </c>
    </row>
    <row r="13" spans="2:19" x14ac:dyDescent="0.25">
      <c r="B13" s="83"/>
      <c r="C13" s="60"/>
      <c r="F13" s="12">
        <f t="shared" si="1"/>
        <v>2026</v>
      </c>
      <c r="G13" s="75">
        <f>$C$6</f>
        <v>3.6505450524815242E-3</v>
      </c>
      <c r="H13" s="73">
        <f>IF(AND(F13&gt;=Year_Open_to_Traffic?,F13&lt;Year_Open_to_Traffic?+'Assumed Values'!C$9),1,0)</f>
        <v>1</v>
      </c>
      <c r="I13" s="77">
        <f>IF(F13=Year_Open_to_Traffic?,Calculations!$C$12,(I12+I12*G13))</f>
        <v>698.59237703107226</v>
      </c>
      <c r="J13" s="77">
        <f>I13*'Assumed Values'!$C$8</f>
        <v>58.662547524116754</v>
      </c>
      <c r="K13" s="93">
        <f t="shared" si="2"/>
        <v>1.6812755026841694E-2</v>
      </c>
      <c r="L13" s="79">
        <f>(K13*H13)*'Assumed Values'!$C$6</f>
        <v>126.23016474152745</v>
      </c>
      <c r="M13" s="80">
        <f t="shared" si="3"/>
        <v>73.467105150313671</v>
      </c>
      <c r="N13" s="77">
        <f>I13*'Assumed Values'!$C$7</f>
        <v>16.42858712357874</v>
      </c>
      <c r="O13" s="93">
        <f t="shared" si="4"/>
        <v>4.7084485262951763E-3</v>
      </c>
      <c r="P13" s="79">
        <f>(O13*H13)*'Assumed Values'!$C$5</f>
        <v>8.9695944425923102</v>
      </c>
      <c r="Q13" s="80">
        <f t="shared" si="0"/>
        <v>5.2203856298446958</v>
      </c>
    </row>
    <row r="14" spans="2:19" x14ac:dyDescent="0.25">
      <c r="F14" s="74">
        <f t="shared" si="1"/>
        <v>2027</v>
      </c>
      <c r="G14" s="75">
        <f t="shared" ref="G14:G37" si="6">$C$6</f>
        <v>3.6505450524815242E-3</v>
      </c>
      <c r="H14" s="73">
        <f>IF(AND(F14&gt;=Year_Open_to_Traffic?,F14&lt;Year_Open_to_Traffic?+'Assumed Values'!C$9),1,0)</f>
        <v>1</v>
      </c>
      <c r="I14" s="77">
        <f>IF(F14=Year_Open_to_Traffic?,Calculations!$C$12,(I13+I13*G14))</f>
        <v>701.1426199767443</v>
      </c>
      <c r="J14" s="77">
        <f>I14*'Assumed Values'!$C$8</f>
        <v>58.876697796746882</v>
      </c>
      <c r="K14" s="93">
        <f t="shared" si="2"/>
        <v>1.6874130746523514E-2</v>
      </c>
      <c r="L14" s="79">
        <f>(K14*H14)*'Assumed Values'!$C$6</f>
        <v>126.69097364489855</v>
      </c>
      <c r="M14" s="80">
        <f t="shared" si="3"/>
        <v>68.911495446299327</v>
      </c>
      <c r="N14" s="77">
        <f>I14*'Assumed Values'!$C$7</f>
        <v>16.48856042102198</v>
      </c>
      <c r="O14" s="93">
        <f t="shared" si="4"/>
        <v>4.7256369297677065E-3</v>
      </c>
      <c r="P14" s="79">
        <f>(O14*H14)*'Assumed Values'!$C$5</f>
        <v>9.0023383512074808</v>
      </c>
      <c r="Q14" s="80">
        <f t="shared" si="0"/>
        <v>4.8966755913810935</v>
      </c>
    </row>
    <row r="15" spans="2:19" x14ac:dyDescent="0.25">
      <c r="F15" s="12">
        <f t="shared" si="1"/>
        <v>2028</v>
      </c>
      <c r="G15" s="75">
        <f t="shared" si="6"/>
        <v>3.6505450524815242E-3</v>
      </c>
      <c r="H15" s="73">
        <f>IF(AND(F15&gt;=Year_Open_to_Traffic?,F15&lt;Year_Open_to_Traffic?+'Assumed Values'!C$9),1,0)</f>
        <v>1</v>
      </c>
      <c r="I15" s="77">
        <f>IF(F15=Year_Open_to_Traffic?,Calculations!$C$12,(I14+I14*G15))</f>
        <v>703.7021726991843</v>
      </c>
      <c r="J15" s="77">
        <f>I15*'Assumed Values'!$C$8</f>
        <v>59.091629834595238</v>
      </c>
      <c r="K15" s="93">
        <f t="shared" si="2"/>
        <v>1.6935730521035162E-2</v>
      </c>
      <c r="L15" s="79">
        <f>(K15*H15)*'Assumed Values'!$C$6</f>
        <v>127.15346475193201</v>
      </c>
      <c r="M15" s="80">
        <f t="shared" si="3"/>
        <v>64.638373799121425</v>
      </c>
      <c r="N15" s="77">
        <f>I15*'Assumed Values'!$C$7</f>
        <v>16.548752653689483</v>
      </c>
      <c r="O15" s="93">
        <f t="shared" si="4"/>
        <v>4.7428880802814931E-3</v>
      </c>
      <c r="P15" s="79">
        <f>(O15*H15)*'Assumed Values'!$C$5</f>
        <v>9.0352017929362436</v>
      </c>
      <c r="Q15" s="80">
        <f t="shared" si="0"/>
        <v>4.5930384357334724</v>
      </c>
    </row>
    <row r="16" spans="2:19" x14ac:dyDescent="0.25">
      <c r="B16" s="68" t="s">
        <v>114</v>
      </c>
      <c r="C16" s="76">
        <f>$C$12*'Assumed Values'!C$8</f>
        <v>56.183038748406489</v>
      </c>
      <c r="F16" s="74">
        <f t="shared" si="1"/>
        <v>2029</v>
      </c>
      <c r="G16" s="75">
        <f t="shared" si="6"/>
        <v>3.6505450524815242E-3</v>
      </c>
      <c r="H16" s="73">
        <f>IF(AND(F16&gt;=Year_Open_to_Traffic?,F16&lt;Year_Open_to_Traffic?+'Assumed Values'!C$9),1,0)</f>
        <v>1</v>
      </c>
      <c r="I16" s="77">
        <f>IF(F16=Year_Open_to_Traffic?,Calculations!$C$12,(I15+I15*G16))</f>
        <v>706.27106918415177</v>
      </c>
      <c r="J16" s="77">
        <f>I16*'Assumed Values'!$C$8</f>
        <v>59.307346491530986</v>
      </c>
      <c r="K16" s="93">
        <f t="shared" si="2"/>
        <v>1.6997555168298886E-2</v>
      </c>
      <c r="L16" s="79">
        <f>(K16*H16)*'Assumed Values'!$C$6</f>
        <v>127.61764420358804</v>
      </c>
      <c r="M16" s="80">
        <f t="shared" si="3"/>
        <v>60.630223453078735</v>
      </c>
      <c r="N16" s="77">
        <f>I16*'Assumed Values'!$C$7</f>
        <v>16.609164620814148</v>
      </c>
      <c r="O16" s="93">
        <f t="shared" si="4"/>
        <v>4.7602022068974383E-3</v>
      </c>
      <c r="P16" s="79">
        <f>(O16*H16)*'Assumed Values'!$C$5</f>
        <v>9.0681852041396205</v>
      </c>
      <c r="Q16" s="80">
        <f t="shared" si="0"/>
        <v>4.3082294667952308</v>
      </c>
    </row>
    <row r="17" spans="2:17" x14ac:dyDescent="0.25">
      <c r="F17" s="12">
        <f t="shared" si="1"/>
        <v>2030</v>
      </c>
      <c r="G17" s="75">
        <f t="shared" si="6"/>
        <v>3.6505450524815242E-3</v>
      </c>
      <c r="H17" s="73">
        <f>IF(AND(F17&gt;=Year_Open_to_Traffic?,F17&lt;Year_Open_to_Traffic?+'Assumed Values'!C$9),1,0)</f>
        <v>1</v>
      </c>
      <c r="I17" s="77">
        <f>IF(F17=Year_Open_to_Traffic?,Calculations!$C$12,(I16+I16*G17))</f>
        <v>708.84934354147276</v>
      </c>
      <c r="J17" s="77">
        <f>I17*'Assumed Values'!$C$8</f>
        <v>59.523850631841448</v>
      </c>
      <c r="K17" s="93">
        <f t="shared" si="2"/>
        <v>1.7059605509222798E-2</v>
      </c>
      <c r="L17" s="79">
        <f>(K17*H17)*'Assumed Values'!$C$6</f>
        <v>128.08351816324478</v>
      </c>
      <c r="M17" s="80">
        <f t="shared" si="3"/>
        <v>56.870613846108618</v>
      </c>
      <c r="N17" s="77">
        <f>I17*'Assumed Values'!$C$7</f>
        <v>16.669797124546513</v>
      </c>
      <c r="O17" s="93">
        <f t="shared" si="4"/>
        <v>4.7775795395126391E-3</v>
      </c>
      <c r="P17" s="79">
        <f>(O17*H17)*'Assumed Values'!$C$5</f>
        <v>9.1012890227715779</v>
      </c>
      <c r="Q17" s="80">
        <f t="shared" si="0"/>
        <v>4.0410811706170051</v>
      </c>
    </row>
    <row r="18" spans="2:17" x14ac:dyDescent="0.25">
      <c r="B18" s="68" t="s">
        <v>115</v>
      </c>
      <c r="C18" s="76">
        <f>$C$12*'Assumed Values'!C$7</f>
        <v>15.734194744374824</v>
      </c>
      <c r="F18" s="74">
        <f t="shared" si="1"/>
        <v>2031</v>
      </c>
      <c r="G18" s="75">
        <f t="shared" si="6"/>
        <v>3.6505450524815242E-3</v>
      </c>
      <c r="H18" s="73">
        <f>IF(AND(F18&gt;=Year_Open_to_Traffic?,F18&lt;Year_Open_to_Traffic?+'Assumed Values'!C$9),1,0)</f>
        <v>1</v>
      </c>
      <c r="I18" s="77">
        <f>IF(F18=Year_Open_to_Traffic?,Calculations!$C$12,(I17+I17*G18))</f>
        <v>711.43703000549283</v>
      </c>
      <c r="J18" s="77">
        <f>I18*'Assumed Values'!$C$8</f>
        <v>59.741145130270162</v>
      </c>
      <c r="K18" s="93">
        <f t="shared" si="2"/>
        <v>1.7121882367711779E-2</v>
      </c>
      <c r="L18" s="79">
        <f>(K18*H18)*'Assumed Values'!$C$6</f>
        <v>128.55109281678003</v>
      </c>
      <c r="M18" s="80">
        <f t="shared" si="3"/>
        <v>53.344133256183277</v>
      </c>
      <c r="N18" s="77">
        <f>I18*'Assumed Values'!$C$7</f>
        <v>16.730650969965396</v>
      </c>
      <c r="O18" s="93">
        <f t="shared" si="4"/>
        <v>4.795020308863444E-3</v>
      </c>
      <c r="P18" s="79">
        <f>(O18*H18)*'Assumed Values'!$C$5</f>
        <v>9.1345136883848603</v>
      </c>
      <c r="Q18" s="80">
        <f t="shared" si="0"/>
        <v>3.790498429430913</v>
      </c>
    </row>
    <row r="19" spans="2:17" x14ac:dyDescent="0.25">
      <c r="F19" s="12">
        <f t="shared" si="1"/>
        <v>2032</v>
      </c>
      <c r="G19" s="75">
        <f t="shared" si="6"/>
        <v>3.6505450524815242E-3</v>
      </c>
      <c r="H19" s="73">
        <f>IF(AND(F19&gt;=Year_Open_to_Traffic?,F19&lt;Year_Open_to_Traffic?+'Assumed Values'!C$9),1,0)</f>
        <v>1</v>
      </c>
      <c r="I19" s="77">
        <f>IF(F19=Year_Open_to_Traffic?,Calculations!$C$12,(I18+I18*G19))</f>
        <v>714.03416293553153</v>
      </c>
      <c r="J19" s="77">
        <f>I19*'Assumed Values'!$C$8</f>
        <v>59.959232872055054</v>
      </c>
      <c r="K19" s="93">
        <f t="shared" si="2"/>
        <v>1.71843865706784E-2</v>
      </c>
      <c r="L19" s="79">
        <f>(K19*H19)*'Assumed Values'!$C$6</f>
        <v>129.02037437265344</v>
      </c>
      <c r="M19" s="80">
        <f t="shared" si="3"/>
        <v>50.036325624224823</v>
      </c>
      <c r="N19" s="77">
        <f>I19*'Assumed Values'!$C$7</f>
        <v>16.7917269650886</v>
      </c>
      <c r="O19" s="93">
        <f t="shared" si="4"/>
        <v>4.8125247465285147E-3</v>
      </c>
      <c r="P19" s="79">
        <f>(O19*H19)*'Assumed Values'!$C$5</f>
        <v>9.1678596421368201</v>
      </c>
      <c r="Q19" s="80">
        <f t="shared" si="0"/>
        <v>3.5554540324475812</v>
      </c>
    </row>
    <row r="20" spans="2:17" x14ac:dyDescent="0.25">
      <c r="F20" s="74">
        <f t="shared" si="1"/>
        <v>2033</v>
      </c>
      <c r="G20" s="75">
        <f t="shared" si="6"/>
        <v>3.6505450524815242E-3</v>
      </c>
      <c r="H20" s="73">
        <f>IF(AND(F20&gt;=Year_Open_to_Traffic?,F20&lt;Year_Open_to_Traffic?+'Assumed Values'!C$9),1,0)</f>
        <v>1</v>
      </c>
      <c r="I20" s="77">
        <f>IF(F20=Year_Open_to_Traffic?,Calculations!$C$12,(I19+I19*G20))</f>
        <v>716.64077681633864</v>
      </c>
      <c r="J20" s="77">
        <f>I20*'Assumed Values'!$C$8</f>
        <v>60.178116752966723</v>
      </c>
      <c r="K20" s="93">
        <f t="shared" si="2"/>
        <v>1.7247118948053919E-2</v>
      </c>
      <c r="L20" s="79">
        <f>(K20*H20)*'Assumed Values'!$C$6</f>
        <v>129.49136906198882</v>
      </c>
      <c r="M20" s="80">
        <f t="shared" si="3"/>
        <v>46.933631294557642</v>
      </c>
      <c r="N20" s="77">
        <f>I20*'Assumed Values'!$C$7</f>
        <v>16.853025920883624</v>
      </c>
      <c r="O20" s="93">
        <f t="shared" si="4"/>
        <v>4.8300930849318989E-3</v>
      </c>
      <c r="P20" s="79">
        <f>(O20*H20)*'Assumed Values'!$C$5</f>
        <v>9.2013273267952673</v>
      </c>
      <c r="Q20" s="80">
        <f t="shared" si="0"/>
        <v>3.3349844650234184</v>
      </c>
    </row>
    <row r="21" spans="2:17" x14ac:dyDescent="0.25">
      <c r="F21" s="12">
        <f t="shared" si="1"/>
        <v>2034</v>
      </c>
      <c r="G21" s="75">
        <f t="shared" si="6"/>
        <v>3.6505450524815242E-3</v>
      </c>
      <c r="H21" s="73">
        <f>IF(AND(F21&gt;=Year_Open_to_Traffic?,F21&lt;Year_Open_to_Traffic?+'Assumed Values'!C$9),1,0)</f>
        <v>0</v>
      </c>
      <c r="I21" s="77">
        <f>IF(F21=Year_Open_to_Traffic?,Calculations!$C$12,(I20+I20*G21))</f>
        <v>719.25690625855202</v>
      </c>
      <c r="J21" s="77">
        <f>I21*'Assumed Values'!$C$8</f>
        <v>60.397799679346917</v>
      </c>
      <c r="K21" s="93">
        <f t="shared" si="2"/>
        <v>1.7310080332799297E-2</v>
      </c>
      <c r="L21" s="79">
        <f>(K21*H21)*'Assumed Values'!$C$6</f>
        <v>0</v>
      </c>
      <c r="M21" s="80">
        <f t="shared" si="3"/>
        <v>0</v>
      </c>
      <c r="N21" s="77">
        <f>I21*'Assumed Values'!$C$7</f>
        <v>16.914548651278448</v>
      </c>
      <c r="O21" s="93">
        <f t="shared" si="4"/>
        <v>4.8477255573461222E-3</v>
      </c>
      <c r="P21" s="79">
        <f>(O21*H21)*'Assumed Values'!$C$5</f>
        <v>0</v>
      </c>
      <c r="Q21" s="80">
        <f t="shared" si="0"/>
        <v>0</v>
      </c>
    </row>
    <row r="22" spans="2:17" x14ac:dyDescent="0.25">
      <c r="F22" s="74">
        <f t="shared" si="1"/>
        <v>2035</v>
      </c>
      <c r="G22" s="75">
        <f t="shared" si="6"/>
        <v>3.6505450524815242E-3</v>
      </c>
      <c r="H22" s="73">
        <f>IF(AND(F22&gt;=Year_Open_to_Traffic?,F22&lt;Year_Open_to_Traffic?+'Assumed Values'!C$9),1,0)</f>
        <v>0</v>
      </c>
      <c r="I22" s="77">
        <f>IF(F22=Year_Open_to_Traffic?,Calculations!$C$12,(I21+I21*G22))</f>
        <v>721.8825859991573</v>
      </c>
      <c r="J22" s="77">
        <f>I22*'Assumed Values'!$C$8</f>
        <v>60.618284568147125</v>
      </c>
      <c r="K22" s="93">
        <f t="shared" si="2"/>
        <v>1.7373271560916254E-2</v>
      </c>
      <c r="L22" s="79">
        <f>(K22*H22)*'Assumed Values'!$C$6</f>
        <v>0</v>
      </c>
      <c r="M22" s="80">
        <f t="shared" si="3"/>
        <v>0</v>
      </c>
      <c r="N22" s="77">
        <f>I22*'Assumed Values'!$C$7</f>
        <v>16.976295973172331</v>
      </c>
      <c r="O22" s="93">
        <f t="shared" si="4"/>
        <v>4.8654223978952804E-3</v>
      </c>
      <c r="P22" s="79">
        <f>(O22*H22)*'Assumed Values'!$C$5</f>
        <v>0</v>
      </c>
      <c r="Q22" s="80">
        <f t="shared" si="0"/>
        <v>0</v>
      </c>
    </row>
    <row r="23" spans="2:17" x14ac:dyDescent="0.25">
      <c r="F23" s="12">
        <f t="shared" si="1"/>
        <v>2036</v>
      </c>
      <c r="G23" s="75">
        <f t="shared" si="6"/>
        <v>3.6505450524815242E-3</v>
      </c>
      <c r="H23" s="73">
        <f>IF(AND(F23&gt;=Year_Open_to_Traffic?,F23&lt;Year_Open_to_Traffic?+'Assumed Values'!C$9),1,0)</f>
        <v>0</v>
      </c>
      <c r="I23" s="77">
        <f>IF(F23=Year_Open_to_Traffic?,Calculations!$C$12,(I22+I22*G23))</f>
        <v>724.51785090194915</v>
      </c>
      <c r="J23" s="77">
        <f>I23*'Assumed Values'!$C$8</f>
        <v>60.839574346967296</v>
      </c>
      <c r="K23" s="93">
        <f t="shared" si="2"/>
        <v>1.7436693471458375E-2</v>
      </c>
      <c r="L23" s="79">
        <f>(K23*H23)*'Assumed Values'!$C$6</f>
        <v>0</v>
      </c>
      <c r="M23" s="80">
        <f t="shared" si="3"/>
        <v>0</v>
      </c>
      <c r="N23" s="77">
        <f>I23*'Assumed Values'!$C$7</f>
        <v>17.038268706446658</v>
      </c>
      <c r="O23" s="93">
        <f t="shared" si="4"/>
        <v>4.8831838415581497E-3</v>
      </c>
      <c r="P23" s="79">
        <f>(O23*H23)*'Assumed Values'!$C$5</f>
        <v>0</v>
      </c>
      <c r="Q23" s="80">
        <f t="shared" si="0"/>
        <v>0</v>
      </c>
    </row>
    <row r="24" spans="2:17" x14ac:dyDescent="0.25">
      <c r="F24" s="74">
        <f t="shared" si="1"/>
        <v>2037</v>
      </c>
      <c r="G24" s="75">
        <f t="shared" si="6"/>
        <v>3.6505450524815242E-3</v>
      </c>
      <c r="H24" s="73">
        <f>IF(AND(F24&gt;=Year_Open_to_Traffic?,F24&lt;Year_Open_to_Traffic?+'Assumed Values'!C$9),1,0)</f>
        <v>0</v>
      </c>
      <c r="I24" s="77">
        <f>IF(F24=Year_Open_to_Traffic?,Calculations!$C$12,(I23+I23*G24))</f>
        <v>727.16273595799385</v>
      </c>
      <c r="J24" s="77">
        <f>I24*'Assumed Values'!$C$8</f>
        <v>61.061671954094706</v>
      </c>
      <c r="K24" s="93">
        <f t="shared" si="2"/>
        <v>1.7500346906542251E-2</v>
      </c>
      <c r="L24" s="79">
        <f>(K24*H24)*'Assumed Values'!$C$6</f>
        <v>0</v>
      </c>
      <c r="M24" s="80">
        <f t="shared" si="3"/>
        <v>0</v>
      </c>
      <c r="N24" s="77">
        <f>I24*'Assumed Values'!$C$7</f>
        <v>17.100467673975828</v>
      </c>
      <c r="O24" s="93">
        <f t="shared" si="4"/>
        <v>4.9010101241713077E-3</v>
      </c>
      <c r="P24" s="79">
        <f>(O24*H24)*'Assumed Values'!$C$5</f>
        <v>0</v>
      </c>
      <c r="Q24" s="80">
        <f t="shared" si="0"/>
        <v>0</v>
      </c>
    </row>
    <row r="25" spans="2:17" x14ac:dyDescent="0.25">
      <c r="F25" s="12">
        <f t="shared" si="1"/>
        <v>2038</v>
      </c>
      <c r="G25" s="75">
        <f t="shared" si="6"/>
        <v>3.6505450524815242E-3</v>
      </c>
      <c r="H25" s="73">
        <f>IF(AND(F25&gt;=Year_Open_to_Traffic?,F25&lt;Year_Open_to_Traffic?+'Assumed Values'!C$9),1,0)</f>
        <v>0</v>
      </c>
      <c r="I25" s="77">
        <f>IF(F25=Year_Open_to_Traffic?,Calculations!$C$12,(I24+I24*G25))</f>
        <v>729.81727628609428</v>
      </c>
      <c r="J25" s="77">
        <f>I25*'Assumed Values'!$C$8</f>
        <v>61.28458033854298</v>
      </c>
      <c r="K25" s="93">
        <f t="shared" si="2"/>
        <v>1.7564232711358638E-2</v>
      </c>
      <c r="L25" s="79">
        <f>(K25*H25)*'Assumed Values'!$C$6</f>
        <v>0</v>
      </c>
      <c r="M25" s="80">
        <f t="shared" si="3"/>
        <v>0</v>
      </c>
      <c r="N25" s="77">
        <f>I25*'Assumed Values'!$C$7</f>
        <v>17.162893701638183</v>
      </c>
      <c r="O25" s="93">
        <f t="shared" si="4"/>
        <v>4.9189014824322641E-3</v>
      </c>
      <c r="P25" s="79">
        <f>(O25*H25)*'Assumed Values'!$C$5</f>
        <v>0</v>
      </c>
      <c r="Q25" s="80">
        <f t="shared" si="0"/>
        <v>0</v>
      </c>
    </row>
    <row r="26" spans="2:17" x14ac:dyDescent="0.25">
      <c r="F26" s="74">
        <f t="shared" si="1"/>
        <v>2039</v>
      </c>
      <c r="G26" s="75">
        <f t="shared" si="6"/>
        <v>3.6505450524815242E-3</v>
      </c>
      <c r="H26" s="73">
        <f>IF(AND(F26&gt;=Year_Open_to_Traffic?,F26&lt;Year_Open_to_Traffic?+'Assumed Values'!C$9),1,0)</f>
        <v>0</v>
      </c>
      <c r="I26" s="77">
        <f>IF(F26=Year_Open_to_Traffic?,Calculations!$C$12,(I25+I25*G26))</f>
        <v>732.48150713325606</v>
      </c>
      <c r="J26" s="77">
        <f>I26*'Assumed Values'!$C$8</f>
        <v>61.508302460091258</v>
      </c>
      <c r="K26" s="93">
        <f t="shared" si="2"/>
        <v>1.7628351734183721E-2</v>
      </c>
      <c r="L26" s="79">
        <f>(K26*H26)*'Assumed Values'!$C$6</f>
        <v>0</v>
      </c>
      <c r="M26" s="80">
        <f t="shared" si="3"/>
        <v>0</v>
      </c>
      <c r="N26" s="77">
        <f>I26*'Assumed Values'!$C$7</f>
        <v>17.225547618326964</v>
      </c>
      <c r="O26" s="93">
        <f t="shared" si="4"/>
        <v>4.9368581539026013E-3</v>
      </c>
      <c r="P26" s="79">
        <f>(O26*H26)*'Assumed Values'!$C$5</f>
        <v>0</v>
      </c>
      <c r="Q26" s="80">
        <f t="shared" si="0"/>
        <v>0</v>
      </c>
    </row>
    <row r="27" spans="2:17" x14ac:dyDescent="0.25">
      <c r="F27" s="12">
        <f t="shared" si="1"/>
        <v>2040</v>
      </c>
      <c r="G27" s="75">
        <f t="shared" si="6"/>
        <v>3.6505450524815242E-3</v>
      </c>
      <c r="H27" s="73">
        <f>IF(AND(F27&gt;=Year_Open_to_Traffic?,F27&lt;Year_Open_to_Traffic?+'Assumed Values'!C$9),1,0)</f>
        <v>0</v>
      </c>
      <c r="I27" s="77">
        <f>IF(F27=Year_Open_to_Traffic?,Calculations!$C$12,(I26+I26*G27))</f>
        <v>735.15546387515553</v>
      </c>
      <c r="J27" s="77">
        <f>I27*'Assumed Values'!$C$8</f>
        <v>61.732841289323474</v>
      </c>
      <c r="K27" s="93">
        <f t="shared" si="2"/>
        <v>1.7692704826390349E-2</v>
      </c>
      <c r="L27" s="79">
        <f>(K27*H27)*'Assumed Values'!$C$6</f>
        <v>0</v>
      </c>
      <c r="M27" s="80">
        <f t="shared" si="3"/>
        <v>0</v>
      </c>
      <c r="N27" s="77">
        <f>I27*'Assumed Values'!$C$7</f>
        <v>17.28843025596133</v>
      </c>
      <c r="O27" s="93">
        <f t="shared" si="4"/>
        <v>4.9548803770111324E-3</v>
      </c>
      <c r="P27" s="79">
        <f>(O27*H27)*'Assumed Values'!$C$5</f>
        <v>0</v>
      </c>
      <c r="Q27" s="80">
        <f t="shared" si="0"/>
        <v>0</v>
      </c>
    </row>
    <row r="28" spans="2:17" x14ac:dyDescent="0.25">
      <c r="F28" s="74">
        <f t="shared" si="1"/>
        <v>2041</v>
      </c>
      <c r="G28" s="75">
        <f t="shared" si="6"/>
        <v>3.6505450524815242E-3</v>
      </c>
      <c r="H28" s="73">
        <f>IF(AND(F28&gt;=Year_Open_to_Traffic?,F28&lt;Year_Open_to_Traffic?+'Assumed Values'!C$9),1,0)</f>
        <v>0</v>
      </c>
      <c r="I28" s="77">
        <f>IF(F28=Year_Open_to_Traffic?,Calculations!$C$12,(I27+I27*G28))</f>
        <v>737.8391820166097</v>
      </c>
      <c r="J28" s="77">
        <f>I28*'Assumed Values'!$C$8</f>
        <v>61.958199807667839</v>
      </c>
      <c r="K28" s="93">
        <f t="shared" si="2"/>
        <v>1.7757292842459343E-2</v>
      </c>
      <c r="L28" s="79">
        <f>(K28*H28)*'Assumed Values'!$C$6</f>
        <v>0</v>
      </c>
      <c r="M28" s="80">
        <f t="shared" si="3"/>
        <v>0</v>
      </c>
      <c r="N28" s="77">
        <f>I28*'Assumed Values'!$C$7</f>
        <v>17.351542449497401</v>
      </c>
      <c r="O28" s="93">
        <f t="shared" si="4"/>
        <v>4.9729683910570673E-3</v>
      </c>
      <c r="P28" s="79">
        <f>(O28*H28)*'Assumed Values'!$C$5</f>
        <v>0</v>
      </c>
      <c r="Q28" s="80">
        <f t="shared" si="0"/>
        <v>0</v>
      </c>
    </row>
    <row r="29" spans="2:17" x14ac:dyDescent="0.25">
      <c r="F29" s="12">
        <f t="shared" si="1"/>
        <v>2042</v>
      </c>
      <c r="G29" s="75">
        <f t="shared" si="6"/>
        <v>3.6505450524815242E-3</v>
      </c>
      <c r="H29" s="73">
        <f>IF(AND(F29&gt;=Year_Open_to_Traffic?,F29&lt;Year_Open_to_Traffic?+'Assumed Values'!C$9),1,0)</f>
        <v>0</v>
      </c>
      <c r="I29" s="77">
        <f>IF(F29=Year_Open_to_Traffic?,Calculations!$C$12,(I28+I28*G29))</f>
        <v>740.53269719204741</v>
      </c>
      <c r="J29" s="77">
        <f>I29*'Assumed Values'!$C$8</f>
        <v>62.184381007436379</v>
      </c>
      <c r="K29" s="93">
        <f t="shared" si="2"/>
        <v>1.7822116639990851E-2</v>
      </c>
      <c r="L29" s="79">
        <f>(K29*H29)*'Assumed Values'!$C$6</f>
        <v>0</v>
      </c>
      <c r="M29" s="80">
        <f t="shared" si="3"/>
        <v>0</v>
      </c>
      <c r="N29" s="77">
        <f>I29*'Assumed Values'!$C$7</f>
        <v>17.414885036939335</v>
      </c>
      <c r="O29" s="93">
        <f t="shared" si="4"/>
        <v>4.9911224362131877E-3</v>
      </c>
      <c r="P29" s="79">
        <f>(O29*H29)*'Assumed Values'!$C$5</f>
        <v>0</v>
      </c>
      <c r="Q29" s="80">
        <f t="shared" si="0"/>
        <v>0</v>
      </c>
    </row>
    <row r="30" spans="2:17" x14ac:dyDescent="0.25">
      <c r="F30" s="74">
        <f t="shared" si="1"/>
        <v>2043</v>
      </c>
      <c r="G30" s="75">
        <f t="shared" si="6"/>
        <v>3.6505450524815242E-3</v>
      </c>
      <c r="H30" s="73">
        <f>IF(AND(F30&gt;=Year_Open_to_Traffic?,F30&lt;Year_Open_to_Traffic?+'Assumed Values'!C$9),1,0)</f>
        <v>0</v>
      </c>
      <c r="I30" s="77">
        <f>IF(F30=Year_Open_to_Traffic?,Calculations!$C$12,(I29+I29*G30))</f>
        <v>743.23604516598266</v>
      </c>
      <c r="J30" s="77">
        <f>I30*'Assumed Values'!$C$8</f>
        <v>62.411387891864706</v>
      </c>
      <c r="K30" s="93">
        <f t="shared" si="2"/>
        <v>1.7887177079715717E-2</v>
      </c>
      <c r="L30" s="79">
        <f>(K30*H30)*'Assumed Values'!$C$6</f>
        <v>0</v>
      </c>
      <c r="M30" s="80">
        <f t="shared" si="3"/>
        <v>0</v>
      </c>
      <c r="N30" s="77">
        <f>I30*'Assumed Values'!$C$7</f>
        <v>17.478458859350471</v>
      </c>
      <c r="O30" s="93">
        <f t="shared" si="4"/>
        <v>5.0093427535290369E-3</v>
      </c>
      <c r="P30" s="79">
        <f>(O30*H30)*'Assumed Values'!$C$5</f>
        <v>0</v>
      </c>
      <c r="Q30" s="80">
        <f t="shared" si="0"/>
        <v>0</v>
      </c>
    </row>
    <row r="31" spans="2:17" x14ac:dyDescent="0.25">
      <c r="F31" s="74">
        <f t="shared" si="1"/>
        <v>2044</v>
      </c>
      <c r="G31" s="75">
        <f t="shared" si="6"/>
        <v>3.6505450524815242E-3</v>
      </c>
      <c r="H31" s="73">
        <f>IF(AND(F31&gt;=Year_Open_to_Traffic?,F31&lt;Year_Open_to_Traffic?+'Assumed Values'!C$9),1,0)</f>
        <v>0</v>
      </c>
      <c r="I31" s="77">
        <f>IF(F31=Year_Open_to_Traffic?,Calculations!$C$12,(I30+I30*G31))</f>
        <v>745.94926183348923</v>
      </c>
      <c r="J31" s="77">
        <f>I31*'Assumed Values'!$C$8</f>
        <v>62.639223475151852</v>
      </c>
      <c r="K31" s="93">
        <f t="shared" si="2"/>
        <v>1.7952475025506932E-2</v>
      </c>
      <c r="L31" s="79">
        <f>(K31*H31)*'Assumed Values'!$C$6</f>
        <v>0</v>
      </c>
      <c r="M31" s="80">
        <f t="shared" si="3"/>
        <v>0</v>
      </c>
      <c r="N31" s="77">
        <f>I31*'Assumed Values'!$C$7</f>
        <v>17.542264760864473</v>
      </c>
      <c r="O31" s="93">
        <f t="shared" si="4"/>
        <v>5.0276295849341155E-3</v>
      </c>
      <c r="P31" s="79">
        <f>(O31*H31)*'Assumed Values'!$C$5</f>
        <v>0</v>
      </c>
      <c r="Q31" s="80">
        <f t="shared" si="0"/>
        <v>0</v>
      </c>
    </row>
    <row r="32" spans="2:17" x14ac:dyDescent="0.25">
      <c r="F32" s="74">
        <f t="shared" si="1"/>
        <v>2045</v>
      </c>
      <c r="G32" s="75">
        <f t="shared" si="6"/>
        <v>3.6505450524815242E-3</v>
      </c>
      <c r="H32" s="73">
        <f>IF(AND(F32&gt;=Year_Open_to_Traffic?,F32&lt;Year_Open_to_Traffic?+'Assumed Values'!C$9),1,0)</f>
        <v>0</v>
      </c>
      <c r="I32" s="77">
        <f>IF(F32=Year_Open_to_Traffic?,Calculations!$C$12,(I31+I31*G32))</f>
        <v>748.67238322067772</v>
      </c>
      <c r="J32" s="77">
        <f>I32*'Assumed Values'!$C$8</f>
        <v>62.867890782500353</v>
      </c>
      <c r="K32" s="93">
        <f t="shared" si="2"/>
        <v>1.8018011344391096E-2</v>
      </c>
      <c r="L32" s="79">
        <f>(K32*H32)*'Assumed Values'!$C$6</f>
        <v>0</v>
      </c>
      <c r="M32" s="80">
        <f t="shared" si="3"/>
        <v>0</v>
      </c>
      <c r="N32" s="77">
        <f>I32*'Assumed Values'!$C$7</f>
        <v>17.606303588696569</v>
      </c>
      <c r="O32" s="93">
        <f t="shared" si="4"/>
        <v>5.0459831732411068E-3</v>
      </c>
      <c r="P32" s="79">
        <f>(O32*H32)*'Assumed Values'!$C$5</f>
        <v>0</v>
      </c>
      <c r="Q32" s="80">
        <f t="shared" si="0"/>
        <v>0</v>
      </c>
    </row>
    <row r="33" spans="6:17" x14ac:dyDescent="0.25">
      <c r="F33" s="74">
        <f t="shared" si="1"/>
        <v>2046</v>
      </c>
      <c r="G33" s="75">
        <f t="shared" si="6"/>
        <v>3.6505450524815242E-3</v>
      </c>
      <c r="H33" s="73">
        <f>IF(AND(F33&gt;=Year_Open_to_Traffic?,F33&lt;Year_Open_to_Traffic?+'Assumed Values'!C$9),1,0)</f>
        <v>0</v>
      </c>
      <c r="I33" s="77">
        <f>IF(F33=Year_Open_to_Traffic?,Calculations!$C$12,(I32+I32*G33))</f>
        <v>751.40544548517346</v>
      </c>
      <c r="J33" s="77">
        <f>I33*'Assumed Values'!$C$8</f>
        <v>63.097392850156353</v>
      </c>
      <c r="K33" s="93">
        <f t="shared" si="2"/>
        <v>1.8083786906559918E-2</v>
      </c>
      <c r="L33" s="79">
        <f>(K33*H33)*'Assumed Values'!$C$6</f>
        <v>0</v>
      </c>
      <c r="M33" s="80">
        <f t="shared" si="3"/>
        <v>0</v>
      </c>
      <c r="N33" s="77">
        <f>I33*'Assumed Values'!$C$7</f>
        <v>17.670576193154769</v>
      </c>
      <c r="O33" s="93">
        <f t="shared" si="4"/>
        <v>5.0644037621490855E-3</v>
      </c>
      <c r="P33" s="79">
        <f>(O33*H33)*'Assumed Values'!$C$5</f>
        <v>0</v>
      </c>
      <c r="Q33" s="80">
        <f t="shared" si="0"/>
        <v>0</v>
      </c>
    </row>
    <row r="34" spans="6:17" x14ac:dyDescent="0.25">
      <c r="F34" s="74">
        <f t="shared" si="1"/>
        <v>2047</v>
      </c>
      <c r="G34" s="75">
        <f t="shared" si="6"/>
        <v>3.6505450524815242E-3</v>
      </c>
      <c r="H34" s="73">
        <f>IF(AND(F34&gt;=Year_Open_to_Traffic?,F34&lt;Year_Open_to_Traffic?+'Assumed Values'!C$9),1,0)</f>
        <v>0</v>
      </c>
      <c r="I34" s="77">
        <f>IF(F34=Year_Open_to_Traffic?,Calculations!$C$12,(I33+I33*G34))</f>
        <v>754.148484916597</v>
      </c>
      <c r="J34" s="77">
        <f>I34*'Assumed Values'!$C$8</f>
        <v>63.32773272544997</v>
      </c>
      <c r="K34" s="93">
        <f t="shared" si="2"/>
        <v>1.8149802585381788E-2</v>
      </c>
      <c r="L34" s="79">
        <f>(K34*H34)*'Assumed Values'!$C$6</f>
        <v>0</v>
      </c>
      <c r="M34" s="80">
        <f t="shared" si="3"/>
        <v>0</v>
      </c>
      <c r="N34" s="77">
        <f>I34*'Assumed Values'!$C$7</f>
        <v>17.73508342765119</v>
      </c>
      <c r="O34" s="93">
        <f t="shared" si="4"/>
        <v>5.0828915962467689E-3</v>
      </c>
      <c r="P34" s="79">
        <f>(O34*H34)*'Assumed Values'!$C$5</f>
        <v>0</v>
      </c>
      <c r="Q34" s="80">
        <f t="shared" si="0"/>
        <v>0</v>
      </c>
    </row>
    <row r="35" spans="6:17" x14ac:dyDescent="0.25">
      <c r="F35" s="74">
        <f t="shared" si="1"/>
        <v>2048</v>
      </c>
      <c r="G35" s="75">
        <f t="shared" si="6"/>
        <v>3.6505450524815242E-3</v>
      </c>
      <c r="H35" s="73">
        <f>IF(AND(F35&gt;=Year_Open_to_Traffic?,F35&lt;Year_Open_to_Traffic?+'Assumed Values'!C$9),1,0)</f>
        <v>0</v>
      </c>
      <c r="I35" s="77">
        <f>IF(F35=Year_Open_to_Traffic?,Calculations!$C$12,(I34+I34*G35))</f>
        <v>756.90153793704576</v>
      </c>
      <c r="J35" s="77">
        <f>I35*'Assumed Values'!$C$8</f>
        <v>63.55891346683574</v>
      </c>
      <c r="K35" s="93">
        <f t="shared" si="2"/>
        <v>1.8216059257413372E-2</v>
      </c>
      <c r="L35" s="79">
        <f>(K35*H35)*'Assumed Values'!$C$6</f>
        <v>0</v>
      </c>
      <c r="M35" s="80">
        <f t="shared" si="3"/>
        <v>0</v>
      </c>
      <c r="N35" s="77">
        <f>I35*'Assumed Values'!$C$7</f>
        <v>17.79982614871335</v>
      </c>
      <c r="O35" s="93">
        <f t="shared" si="4"/>
        <v>5.1014469210157471E-3</v>
      </c>
      <c r="P35" s="79">
        <f>(O35*H35)*'Assumed Values'!$C$5</f>
        <v>0</v>
      </c>
      <c r="Q35" s="80">
        <f t="shared" si="0"/>
        <v>0</v>
      </c>
    </row>
    <row r="36" spans="6:17" x14ac:dyDescent="0.25">
      <c r="F36" s="74">
        <f t="shared" si="1"/>
        <v>2049</v>
      </c>
      <c r="G36" s="75">
        <f t="shared" si="6"/>
        <v>3.6505450524815242E-3</v>
      </c>
      <c r="H36" s="73">
        <f>IF(AND(F36&gt;=Year_Open_to_Traffic?,F36&lt;Year_Open_to_Traffic?+'Assumed Values'!C$9),1,0)</f>
        <v>0</v>
      </c>
      <c r="I36" s="77">
        <f>IF(F36=Year_Open_to_Traffic?,Calculations!$C$12,(I35+I35*G36))</f>
        <v>759.66464110157744</v>
      </c>
      <c r="J36" s="77">
        <f>I36*'Assumed Values'!$C$8</f>
        <v>63.790938143933197</v>
      </c>
      <c r="K36" s="93">
        <f t="shared" si="2"/>
        <v>1.8282557802411229E-2</v>
      </c>
      <c r="L36" s="79">
        <f>(K36*H36)*'Assumed Values'!$C$6</f>
        <v>0</v>
      </c>
      <c r="M36" s="80">
        <f t="shared" si="3"/>
        <v>0</v>
      </c>
      <c r="N36" s="77">
        <f>I36*'Assumed Values'!$C$7</f>
        <v>17.864805215995563</v>
      </c>
      <c r="O36" s="93">
        <f t="shared" si="4"/>
        <v>5.1200699828337576E-3</v>
      </c>
      <c r="P36" s="79">
        <f>(O36*H36)*'Assumed Values'!$C$5</f>
        <v>0</v>
      </c>
      <c r="Q36" s="80">
        <f t="shared" si="0"/>
        <v>0</v>
      </c>
    </row>
    <row r="37" spans="6:17" x14ac:dyDescent="0.25">
      <c r="F37" s="74">
        <f t="shared" si="1"/>
        <v>2050</v>
      </c>
      <c r="G37" s="75">
        <f t="shared" si="6"/>
        <v>3.6505450524815242E-3</v>
      </c>
      <c r="H37" s="73">
        <f>IF(AND(F37&gt;=Year_Open_to_Traffic?,F37&lt;Year_Open_to_Traffic?+'Assumed Values'!C$9),1,0)</f>
        <v>0</v>
      </c>
      <c r="I37" s="77">
        <f>IF(F37=Year_Open_to_Traffic?,Calculations!$C$12,(I36+I36*G37))</f>
        <v>762.43783109869594</v>
      </c>
      <c r="J37" s="77">
        <f>I37*'Assumed Values'!$C$8</f>
        <v>64.023809837567683</v>
      </c>
      <c r="K37" s="93">
        <f t="shared" si="2"/>
        <v>1.8349299103343528E-2</v>
      </c>
      <c r="L37" s="79">
        <f>(K37*H37)*'Assumed Values'!$C$6</f>
        <v>0</v>
      </c>
      <c r="M37" s="80">
        <f t="shared" si="3"/>
        <v>0</v>
      </c>
      <c r="N37" s="77">
        <f>I37*'Assumed Values'!$C$7</f>
        <v>17.930021492290361</v>
      </c>
      <c r="O37" s="93">
        <f t="shared" si="4"/>
        <v>5.1387610289779498E-3</v>
      </c>
      <c r="P37" s="79">
        <f>(O37*H37)*'Assumed Values'!$C$5</f>
        <v>0</v>
      </c>
      <c r="Q37" s="80">
        <f t="shared" si="0"/>
        <v>0</v>
      </c>
    </row>
    <row r="38" spans="6:17" x14ac:dyDescent="0.25">
      <c r="F38" s="13" t="s">
        <v>63</v>
      </c>
      <c r="G38" s="13"/>
      <c r="H38" s="77"/>
      <c r="I38" s="76"/>
      <c r="J38" s="77"/>
      <c r="K38" s="78">
        <f>SUM(K5:K37)</f>
        <v>0.50495917291607861</v>
      </c>
      <c r="L38" s="79">
        <f>SUM(L5:L37)</f>
        <v>1516.1273251917014</v>
      </c>
      <c r="M38" s="80">
        <f>SUM(M5:M37)</f>
        <v>815.43491385853304</v>
      </c>
      <c r="N38" s="77"/>
      <c r="O38" s="78">
        <f>SUM(O5:O37)</f>
        <v>0.14141491205695472</v>
      </c>
      <c r="P38" s="79">
        <f>SUM(P5:P37)</f>
        <v>107.73215148809822</v>
      </c>
      <c r="Q38" s="80">
        <f>SUM(Q5:Q37)</f>
        <v>57.942730936126416</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2.35166996717E-2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8.3972498774499998E-2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2018-04-10T17:15:43Z</cp:lastPrinted>
  <dcterms:created xsi:type="dcterms:W3CDTF">2012-07-25T15:48:32Z</dcterms:created>
  <dcterms:modified xsi:type="dcterms:W3CDTF">2018-10-24T22:21:48Z</dcterms:modified>
</cp:coreProperties>
</file>