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Alabama\"/>
    </mc:Choice>
  </mc:AlternateContent>
  <xr:revisionPtr revIDLastSave="0" documentId="13_ncr:1_{E2620452-DFA3-434D-87B7-A0EB302F325A}" xr6:coauthVersionLast="37" xr6:coauthVersionMax="37" xr10:uidLastSave="{00000000-0000-0000-0000-000000000000}"/>
  <bookViews>
    <workbookView xWindow="8655"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<sst xmlns="http://schemas.openxmlformats.org/spreadsheetml/2006/main" count="364" uniqueCount="207">
  <si>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</si>
  <si>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</si>
  <si>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</si>
  <si>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</si>
  <si>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</si>
  <si>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</si>
  <si>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</si>
  <si>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</si>
  <si>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</si>
  <si>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</si>
  <si>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</si>
  <si>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</si>
  <si>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</si>
  <si>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</si>
  <si>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</si>
  <si>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</si>
  <si>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</si>
  <si>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</si>
  <si>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</si>
  <si>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</si>
  <si>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</si>
  <si>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</si>
  <si>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</si>
  <si>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</si>
  <si>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</si>
  <si>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</si>
  <si>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</si>
  <si>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</si>
  <si>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</si>
  <si>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</si>
  <si>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</si>
  <si>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</si>
  <si>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</si>
  <si>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</si>
  <si>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</si>
  <si>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</si>
  <si>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</si>
  <si>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</si>
  <si>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</si>
  <si>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</si>
  <si>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</si>
  <si>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</si>
  <si>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</si>
  <si>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</si>
  <si>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</si>
  <si>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</si>
  <si>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</si>
  <si>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</si>
  <si>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</si>
  <si>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</si>
  <si>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</si>
  <si>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</si>
  <si>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</si>
  <si>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</si>
  <si>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</si>
  <si>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</si>
  <si>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</si>
  <si>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</si>
  <si>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</si>
  <si>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</si>
  <si>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</si>
  <si>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</si>
  <si>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</si>
  <si>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</si>
  <si>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</si>
  <si>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</si>
  <si>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</si>
  <si>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</si>
  <si>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</si>
  <si>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</si>
  <si>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</si>
  <si>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</si>
  <si>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</si>
  <si>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</si>
  <si>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</si>
  <si>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</si>
  <si>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</si>
  <si>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</si>
  <si>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</si>
  <si>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</si>
  <si>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</si>
  <si>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</si>
  <si>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</si>
  <si>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</si>
  <si>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</si>
  <si>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</si>
  <si>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</si>
  <si>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</si>
  <si>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</si>
  <si>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</si>
  <si>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</si>
  <si>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</si>
  <si>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</si>
  <si>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</si>
  <si>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</si>
  <si>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</si>
  <si>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</si>
  <si>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</si>
  <si>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</si>
  <si>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</si>
  <si>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</si>
  <si>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</si>
  <si>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</si>
  <si>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</si>
  <si>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</si>
  <si>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</si>
  <si>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</si>
  <si>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</si>
  <si>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</si>
  <si>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</si>
  <si>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</si>
  <si>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</si>
  <si>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</si>
  <si>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</si>
  <si>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</si>
  <si>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</si>
  <si>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</si>
  <si>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</si>
  <si>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</si>
  <si>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</si>
  <si>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</si>
  <si>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</si>
  <si>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</si>
  <si>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</si>
  <si>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</si>
  <si>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</si>
  <si>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</si>
  <si>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</si>
  <si>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</si>
  <si>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</si>
  <si>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</si>
  <si>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</si>
  <si>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</si>
  <si>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</si>
  <si>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</si>
  <si>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</si>
  <si>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</si>
  <si>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</si>
  <si>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</si>
  <si>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</si>
  <si>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</si>
  <si>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</si>
  <si>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</si>
  <si>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</si>
  <si>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</si>
  <si>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</si>
  <si>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</si>
  <si>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</si>
  <si>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</si>
  <si>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</si>
  <si>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</si>
  <si>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</si>
  <si>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</si>
  <si>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</si>
  <si>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</si>
  <si>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</si>
  <si>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</si>
  <si>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</si>
  <si>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</si>
  <si>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</si>
  <si>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</si>
  <si>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</si>
  <si>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</si>
  <si>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</si>
  <si>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</si>
  <si>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</si>
  <si>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</si>
  <si>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</si>
  <si>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</si>
  <si>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</si>
  <si>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</si>
  <si>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</si>
  <si>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</si>
  <si>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</si>
  <si>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</si>
  <si>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</si>
  <si>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</si>
  <si>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</si>
  <si>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</si>
  <si>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</si>
  <si>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</si>
  <si>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</si>
  <si>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</si>
  <si>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</si>
  <si>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</si>
  <si>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</si>
  <si>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</si>
  <si>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</si>
  <si>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</si>
  <si>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</si>
  <si>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</si>
  <si>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</si>
  <si>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</si>
  <si>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</si>
  <si>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</si>
  <si>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</si>
  <si>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</si>
  <si>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</si>
  <si>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</si>
  <si>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</si>
  <si>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</si>
  <si>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</si>
  <si>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</si>
  <si>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Alabama Street Multimodal Enhancements Project</t>
  </si>
  <si>
    <t>Alabama Street</t>
  </si>
  <si>
    <t>Milam</t>
  </si>
  <si>
    <t>Chenevert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</si>
</sst>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 zoomScale="115" zoomScaleNormal="115" workbookViewId="0">
      <selection activeCell="C13" sqref="C13"/>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75"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204</v>
      </c>
      <c r="E9" s="141"/>
      <c r="F9" s="136" t="s">
        <v>187</v>
      </c>
    </row>
    <row r="10" spans="2:6" x14ac:dyDescent="0.25">
      <c r="B10" s="6" t="s">
        <v>113</v>
      </c>
      <c r="C10" s="6" t="s">
        <v>205</v>
      </c>
      <c r="E10" s="142"/>
      <c r="F10" s="136" t="s">
        <v>169</v>
      </c>
    </row>
    <row r="11" spans="2:6" x14ac:dyDescent="0.25">
      <c r="B11" s="6" t="s">
        <v>114</v>
      </c>
      <c r="C11" s="6" t="s">
        <v>206</v>
      </c>
    </row>
    <row r="12" spans="2:6" x14ac:dyDescent="0.25">
      <c r="B12" s="6" t="s">
        <v>77</v>
      </c>
      <c r="C12" s="6">
        <v>96</v>
      </c>
    </row>
    <row r="13" spans="2:6" x14ac:dyDescent="0.25">
      <c r="B13" s="6" t="s">
        <v>78</v>
      </c>
      <c r="C13" s="6"/>
    </row>
    <row r="14" spans="2:6" x14ac:dyDescent="0.25">
      <c r="B14" s="78"/>
      <c r="C14" s="78"/>
    </row>
    <row r="15" spans="2:6" x14ac:dyDescent="0.25">
      <c r="B15" s="138" t="s">
        <v>159</v>
      </c>
    </row>
    <row r="16" spans="2:6" x14ac:dyDescent="0.25">
      <c r="B16" s="6" t="s">
        <v>102</v>
      </c>
      <c r="C16" s="47">
        <v>2022</v>
      </c>
    </row>
    <row r="17" spans="2:11" ht="30" x14ac:dyDescent="0.25">
      <c r="B17" s="6" t="s">
        <v>173</v>
      </c>
      <c r="C17" s="130" t="s">
        <v>185</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155</v>
      </c>
      <c r="E22" s="143"/>
      <c r="F22" s="83"/>
    </row>
    <row r="23" spans="2:11" x14ac:dyDescent="0.25">
      <c r="B23" s="6" t="s">
        <v>172</v>
      </c>
      <c r="C23" s="6">
        <v>3</v>
      </c>
      <c r="E23" s="143"/>
      <c r="F23" s="83"/>
    </row>
    <row r="24" spans="2:11" x14ac:dyDescent="0.25">
      <c r="E24" s="143"/>
      <c r="F24" s="83"/>
    </row>
    <row r="25" spans="2:11" x14ac:dyDescent="0.25">
      <c r="I25" s="145"/>
      <c r="J25" s="146"/>
      <c r="K25" s="147"/>
    </row>
    <row r="26" spans="2:11" x14ac:dyDescent="0.25">
      <c r="B26" s="148" t="s">
        <v>195</v>
      </c>
      <c r="C26" s="133">
        <v>7418</v>
      </c>
      <c r="I26" s="145"/>
      <c r="J26" s="146"/>
      <c r="K26" s="147"/>
    </row>
    <row r="27" spans="2:11" x14ac:dyDescent="0.25">
      <c r="B27" s="148" t="s">
        <v>196</v>
      </c>
      <c r="C27" s="133">
        <v>29869</v>
      </c>
      <c r="I27" s="145"/>
      <c r="J27" s="146"/>
      <c r="K27" s="147"/>
    </row>
    <row r="28" spans="2:11" x14ac:dyDescent="0.25">
      <c r="B28" s="148" t="s">
        <v>200</v>
      </c>
      <c r="C28" s="133">
        <v>8135</v>
      </c>
      <c r="I28" s="145"/>
      <c r="J28" s="146"/>
      <c r="K28" s="147"/>
    </row>
    <row r="29" spans="2:11" x14ac:dyDescent="0.25">
      <c r="B29" s="148" t="s">
        <v>197</v>
      </c>
      <c r="C29" s="133">
        <v>19894</v>
      </c>
      <c r="I29" s="145"/>
      <c r="J29" s="146"/>
      <c r="K29" s="147"/>
    </row>
    <row r="30" spans="2:11" x14ac:dyDescent="0.25">
      <c r="B30" s="148" t="s">
        <v>201</v>
      </c>
      <c r="C30" s="133">
        <v>8750</v>
      </c>
      <c r="F30" s="149"/>
      <c r="H30" s="149"/>
      <c r="J30" s="146"/>
      <c r="K30" s="147"/>
    </row>
    <row r="31" spans="2:11" x14ac:dyDescent="0.25">
      <c r="B31" s="148" t="s">
        <v>198</v>
      </c>
      <c r="C31" s="133">
        <v>19894</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843.717314810939</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111.51079136690649</v>
      </c>
      <c r="G4" s="157" t="s">
        <v>170</v>
      </c>
      <c r="H4" s="157"/>
      <c r="I4" s="157"/>
      <c r="J4" s="116">
        <f>SUMPRODUCT(Possible_Crash_Reductions,'Value of Statistical Life'!E5:E11)</f>
        <v>92731.03733321336</v>
      </c>
      <c r="M4" s="60">
        <v>2018</v>
      </c>
      <c r="N4" s="61" t="s">
        <v>85</v>
      </c>
      <c r="O4" s="62">
        <f>MIN(B13,1)</f>
        <v>0.24835113328199807</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669.06474820143899</v>
      </c>
      <c r="M5" s="13">
        <f t="shared" ref="M5:M36" si="1">M4+1</f>
        <v>2019</v>
      </c>
      <c r="N5" s="53">
        <f t="shared" ref="N5:N11" si="2">IF(ISERROR(_2025_2045_Demand_Growth),_2018_2045_Demand_Growth,_2018_2025_Demand_Growth)</f>
        <v>1.326814543184085E-2</v>
      </c>
      <c r="O5" s="55">
        <f t="shared" ref="O5:O11" si="3">O4*(1+IFERROR(_2018_2025_V_C_Growth,_2018_2045_V_C_Growth))</f>
        <v>0.26668870173527304</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173956.83453237414</v>
      </c>
      <c r="M6" s="60">
        <f t="shared" si="1"/>
        <v>2020</v>
      </c>
      <c r="N6" s="53">
        <f t="shared" si="2"/>
        <v>1.326814543184085E-2</v>
      </c>
      <c r="O6" s="55">
        <f t="shared" si="3"/>
        <v>0.28638026609078021</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1.326814543184085E-2</v>
      </c>
      <c r="O7" s="55">
        <f t="shared" si="3"/>
        <v>0.30752580170282745</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1.326814543184085E-2</v>
      </c>
      <c r="O8" s="55">
        <f t="shared" si="3"/>
        <v>0.33023266583245703</v>
      </c>
      <c r="P8" s="58">
        <f t="shared" si="4"/>
        <v>1</v>
      </c>
      <c r="Q8" s="119">
        <f>IF(M8=Year_Open_to_Traffic?,Calculations!$J$4,Calculations!Q7+Calculations!Q7*Calculations!N8*P8)</f>
        <v>92731.03733321336</v>
      </c>
      <c r="R8" s="66">
        <f t="shared" si="0"/>
        <v>1</v>
      </c>
      <c r="S8" s="119">
        <f t="shared" si="5"/>
        <v>92.731037333213365</v>
      </c>
      <c r="T8" s="40">
        <f>S8/(1+'Assumed Values'!$C$6)^(Calculations!M8-'Assumed Values'!$C$5)</f>
        <v>70.744064389708782</v>
      </c>
    </row>
    <row r="9" spans="1:20" x14ac:dyDescent="0.25">
      <c r="A9" s="105" t="s">
        <v>15</v>
      </c>
      <c r="B9" s="90"/>
      <c r="D9" s="108" t="s">
        <v>139</v>
      </c>
      <c r="E9" s="82"/>
      <c r="F9" s="87"/>
      <c r="M9" s="13">
        <f t="shared" si="1"/>
        <v>2023</v>
      </c>
      <c r="N9" s="53">
        <f t="shared" si="2"/>
        <v>1.326814543184085E-2</v>
      </c>
      <c r="O9" s="55">
        <f t="shared" si="3"/>
        <v>0.35461614270724973</v>
      </c>
      <c r="P9" s="58">
        <f t="shared" si="4"/>
        <v>1</v>
      </c>
      <c r="Q9" s="119">
        <f>IF(M9=Year_Open_to_Traffic?,Calculations!$J$4,Calculations!Q8+Calculations!Q8*Calculations!N9*P9)</f>
        <v>93961.406222595891</v>
      </c>
      <c r="R9" s="66">
        <f t="shared" si="0"/>
        <v>1</v>
      </c>
      <c r="S9" s="119">
        <f t="shared" si="5"/>
        <v>93.961406222595897</v>
      </c>
      <c r="T9" s="40">
        <f>S9/(1+'Assumed Values'!$C$6)^(Calculations!M9-'Assumed Values'!$C$5)</f>
        <v>66.993184041561634</v>
      </c>
    </row>
    <row r="10" spans="1:20" x14ac:dyDescent="0.25">
      <c r="A10" s="16" t="s">
        <v>76</v>
      </c>
      <c r="B10" s="43">
        <f>(_2025_Volume/'Inputs &amp; Outputs'!C26)^(1/(2025-2018))-1</f>
        <v>1.326814543184085E-2</v>
      </c>
      <c r="D10" s="64" t="s">
        <v>133</v>
      </c>
      <c r="E10" s="100">
        <f>IF('Inputs &amp; Outputs'!$C$8='CRASH RATES'!$D$3, VLOOKUP('Inputs &amp; Outputs'!$C$7,'CRASH RATES'!$C$14:$J$21,3,FALSE), VLOOKUP('Inputs &amp; Outputs'!$C$7,'CRASH RATES'!$C$28:$J$35,3,FALSE))</f>
        <v>1.7455741549787349</v>
      </c>
      <c r="F10" s="83"/>
      <c r="M10" s="60">
        <f t="shared" si="1"/>
        <v>2024</v>
      </c>
      <c r="N10" s="53">
        <f t="shared" si="2"/>
        <v>1.326814543184085E-2</v>
      </c>
      <c r="O10" s="55">
        <f t="shared" si="3"/>
        <v>0.38080002882685404</v>
      </c>
      <c r="P10" s="58">
        <f t="shared" si="4"/>
        <v>1</v>
      </c>
      <c r="Q10" s="119">
        <f>IF(M10=Year_Open_to_Traffic?,Calculations!$J$4,Calculations!Q9+Calculations!Q9*Calculations!N10*P10)</f>
        <v>95208.099825337573</v>
      </c>
      <c r="R10" s="66">
        <f t="shared" si="0"/>
        <v>1</v>
      </c>
      <c r="S10" s="119">
        <f t="shared" si="5"/>
        <v>95.20809982533757</v>
      </c>
      <c r="T10" s="40">
        <f>S10/(1+'Assumed Values'!$C$6)^(Calculations!M10-'Assumed Values'!$C$5)</f>
        <v>63.441176962959958</v>
      </c>
    </row>
    <row r="11" spans="1:20" x14ac:dyDescent="0.25">
      <c r="A11" s="16" t="s">
        <v>105</v>
      </c>
      <c r="B11" s="43">
        <f>(_2045_Volume/_2025_Volume)^(1/(2045-2025))-1</f>
        <v>3.6505450524815242E-3</v>
      </c>
      <c r="D11" s="64" t="s">
        <v>134</v>
      </c>
      <c r="E11" s="100">
        <f>IF('Inputs &amp; Outputs'!$C$8='CRASH RATES'!$D$3, VLOOKUP('Inputs &amp; Outputs'!$C$7,'CRASH RATES'!$C$14:$J$21,4,FALSE), VLOOKUP('Inputs &amp; Outputs'!$C$7,'CRASH RATES'!$C$28:$J$35,4,FALSE))</f>
        <v>8.8235958091989612</v>
      </c>
      <c r="F11" s="83"/>
      <c r="M11" s="13">
        <f t="shared" si="1"/>
        <v>2025</v>
      </c>
      <c r="N11" s="53">
        <f t="shared" si="2"/>
        <v>1.326814543184085E-2</v>
      </c>
      <c r="O11" s="55">
        <f t="shared" si="3"/>
        <v>0.40891726148587521</v>
      </c>
      <c r="P11" s="58">
        <f t="shared" si="4"/>
        <v>1</v>
      </c>
      <c r="Q11" s="119">
        <f>IF(M11=Year_Open_to_Traffic?,Calculations!$J$4,Calculations!Q10+Calculations!Q10*Calculations!N11*P11)</f>
        <v>96471.334740109378</v>
      </c>
      <c r="R11" s="66">
        <f t="shared" si="0"/>
        <v>1</v>
      </c>
      <c r="S11" s="119">
        <f t="shared" si="5"/>
        <v>96.471334740109384</v>
      </c>
      <c r="T11" s="40">
        <f>S11/(1+'Assumed Values'!$C$6)^(Calculations!M11-'Assumed Values'!$C$5)</f>
        <v>60.077498808665105</v>
      </c>
    </row>
    <row r="12" spans="1:20" x14ac:dyDescent="0.25">
      <c r="A12" s="16" t="s">
        <v>106</v>
      </c>
      <c r="B12" s="43">
        <f>(_2045_Volume/'Inputs &amp; Outputs'!C26)^(1/(2045-2018))-1</f>
        <v>6.1351963327549441E-3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3.6505450524815242E-3</v>
      </c>
      <c r="O12" s="55">
        <f t="shared" ref="O12:O36" si="7">O11*(1+IFERROR(_2025_2040_V_C_Growth,_2018_2045_V_C_Growth))</f>
        <v>0.41041003237166673</v>
      </c>
      <c r="P12" s="58">
        <f t="shared" si="4"/>
        <v>1</v>
      </c>
      <c r="Q12" s="119">
        <f>IF(M12=Year_Open_to_Traffic?,Calculations!$J$4,Calculations!Q11+Calculations!Q11*Calculations!N12*P12)</f>
        <v>96823.507693851177</v>
      </c>
      <c r="R12" s="66">
        <f t="shared" si="0"/>
        <v>1</v>
      </c>
      <c r="S12" s="119">
        <f t="shared" si="5"/>
        <v>96.823507693851184</v>
      </c>
      <c r="T12" s="40">
        <f>S12/(1+'Assumed Values'!$C$6)^(Calculations!M12-'Assumed Values'!$C$5)</f>
        <v>56.352163013744438</v>
      </c>
    </row>
    <row r="13" spans="1:20" x14ac:dyDescent="0.25">
      <c r="A13" s="16" t="s">
        <v>75</v>
      </c>
      <c r="B13" s="21">
        <f>'Inputs &amp; Outputs'!C26/_2018_Capacity</f>
        <v>0.24835113328199807</v>
      </c>
      <c r="D13" s="64" t="s">
        <v>136</v>
      </c>
      <c r="E13" s="100">
        <f>IF('Inputs &amp; Outputs'!$C$8='CRASH RATES'!$D$3, VLOOKUP('Inputs &amp; Outputs'!$C$7,'CRASH RATES'!$C$14:$J$21,6,FALSE), VLOOKUP('Inputs &amp; Outputs'!$C$7,'CRASH RATES'!$C$28:$J$35,6,FALSE))</f>
        <v>124.27924895011503</v>
      </c>
      <c r="F13" s="83"/>
      <c r="M13" s="13">
        <f t="shared" si="1"/>
        <v>2027</v>
      </c>
      <c r="N13" s="53">
        <f t="shared" si="6"/>
        <v>3.6505450524815242E-3</v>
      </c>
      <c r="O13" s="55">
        <f t="shared" si="7"/>
        <v>0.41190825268482989</v>
      </c>
      <c r="P13" s="58">
        <f t="shared" si="4"/>
        <v>1</v>
      </c>
      <c r="Q13" s="119">
        <f>IF(M13=Year_Open_to_Traffic?,Calculations!$J$4,Calculations!Q12+Calculations!Q12*Calculations!N13*P13)</f>
        <v>97176.966270826873</v>
      </c>
      <c r="R13" s="66">
        <f t="shared" si="0"/>
        <v>1</v>
      </c>
      <c r="S13" s="119">
        <f t="shared" si="5"/>
        <v>97.176966270826867</v>
      </c>
      <c r="T13" s="40">
        <f>S13/(1+'Assumed Values'!$C$6)^(Calculations!M13-'Assumed Values'!$C$5)</f>
        <v>52.857830956664372</v>
      </c>
    </row>
    <row r="14" spans="1:20" x14ac:dyDescent="0.25">
      <c r="A14" s="16" t="s">
        <v>74</v>
      </c>
      <c r="B14" s="21">
        <f>_2025_Volume/_2025_Capacity</f>
        <v>0.40891726148587515</v>
      </c>
      <c r="D14" s="64" t="s">
        <v>137</v>
      </c>
      <c r="E14" s="100">
        <f>IF('Inputs &amp; Outputs'!$C$8='CRASH RATES'!$D$3, VLOOKUP('Inputs &amp; Outputs'!$C$7,'CRASH RATES'!$C$14:$J$21,7,FALSE), VLOOKUP('Inputs &amp; Outputs'!$C$7,'CRASH RATES'!$C$28:$J$35,7,FALSE))</f>
        <v>963.65828946693784</v>
      </c>
      <c r="F14" s="83"/>
      <c r="M14" s="60">
        <f>M13+1</f>
        <v>2028</v>
      </c>
      <c r="N14" s="53">
        <f t="shared" si="6"/>
        <v>3.6505450524815242E-3</v>
      </c>
      <c r="O14" s="55">
        <f>O13*(1+IFERROR(_2025_2040_V_C_Growth,_2018_2045_V_C_Growth))</f>
        <v>0.41341194231874479</v>
      </c>
      <c r="P14" s="58">
        <f t="shared" si="4"/>
        <v>1</v>
      </c>
      <c r="Q14" s="119">
        <f>IF(M14=Year_Open_to_Traffic?,Calculations!$J$4,Calculations!Q13+Calculations!Q13*Calculations!N14*P14)</f>
        <v>97531.715164262001</v>
      </c>
      <c r="R14" s="66">
        <f t="shared" si="0"/>
        <v>1</v>
      </c>
      <c r="S14" s="119">
        <f t="shared" si="5"/>
        <v>97.531715164261996</v>
      </c>
      <c r="T14" s="40">
        <f>S14/(1+'Assumed Values'!$C$6)^(Calculations!M14-'Assumed Values'!$C$5)</f>
        <v>49.580178364437508</v>
      </c>
    </row>
    <row r="15" spans="1:20" x14ac:dyDescent="0.25">
      <c r="A15" s="16" t="s">
        <v>140</v>
      </c>
      <c r="B15" s="21">
        <f>_2045_Volume/_2045_Capacity</f>
        <v>0.4398311048557354</v>
      </c>
      <c r="D15" s="64" t="s">
        <v>138</v>
      </c>
      <c r="E15" s="100">
        <f>IF('Inputs &amp; Outputs'!$C$8='CRASH RATES'!$D$3, VLOOKUP('Inputs &amp; Outputs'!$C$7,'CRASH RATES'!$C$14:$J$21,8,FALSE), VLOOKUP('Inputs &amp; Outputs'!$C$7,'CRASH RATES'!$C$28:$J$35,8,FALSE))</f>
        <v>83.618632907852302</v>
      </c>
      <c r="F15" s="83"/>
      <c r="M15" s="13">
        <f>M14+1</f>
        <v>2029</v>
      </c>
      <c r="N15" s="53">
        <f t="shared" si="6"/>
        <v>3.6505450524815242E-3</v>
      </c>
      <c r="O15" s="55">
        <f>O14*(1+IFERROR(_2025_2040_V_C_Growth,_2018_2045_V_C_Growth))</f>
        <v>0.41492112123941327</v>
      </c>
      <c r="P15" s="58">
        <f t="shared" si="4"/>
        <v>1</v>
      </c>
      <c r="Q15" s="119">
        <f>IF(M15=Year_Open_to_Traffic?,Calculations!$J$4,Calculations!Q14+Calculations!Q14*Calculations!N15*P15)</f>
        <v>97887.759084514939</v>
      </c>
      <c r="R15" s="66">
        <f t="shared" si="0"/>
        <v>1</v>
      </c>
      <c r="S15" s="119">
        <f t="shared" si="5"/>
        <v>97.88775908451494</v>
      </c>
      <c r="T15" s="40">
        <f>S15/(1+'Assumed Values'!$C$6)^(Calculations!M15-'Assumed Values'!$C$5)</f>
        <v>46.50576919557659</v>
      </c>
    </row>
    <row r="16" spans="1:20" x14ac:dyDescent="0.25">
      <c r="A16" s="16" t="s">
        <v>80</v>
      </c>
      <c r="B16" s="43">
        <f>(B14/B13)^(1/(2025-2018))-1</f>
        <v>7.3837265048647849E-2</v>
      </c>
      <c r="M16" s="60">
        <f t="shared" si="1"/>
        <v>2030</v>
      </c>
      <c r="N16" s="53">
        <f t="shared" si="6"/>
        <v>3.6505450524815242E-3</v>
      </c>
      <c r="O16" s="55">
        <f t="shared" si="7"/>
        <v>0.4164358094857239</v>
      </c>
      <c r="P16" s="58">
        <f t="shared" si="4"/>
        <v>1</v>
      </c>
      <c r="Q16" s="119">
        <f>IF(M16=Year_Open_to_Traffic?,Calculations!$J$4,Calculations!Q15+Calculations!Q15*Calculations!N16*P16)</f>
        <v>98245.102759139423</v>
      </c>
      <c r="R16" s="66">
        <f t="shared" si="0"/>
        <v>1</v>
      </c>
      <c r="S16" s="119">
        <f t="shared" si="5"/>
        <v>98.245102759139428</v>
      </c>
      <c r="T16" s="40">
        <f>S16/(1+'Assumed Values'!$C$6)^(Calculations!M16-'Assumed Values'!$C$5)</f>
        <v>43.622000561892868</v>
      </c>
    </row>
    <row r="17" spans="1:20" x14ac:dyDescent="0.25">
      <c r="A17" s="16" t="s">
        <v>107</v>
      </c>
      <c r="B17" s="43">
        <f>(B15/B14)^(1/(2045-2025))-1</f>
        <v>3.6505450524815242E-3</v>
      </c>
      <c r="M17" s="13">
        <f t="shared" si="1"/>
        <v>2031</v>
      </c>
      <c r="N17" s="53">
        <f t="shared" si="6"/>
        <v>3.6505450524815242E-3</v>
      </c>
      <c r="O17" s="55">
        <f t="shared" si="7"/>
        <v>0.41795602716971814</v>
      </c>
      <c r="P17" s="58">
        <f t="shared" si="4"/>
        <v>1</v>
      </c>
      <c r="Q17" s="119">
        <f>IF(M17=Year_Open_to_Traffic?,Calculations!$J$4,Calculations!Q16+Calculations!Q16*Calculations!N17*P17)</f>
        <v>98603.75093294734</v>
      </c>
      <c r="R17" s="66">
        <f t="shared" si="0"/>
        <v>1</v>
      </c>
      <c r="S17" s="119">
        <f t="shared" si="5"/>
        <v>98.603750932947335</v>
      </c>
      <c r="T17" s="40">
        <f>S17/(1+'Assumed Values'!$C$6)^(Calculations!M17-'Assumed Values'!$C$5)</f>
        <v>40.917051065629366</v>
      </c>
    </row>
    <row r="18" spans="1:20" x14ac:dyDescent="0.25">
      <c r="A18" s="16" t="s">
        <v>108</v>
      </c>
      <c r="B18" s="43">
        <f>(B15/B13)^(1/(2045-2018))-1</f>
        <v>2.1394054886162195E-2</v>
      </c>
      <c r="D18" s="109" t="s">
        <v>175</v>
      </c>
      <c r="E18" s="82"/>
      <c r="M18" s="60">
        <f t="shared" si="1"/>
        <v>2032</v>
      </c>
      <c r="N18" s="53">
        <f t="shared" si="6"/>
        <v>3.6505450524815242E-3</v>
      </c>
      <c r="O18" s="55">
        <f t="shared" si="7"/>
        <v>0.41948179447685741</v>
      </c>
      <c r="P18" s="58">
        <f t="shared" si="4"/>
        <v>1</v>
      </c>
      <c r="Q18" s="119">
        <f>IF(M18=Year_Open_to_Traffic?,Calculations!$J$4,Calculations!Q17+Calculations!Q17*Calculations!N18*P18)</f>
        <v>98963.708368071733</v>
      </c>
      <c r="R18" s="66">
        <f t="shared" si="0"/>
        <v>1</v>
      </c>
      <c r="S18" s="119">
        <f t="shared" si="5"/>
        <v>98.963708368071735</v>
      </c>
      <c r="T18" s="40">
        <f>S18/(1+'Assumed Values'!$C$6)^(Calculations!M18-'Assumed Values'!$C$5)</f>
        <v>38.379832340148731</v>
      </c>
    </row>
    <row r="19" spans="1:20" x14ac:dyDescent="0.25">
      <c r="D19" s="64" t="s">
        <v>89</v>
      </c>
      <c r="E19" s="106">
        <f>(Calculations!$E$6*Death_Rate)/100000000</f>
        <v>3.0365455444162463E-3</v>
      </c>
      <c r="M19" s="13">
        <f t="shared" si="1"/>
        <v>2033</v>
      </c>
      <c r="N19" s="53">
        <f t="shared" si="6"/>
        <v>3.6505450524815242E-3</v>
      </c>
      <c r="O19" s="55">
        <f t="shared" si="7"/>
        <v>0.42101313166629095</v>
      </c>
      <c r="P19" s="58">
        <f t="shared" si="4"/>
        <v>1</v>
      </c>
      <c r="Q19" s="119">
        <f>IF(M19=Year_Open_to_Traffic?,Calculations!$J$4,Calculations!Q18+Calculations!Q18*Calculations!N19*P19)</f>
        <v>99324.979844030022</v>
      </c>
      <c r="R19" s="66">
        <f t="shared" si="0"/>
        <v>1</v>
      </c>
      <c r="S19" s="119">
        <f t="shared" si="5"/>
        <v>99.324979844030025</v>
      </c>
      <c r="T19" s="40">
        <f>S19/(1+'Assumed Values'!$C$6)^(Calculations!M19-'Assumed Values'!$C$5)</f>
        <v>35.999943595526283</v>
      </c>
    </row>
    <row r="20" spans="1:20" x14ac:dyDescent="0.25">
      <c r="D20" s="64" t="s">
        <v>94</v>
      </c>
      <c r="E20" s="106">
        <f>(Calculations!$E$6*Incap_Injry_Rate)/100000000</f>
        <v>1.5349247961613736E-2</v>
      </c>
      <c r="M20" s="60">
        <f t="shared" si="1"/>
        <v>2034</v>
      </c>
      <c r="N20" s="53">
        <f t="shared" si="6"/>
        <v>3.6505450524815242E-3</v>
      </c>
      <c r="O20" s="55">
        <f t="shared" si="7"/>
        <v>0.42255005907112508</v>
      </c>
      <c r="P20" s="58">
        <f t="shared" si="4"/>
        <v>1</v>
      </c>
      <c r="Q20" s="119">
        <f>IF(M20=Year_Open_to_Traffic?,Calculations!$J$4,Calculations!Q19+Calculations!Q19*Calculations!N20*P20)</f>
        <v>99687.570157787472</v>
      </c>
      <c r="R20" s="66">
        <f t="shared" si="0"/>
        <v>1</v>
      </c>
      <c r="S20" s="119">
        <f t="shared" si="5"/>
        <v>99.687570157787476</v>
      </c>
      <c r="T20" s="40">
        <f>S20/(1+'Assumed Values'!$C$6)^(Calculations!M20-'Assumed Values'!$C$5)</f>
        <v>33.767628982718271</v>
      </c>
    </row>
    <row r="21" spans="1:20" x14ac:dyDescent="0.25">
      <c r="D21" s="64" t="s">
        <v>93</v>
      </c>
      <c r="E21" s="106">
        <f>(Calculations!$E$6*Nonincap_Injry_Rate)/100000000</f>
        <v>8.6600319865109771E-2</v>
      </c>
      <c r="M21" s="13">
        <f>M20+1</f>
        <v>2035</v>
      </c>
      <c r="N21" s="53">
        <f t="shared" si="6"/>
        <v>3.6505450524815242E-3</v>
      </c>
      <c r="O21" s="55">
        <f>O20*(1+IFERROR(_2025_2040_V_C_Growth,_2018_2045_V_C_Growth))</f>
        <v>0.42409259709869296</v>
      </c>
      <c r="P21" s="58">
        <f t="shared" si="4"/>
        <v>1</v>
      </c>
      <c r="Q21" s="119">
        <f>IF(M21=Year_Open_to_Traffic?,Calculations!$J$4,Calculations!Q20+Calculations!Q20*Calculations!N21*P21)</f>
        <v>100051.48412382089</v>
      </c>
      <c r="R21" s="66">
        <f t="shared" si="0"/>
        <v>1</v>
      </c>
      <c r="S21" s="119">
        <f t="shared" si="5"/>
        <v>100.05148412382088</v>
      </c>
      <c r="T21" s="40">
        <f>S21/(1+'Assumed Values'!$C$6)^(Calculations!M21-'Assumed Values'!$C$5)</f>
        <v>31.673737601528192</v>
      </c>
    </row>
    <row r="22" spans="1:20" x14ac:dyDescent="0.25">
      <c r="D22" s="64" t="s">
        <v>92</v>
      </c>
      <c r="E22" s="106">
        <f>(Calculations!$E$6*Poss_Injry_Rate)/100000000</f>
        <v>0.21619224745422894</v>
      </c>
      <c r="M22" s="60">
        <f>M21+1</f>
        <v>2036</v>
      </c>
      <c r="N22" s="53">
        <f t="shared" si="6"/>
        <v>3.6505450524815242E-3</v>
      </c>
      <c r="O22" s="55">
        <f t="shared" si="7"/>
        <v>0.42564076623082564</v>
      </c>
      <c r="P22" s="58">
        <f t="shared" si="4"/>
        <v>1</v>
      </c>
      <c r="Q22" s="119">
        <f>IF(M22=Year_Open_to_Traffic?,Calculations!$J$4,Calculations!Q21+Calculations!Q21*Calculations!N22*P22)</f>
        <v>100416.72657418254</v>
      </c>
      <c r="R22" s="66">
        <f t="shared" si="0"/>
        <v>1</v>
      </c>
      <c r="S22" s="119">
        <f t="shared" si="5"/>
        <v>100.41672657418253</v>
      </c>
      <c r="T22" s="40">
        <f>S22/(1+'Assumed Values'!$C$6)^(Calculations!M22-'Assumed Values'!$C$5)</f>
        <v>29.709685988432753</v>
      </c>
    </row>
    <row r="23" spans="1:20" x14ac:dyDescent="0.25">
      <c r="D23" s="64" t="s">
        <v>91</v>
      </c>
      <c r="E23" s="106">
        <f>(Calculations!$E$6*Non_Injry_Rate)/100000000</f>
        <v>1.6763494560655081</v>
      </c>
      <c r="M23" s="13">
        <f t="shared" si="1"/>
        <v>2037</v>
      </c>
      <c r="N23" s="53">
        <f t="shared" si="6"/>
        <v>3.6505450524815242E-3</v>
      </c>
      <c r="O23" s="55">
        <f t="shared" si="7"/>
        <v>0.42719458702412405</v>
      </c>
      <c r="P23" s="58">
        <f t="shared" si="4"/>
        <v>1</v>
      </c>
      <c r="Q23" s="119">
        <f>IF(M23=Year_Open_to_Traffic?,Calculations!$J$4,Calculations!Q22+Calculations!Q22*Calculations!N23*P23)</f>
        <v>100783.30235856431</v>
      </c>
      <c r="R23" s="66">
        <f t="shared" si="0"/>
        <v>1</v>
      </c>
      <c r="S23" s="119">
        <f t="shared" si="5"/>
        <v>100.78330235856431</v>
      </c>
      <c r="T23" s="40">
        <f>S23/(1+'Assumed Values'!$C$6)^(Calculations!M23-'Assumed Values'!$C$5)</f>
        <v>27.867422930494026</v>
      </c>
    </row>
    <row r="24" spans="1:20" x14ac:dyDescent="0.25">
      <c r="D24" s="64" t="s">
        <v>90</v>
      </c>
      <c r="E24" s="106">
        <f>(Calculations!$E$6*Unkn_Injry_Rate)/100000000</f>
        <v>0.14546032688574598</v>
      </c>
      <c r="M24" s="60">
        <f t="shared" si="1"/>
        <v>2038</v>
      </c>
      <c r="N24" s="53">
        <f t="shared" si="6"/>
        <v>3.6505450524815242E-3</v>
      </c>
      <c r="O24" s="55">
        <f t="shared" si="7"/>
        <v>0.42875408011023186</v>
      </c>
      <c r="P24" s="58">
        <f t="shared" si="4"/>
        <v>1</v>
      </c>
      <c r="Q24" s="119">
        <f>IF(M24=Year_Open_to_Traffic?,Calculations!$J$4,Calculations!Q23+Calculations!Q23*Calculations!N24*P24)</f>
        <v>101151.21634436211</v>
      </c>
      <c r="R24" s="66">
        <f t="shared" si="0"/>
        <v>1</v>
      </c>
      <c r="S24" s="119">
        <f t="shared" si="5"/>
        <v>101.15121634436211</v>
      </c>
      <c r="T24" s="40">
        <f>S24/(1+'Assumed Values'!$C$6)^(Calculations!M24-'Assumed Values'!$C$5)</f>
        <v>26.139396461119954</v>
      </c>
    </row>
    <row r="25" spans="1:20" x14ac:dyDescent="0.25">
      <c r="M25" s="13">
        <f t="shared" si="1"/>
        <v>2039</v>
      </c>
      <c r="N25" s="53">
        <f t="shared" si="6"/>
        <v>3.6505450524815242E-3</v>
      </c>
      <c r="O25" s="55">
        <f t="shared" si="7"/>
        <v>0.43031926619610955</v>
      </c>
      <c r="P25" s="58">
        <f t="shared" si="4"/>
        <v>1</v>
      </c>
      <c r="Q25" s="119">
        <f>IF(M25=Year_Open_to_Traffic?,Calculations!$J$4,Calculations!Q24+Calculations!Q24*Calculations!N25*P25)</f>
        <v>101520.47341674051</v>
      </c>
      <c r="R25" s="66">
        <f t="shared" si="0"/>
        <v>1</v>
      </c>
      <c r="S25" s="119">
        <f t="shared" si="5"/>
        <v>101.52047341674051</v>
      </c>
      <c r="T25" s="40">
        <f>S25/(1+'Assumed Values'!$C$6)^(Calculations!M25-'Assumed Values'!$C$5)</f>
        <v>24.518522902379392</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3.6505450524815242E-3</v>
      </c>
      <c r="O26" s="55">
        <f t="shared" si="7"/>
        <v>0.43189016606430924</v>
      </c>
      <c r="P26" s="58">
        <f t="shared" si="4"/>
        <v>1</v>
      </c>
      <c r="Q26" s="119">
        <f>IF(M26=Year_Open_to_Traffic?,Calculations!$J$4,Calculations!Q25+Calculations!Q25*Calculations!N26*P26)</f>
        <v>101891.07847869757</v>
      </c>
      <c r="R26" s="66">
        <f t="shared" si="0"/>
        <v>1</v>
      </c>
      <c r="S26" s="119">
        <f t="shared" si="5"/>
        <v>101.89107847869757</v>
      </c>
      <c r="T26" s="40">
        <f>S26/(1+'Assumed Values'!$C$6)^(Calculations!M26-'Assumed Values'!$C$5)</f>
        <v>22.998157826967127</v>
      </c>
    </row>
    <row r="27" spans="1:20" x14ac:dyDescent="0.25">
      <c r="A27" s="117"/>
      <c r="B27" s="117"/>
      <c r="D27" s="70">
        <f>Calculations!E19</f>
        <v>3.0365455444162463E-3</v>
      </c>
      <c r="E27" s="70">
        <f>Calculations!E20</f>
        <v>1.5349247961613736E-2</v>
      </c>
      <c r="F27" s="70">
        <f>Calculations!E21</f>
        <v>8.6600319865109771E-2</v>
      </c>
      <c r="G27" s="70">
        <f>Calculations!E22</f>
        <v>0.21619224745422894</v>
      </c>
      <c r="H27" s="70">
        <f>Calculations!E23</f>
        <v>1.6763494560655081</v>
      </c>
      <c r="I27" s="70">
        <f>Calculations!E24</f>
        <v>0.14546032688574598</v>
      </c>
      <c r="J27" s="118"/>
      <c r="L27" s="103"/>
      <c r="M27" s="13">
        <f t="shared" si="1"/>
        <v>2041</v>
      </c>
      <c r="N27" s="53">
        <f t="shared" si="6"/>
        <v>3.6505450524815242E-3</v>
      </c>
      <c r="O27" s="55">
        <f t="shared" si="7"/>
        <v>0.43346680057325071</v>
      </c>
      <c r="P27" s="58">
        <f t="shared" si="4"/>
        <v>1</v>
      </c>
      <c r="Q27" s="119">
        <f>IF(M27=Year_Open_to_Traffic?,Calculations!$J$4,Calculations!Q26+Calculations!Q26*Calculations!N27*P27)</f>
        <v>102263.03645112998</v>
      </c>
      <c r="R27" s="66">
        <f t="shared" si="0"/>
        <v>1</v>
      </c>
      <c r="S27" s="119">
        <f t="shared" si="5"/>
        <v>102.26303645112999</v>
      </c>
      <c r="T27" s="40">
        <f>S27/(1+'Assumed Values'!$C$6)^(Calculations!M27-'Assumed Values'!$C$5)</f>
        <v>21.572068820783691</v>
      </c>
    </row>
    <row r="28" spans="1:20" x14ac:dyDescent="0.25">
      <c r="A28" s="49" t="s">
        <v>95</v>
      </c>
      <c r="B28" s="67" t="s">
        <v>96</v>
      </c>
      <c r="D28" s="71">
        <f>D$27*'Value of Statistical Life'!D17</f>
        <v>0</v>
      </c>
      <c r="E28" s="71">
        <f>E$27*'Value of Statistical Life'!E17</f>
        <v>5.2755365244066404E-4</v>
      </c>
      <c r="F28" s="71">
        <f>F$27*'Value of Statistical Life'!F17</f>
        <v>7.2285286991407129E-3</v>
      </c>
      <c r="G28" s="71">
        <f>G$27*'Value of Statistical Life'!G17</f>
        <v>5.0668977035847634E-2</v>
      </c>
      <c r="H28" s="71">
        <f>H$27*'Value of Statistical Life'!H17</f>
        <v>1.5511932056756574</v>
      </c>
      <c r="I28" s="71">
        <f>I$27*'Value of Statistical Life'!I17</f>
        <v>6.3531252370618407E-2</v>
      </c>
      <c r="J28" s="71">
        <f>SUM(D28:I28)</f>
        <v>1.6731495174337048</v>
      </c>
      <c r="K28" s="99"/>
      <c r="L28" s="103"/>
      <c r="M28" s="60">
        <f t="shared" si="1"/>
        <v>2042</v>
      </c>
      <c r="N28" s="53">
        <f t="shared" si="6"/>
        <v>3.6505450524815242E-3</v>
      </c>
      <c r="O28" s="55">
        <f t="shared" si="7"/>
        <v>0.43504919065749836</v>
      </c>
      <c r="P28" s="58">
        <f t="shared" si="4"/>
        <v>1</v>
      </c>
      <c r="Q28" s="119">
        <f>IF(M28=Year_Open_to_Traffic?,Calculations!$J$4,Calculations!Q27+Calculations!Q27*Calculations!N28*P28)</f>
        <v>102636.3522728984</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8.5110045022352022E-3</v>
      </c>
      <c r="F29" s="71">
        <f>F$27*'Value of Statistical Life'!F18</f>
        <v>6.6546283793946295E-2</v>
      </c>
      <c r="G29" s="71">
        <f>G$27*'Value of Statistical Life'!G18</f>
        <v>0.14905590692979268</v>
      </c>
      <c r="H29" s="71">
        <f>H$27*'Value of Statistical Life'!H18</f>
        <v>0.12165268002667391</v>
      </c>
      <c r="I29" s="71">
        <f>I$27*'Value of Statistical Life'!I18</f>
        <v>6.0713685838841513E-2</v>
      </c>
      <c r="J29" s="71">
        <f t="shared" ref="J29:J34" si="8">SUM(D29:I29)</f>
        <v>0.40647956109148958</v>
      </c>
      <c r="K29" s="99"/>
      <c r="L29" s="103"/>
      <c r="M29" s="13">
        <f t="shared" si="1"/>
        <v>2043</v>
      </c>
      <c r="N29" s="53">
        <f t="shared" si="6"/>
        <v>3.6505450524815242E-3</v>
      </c>
      <c r="O29" s="55">
        <f t="shared" si="7"/>
        <v>0.43663735732803921</v>
      </c>
      <c r="P29" s="58">
        <f t="shared" si="4"/>
        <v>1</v>
      </c>
      <c r="Q29" s="119">
        <f>IF(M29=Year_Open_to_Traffic?,Calculations!$J$4,Calculations!Q28+Calculations!Q28*Calculations!N29*P29)</f>
        <v>103011.03090089298</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3.2092207638141999E-3</v>
      </c>
      <c r="F30" s="71">
        <f>F$27*'Value of Statistical Life'!F19</f>
        <v>9.4377028588996624E-3</v>
      </c>
      <c r="G30" s="71">
        <f>G$27*'Value of Statistical Life'!G19</f>
        <v>1.3816846534799769E-2</v>
      </c>
      <c r="H30" s="71">
        <f>H$27*'Value of Statistical Life'!H19</f>
        <v>3.3191719230097061E-3</v>
      </c>
      <c r="I30" s="71">
        <f>I$27*'Value of Statistical Life'!I19</f>
        <v>1.2905240201303382E-2</v>
      </c>
      <c r="J30" s="71">
        <f t="shared" si="8"/>
        <v>4.268818228182672E-2</v>
      </c>
      <c r="K30" s="99"/>
      <c r="L30" s="103"/>
      <c r="M30" s="13">
        <f t="shared" si="1"/>
        <v>2044</v>
      </c>
      <c r="N30" s="53">
        <f t="shared" si="6"/>
        <v>3.6505450524815242E-3</v>
      </c>
      <c r="O30" s="55">
        <f t="shared" si="7"/>
        <v>0.43823132167256168</v>
      </c>
      <c r="P30" s="58">
        <f t="shared" si="4"/>
        <v>1</v>
      </c>
      <c r="Q30" s="119">
        <f>IF(M30=Year_Open_to_Traffic?,Calculations!$J$4,Calculations!Q29+Calculations!Q29*Calculations!N30*P30)</f>
        <v>103387.07731009925</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2.2159709282181749E-3</v>
      </c>
      <c r="F31" s="71">
        <f>F$27*'Value of Statistical Life'!F20</f>
        <v>2.7634162068956528E-3</v>
      </c>
      <c r="G31" s="71">
        <f>G$27*'Value of Statistical Life'!G20</f>
        <v>2.3154189702347919E-3</v>
      </c>
      <c r="H31" s="71">
        <f>H$27*'Value of Statistical Life'!H20</f>
        <v>1.3410795648524066E-4</v>
      </c>
      <c r="I31" s="71">
        <f>I$27*'Value of Statistical Life'!I20</f>
        <v>7.0068239460863834E-3</v>
      </c>
      <c r="J31" s="71">
        <f t="shared" si="8"/>
        <v>1.4435738007920244E-2</v>
      </c>
      <c r="K31" s="99"/>
      <c r="L31" s="103"/>
      <c r="M31" s="13">
        <f t="shared" si="1"/>
        <v>2045</v>
      </c>
      <c r="N31" s="53">
        <f t="shared" si="6"/>
        <v>3.6505450524815242E-3</v>
      </c>
      <c r="O31" s="55">
        <f t="shared" si="7"/>
        <v>0.4398311048557359</v>
      </c>
      <c r="P31" s="58">
        <f t="shared" si="4"/>
        <v>1</v>
      </c>
      <c r="Q31" s="119">
        <f>IF(M31=Year_Open_to_Traffic?,Calculations!$J$4,Calculations!Q30+Calculations!Q30*Calculations!N31*P31)</f>
        <v>103764.49649366416</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6.1182102374992349E-4</v>
      </c>
      <c r="F32" s="71">
        <f>F$27*'Value of Statistical Life'!F21</f>
        <v>5.3692198316368056E-4</v>
      </c>
      <c r="G32" s="71">
        <f>G$27*'Value of Statistical Life'!G21</f>
        <v>3.0699299138500509E-4</v>
      </c>
      <c r="H32" s="71">
        <f>H$27*'Value of Statistical Life'!H21</f>
        <v>0</v>
      </c>
      <c r="I32" s="71">
        <f>I$27*'Value of Statistical Life'!I21</f>
        <v>8.974902168850527E-4</v>
      </c>
      <c r="J32" s="71">
        <f t="shared" si="8"/>
        <v>2.3532262151836621E-3</v>
      </c>
      <c r="K32" s="99"/>
      <c r="L32" s="103"/>
      <c r="M32" s="13">
        <f t="shared" si="1"/>
        <v>2046</v>
      </c>
      <c r="N32" s="53">
        <f t="shared" si="6"/>
        <v>3.6505450524815242E-3</v>
      </c>
      <c r="O32" s="55">
        <f t="shared" si="7"/>
        <v>0.44143672811949447</v>
      </c>
      <c r="P32" s="58">
        <f t="shared" si="4"/>
        <v>1</v>
      </c>
      <c r="Q32" s="119">
        <f>IF(M32=Year_Open_to_Traffic?,Calculations!$J$4,Calculations!Q31+Calculations!Q31*Calculations!N32*P32)</f>
        <v>104143.29346296235</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2.7367709115557289E-4</v>
      </c>
      <c r="F33" s="71">
        <f>F$27*'Value of Statistical Life'!F22</f>
        <v>8.7466323063760875E-5</v>
      </c>
      <c r="G33" s="71">
        <f>G$27*'Value of Statistical Life'!G22</f>
        <v>2.8104992169049759E-5</v>
      </c>
      <c r="H33" s="71">
        <f>H$27*'Value of Statistical Life'!H22</f>
        <v>5.0290483681965243E-5</v>
      </c>
      <c r="I33" s="71">
        <f>I$27*'Value of Statistical Life'!I22</f>
        <v>4.058343120112313E-4</v>
      </c>
      <c r="J33" s="71">
        <f t="shared" si="8"/>
        <v>8.4537320208158005E-4</v>
      </c>
      <c r="K33" s="99"/>
      <c r="L33" s="103"/>
      <c r="M33" s="13">
        <f t="shared" si="1"/>
        <v>2047</v>
      </c>
      <c r="N33" s="53">
        <f t="shared" si="6"/>
        <v>3.6505450524815242E-3</v>
      </c>
      <c r="O33" s="55">
        <f t="shared" si="7"/>
        <v>0.44304821278331474</v>
      </c>
      <c r="P33" s="58">
        <f t="shared" si="4"/>
        <v>1</v>
      </c>
      <c r="Q33" s="119">
        <f>IF(M33=Year_Open_to_Traffic?,Calculations!$J$4,Calculations!Q32+Calculations!Q32*Calculations!N33*P33)</f>
        <v>104523.4732476627</v>
      </c>
      <c r="R33" s="66">
        <f t="shared" si="0"/>
        <v>0</v>
      </c>
      <c r="S33" s="119">
        <f t="shared" si="5"/>
        <v>0</v>
      </c>
      <c r="T33" s="40">
        <f>S33/(1+'Assumed Values'!$C$6)^(Calculations!M33-'Assumed Values'!$C$5)</f>
        <v>0</v>
      </c>
    </row>
    <row r="34" spans="1:20" x14ac:dyDescent="0.25">
      <c r="A34" s="49" t="s">
        <v>71</v>
      </c>
      <c r="B34" s="50" t="s">
        <v>72</v>
      </c>
      <c r="D34" s="71">
        <f>D$27*'Value of Statistical Life'!D23</f>
        <v>3.0365455444162463E-3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3.0365455444162463E-3</v>
      </c>
      <c r="K34" s="99"/>
      <c r="L34" s="103"/>
      <c r="M34" s="13">
        <f t="shared" si="1"/>
        <v>2048</v>
      </c>
      <c r="N34" s="53">
        <f t="shared" si="6"/>
        <v>3.6505450524815242E-3</v>
      </c>
      <c r="O34" s="55">
        <f t="shared" si="7"/>
        <v>0.44466558024450165</v>
      </c>
      <c r="P34" s="58">
        <f t="shared" si="4"/>
        <v>1</v>
      </c>
      <c r="Q34" s="119">
        <f>IF(M34=Year_Open_to_Traffic?,Calculations!$J$4,Calculations!Q33+Calculations!Q33*Calculations!N34*P34)</f>
        <v>104905.04089579513</v>
      </c>
      <c r="R34" s="66">
        <f t="shared" si="0"/>
        <v>0</v>
      </c>
      <c r="S34" s="119">
        <f t="shared" si="5"/>
        <v>0</v>
      </c>
      <c r="T34" s="40">
        <f>S34/(1+'Assumed Values'!$C$6)^(Calculations!M34-'Assumed Values'!$C$5)</f>
        <v>0</v>
      </c>
    </row>
    <row r="35" spans="1:20" x14ac:dyDescent="0.25">
      <c r="J35" s="86"/>
      <c r="K35" s="98"/>
      <c r="M35" s="13">
        <f t="shared" si="1"/>
        <v>2049</v>
      </c>
      <c r="N35" s="53">
        <f t="shared" si="6"/>
        <v>3.6505450524815242E-3</v>
      </c>
      <c r="O35" s="55">
        <f t="shared" si="7"/>
        <v>0.44628885197847201</v>
      </c>
      <c r="P35" s="58">
        <f t="shared" si="4"/>
        <v>1</v>
      </c>
      <c r="Q35" s="119">
        <f>IF(M35=Year_Open_to_Traffic?,Calculations!$J$4,Calculations!Q34+Calculations!Q34*Calculations!N35*P35)</f>
        <v>105288.00147381764</v>
      </c>
      <c r="R35" s="66">
        <f t="shared" si="0"/>
        <v>0</v>
      </c>
      <c r="S35" s="119">
        <f t="shared" si="5"/>
        <v>0</v>
      </c>
      <c r="T35" s="40">
        <f>S35/(1+'Assumed Values'!$C$6)^(Calculations!M35-'Assumed Values'!$C$5)</f>
        <v>0</v>
      </c>
    </row>
    <row r="36" spans="1:20" x14ac:dyDescent="0.25">
      <c r="M36" s="13">
        <f t="shared" si="1"/>
        <v>2050</v>
      </c>
      <c r="N36" s="53">
        <f t="shared" si="6"/>
        <v>3.6505450524815242E-3</v>
      </c>
      <c r="O36" s="55">
        <f t="shared" si="7"/>
        <v>0.44791804953903969</v>
      </c>
      <c r="P36" s="58">
        <f t="shared" si="4"/>
        <v>1</v>
      </c>
      <c r="Q36" s="119">
        <f>IF(M36=Year_Open_to_Traffic?,Calculations!$J$4,Calculations!Q35+Calculations!Q35*Calculations!N36*P36)</f>
        <v>105672.36006668356</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843.717314810939</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2018-10-24T22:05:25Z</dcterms:modified>
</cp:coreProperties>
</file>