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CLU - Path\"/>
    </mc:Choice>
  </mc:AlternateContent>
  <xr:revisionPtr revIDLastSave="0" documentId="13_ncr:1_{D33E31E2-D8BE-45C2-B8C0-6478FF131EF2}"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<sst xmlns="http://schemas.openxmlformats.org/spreadsheetml/2006/main" count="273" uniqueCount="139">
  <si>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</si>
  <si>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</si>
  <si>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</si>
  <si>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</si>
  <si>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</si>
  <si>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</si>
  <si>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</si>
  <si>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</si>
  <si>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</si>
  <si>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</si>
  <si>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</si>
  <si>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</si>
  <si>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</si>
  <si>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</si>
  <si>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</si>
  <si>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</si>
  <si>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</si>
  <si>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</si>
  <si>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</si>
  <si>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</si>
  <si>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</si>
  <si>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</si>
  <si>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</si>
  <si>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</si>
  <si>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</si>
  <si>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</si>
  <si>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</si>
  <si>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</si>
  <si>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</si>
  <si>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</si>
  <si>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</si>
  <si>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</si>
  <si>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</si>
  <si>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</si>
  <si>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</si>
  <si>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</si>
  <si>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</si>
  <si>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</si>
  <si>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</si>
  <si>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</si>
  <si>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</si>
  <si>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</si>
  <si>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</si>
  <si>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</si>
  <si>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</si>
  <si>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</si>
  <si>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</si>
  <si>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</si>
  <si>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</si>
  <si>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</si>
  <si>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</si>
  <si>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</si>
  <si>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</si>
  <si>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</si>
  <si>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</si>
  <si>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</si>
  <si>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</si>
  <si>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</si>
  <si>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</si>
  <si>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</si>
  <si>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</si>
  <si>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</si>
  <si>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</si>
  <si>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</si>
  <si>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</si>
  <si>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</si>
  <si>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</si>
  <si>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</si>
  <si>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</si>
  <si>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</si>
  <si>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</si>
  <si>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</si>
  <si>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</si>
  <si>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</si>
  <si>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</si>
  <si>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</si>
  <si>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</si>
  <si>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</si>
  <si>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</si>
  <si>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</si>
  <si>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</si>
  <si>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</si>
  <si>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</si>
  <si>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</si>
  <si>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</si>
  <si>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</si>
  <si>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</si>
  <si>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</si>
  <si>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</si>
  <si>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</si>
  <si>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</si>
  <si>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</si>
  <si>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</si>
  <si>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</si>
  <si>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</si>
  <si>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</si>
  <si>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</si>
  <si>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</si>
  <si>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</si>
  <si>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</si>
  <si>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</si>
  <si>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</si>
  <si>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</si>
  <si>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</si>
  <si>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</si>
  <si>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</si>
  <si>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</si>
  <si>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</si>
  <si>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</si>
  <si>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</si>
  <si>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</si>
  <si>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</si>
  <si>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</si>
  <si>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</si>
  <si>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</si>
  <si>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</si>
  <si>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</si>
  <si>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</si>
  <si>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</si>
  <si>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</si>
  <si>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</si>
  <si>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</si>
  <si>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</si>
  <si>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</si>
  <si>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</si>
  <si>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</si>
  <si>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</si>
  <si>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</si>
  <si>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</si>
  <si>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</si>
  <si>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</si>
  <si>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</si>
  <si>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</si>
  <si>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</si>
  <si>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</si>
  <si>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</si>
  <si>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</si>
  <si>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</si>
  <si>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School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</si>
</sst>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7"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1.42219997942E-2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6.1861101537899997E-2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zoomScale="115" zoomScaleNormal="115" workbookViewId="0">
      <selection activeCell="B8" sqref="B8"/>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168</v>
      </c>
      <c r="D7" s="102"/>
      <c r="E7" s="104" t="s">
        <v>132</v>
      </c>
    </row>
    <row r="8" spans="1:5" x14ac:dyDescent="0.25">
      <c r="A8" s="5" t="s">
        <v>55</v>
      </c>
      <c r="B8" s="6"/>
      <c r="D8" s="107"/>
      <c r="E8" s="104" t="s">
        <v>133</v>
      </c>
    </row>
    <row r="9" spans="1:5" x14ac:dyDescent="0.25">
      <c r="A9" s="5" t="s">
        <v>77</v>
      </c>
      <c r="B9" s="57" t="s">
        <v>69</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126</v>
      </c>
      <c r="D14" s="27"/>
      <c r="E14" s="50"/>
    </row>
    <row r="15" spans="1:5" x14ac:dyDescent="0.25">
      <c r="A15" s="5" t="s">
        <v>79</v>
      </c>
      <c r="B15" s="57" t="s">
        <v>83</v>
      </c>
      <c r="D15" s="27"/>
      <c r="E15" s="50"/>
    </row>
    <row r="16" spans="1:5" x14ac:dyDescent="0.25">
      <c r="A16" s="5" t="s">
        <v>86</v>
      </c>
      <c r="B16" s="6">
        <v>29</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136</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761</v>
      </c>
      <c r="D24" s="27"/>
      <c r="E24" s="50"/>
    </row>
    <row r="25" spans="1:12" s="91" customFormat="1" x14ac:dyDescent="0.25">
      <c r="A25" s="64" t="s">
        <v>103</v>
      </c>
      <c r="B25" s="65">
        <v>290</v>
      </c>
      <c r="D25" s="27"/>
      <c r="E25" s="50"/>
    </row>
    <row r="26" spans="1:12" x14ac:dyDescent="0.25">
      <c r="A26" s="64" t="s">
        <v>135</v>
      </c>
      <c r="B26" s="65">
        <v>273</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369.66231523713338</v>
      </c>
    </row>
    <row r="32" spans="1:12" x14ac:dyDescent="0.25">
      <c r="A32" s="10" t="s">
        <v>117</v>
      </c>
      <c r="B32" s="108">
        <f>Calculations!Q38</f>
        <v>21.56346558353102</v>
      </c>
    </row>
    <row r="34" spans="1:5" x14ac:dyDescent="0.25">
      <c r="A34" s="11" t="s">
        <v>84</v>
      </c>
    </row>
    <row r="35" spans="1:5" x14ac:dyDescent="0.25">
      <c r="A35" s="10" t="s">
        <v>120</v>
      </c>
      <c r="B35" s="108">
        <f>$B$31+$B$32</f>
        <v>391.2257808206644</v>
      </c>
    </row>
    <row r="37" spans="1:5" x14ac:dyDescent="0.25">
      <c r="A37" s="11" t="str">
        <f>"Emissions Reductions (Life of Project = "&amp;'Assumed Values'!C9&amp;")"</f>
        <v>Emissions Reductions (Life of Project = 12)</v>
      </c>
      <c r="E37" s="96"/>
    </row>
    <row r="38" spans="1:5" x14ac:dyDescent="0.25">
      <c r="A38" s="10" t="s">
        <v>136</v>
      </c>
      <c r="B38" s="109">
        <f>Calculations!K38</f>
        <v>0.19975919342251686</v>
      </c>
    </row>
    <row r="39" spans="1:5" x14ac:dyDescent="0.25">
      <c r="A39" s="10" t="s">
        <v>81</v>
      </c>
      <c r="B39" s="109">
        <f>Calculations!O38</f>
        <v>4.592502913306671E-2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-0.12874604408404611</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-3.0158994005936579E-3</v>
      </c>
      <c r="F6" s="74">
        <f t="shared" ref="F6:F37" si="1">F5+1</f>
        <v>2019</v>
      </c>
      <c r="G6" s="71">
        <f>$C$5</f>
        <v>-0.12874604408404611</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-3.7257163294205586E-2</v>
      </c>
      <c r="F7" s="12">
        <f t="shared" si="1"/>
        <v>2020</v>
      </c>
      <c r="G7" s="71">
        <f t="shared" ref="G7:G12" si="5">$C$5</f>
        <v>-0.12874604408404611</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-0.12874604408404611</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-0.12874604408404611</v>
      </c>
      <c r="H9" s="73">
        <f>IF(AND(F9&gt;=Year_Open_to_Traffic?,F9&lt;Year_Open_to_Traffic?+'Assumed Values'!C$9),1,0)</f>
        <v>1</v>
      </c>
      <c r="I9" s="77">
        <f>IF(F9=Year_Open_to_Traffic?,Calculations!$C$12,(I8+I8*G9))</f>
        <v>587.05035971223026</v>
      </c>
      <c r="J9" s="77">
        <f>I9*'Assumed Values'!$C$8</f>
        <v>36.315581910018992</v>
      </c>
      <c r="K9" s="93">
        <f t="shared" si="2"/>
        <v>1.0408088432561571E-2</v>
      </c>
      <c r="L9" s="79">
        <f>(K9*H9)*'Assumed Values'!$C$6</f>
        <v>78.143927951672282</v>
      </c>
      <c r="M9" s="80">
        <f t="shared" si="3"/>
        <v>59.615628484917558</v>
      </c>
      <c r="N9" s="77">
        <f>I9*'Assumed Values'!$C$7</f>
        <v>8.3490300950123739</v>
      </c>
      <c r="O9" s="93">
        <f t="shared" si="4"/>
        <v>2.392839880334867E-3</v>
      </c>
      <c r="P9" s="79">
        <f>(O9*H9)*'Assumed Values'!$C$5</f>
        <v>4.5583599720379215</v>
      </c>
      <c r="Q9" s="80">
        <f t="shared" si="0"/>
        <v>3.4775509974568215</v>
      </c>
    </row>
    <row r="10" spans="2:19" x14ac:dyDescent="0.25">
      <c r="B10" s="68" t="s">
        <v>94</v>
      </c>
      <c r="F10" s="74">
        <f t="shared" si="1"/>
        <v>2023</v>
      </c>
      <c r="G10" s="71">
        <f t="shared" si="5"/>
        <v>-0.12874604408404611</v>
      </c>
      <c r="H10" s="73">
        <f>IF(AND(F10&gt;=Year_Open_to_Traffic?,F10&lt;Year_Open_to_Traffic?+'Assumed Values'!C$9),1,0)</f>
        <v>1</v>
      </c>
      <c r="I10" s="77">
        <f>IF(F10=Year_Open_to_Traffic?,Calculations!$C$12,(I9+I9*G10))</f>
        <v>511.46994822116437</v>
      </c>
      <c r="J10" s="77">
        <f>I10*'Assumed Values'!$C$8</f>
        <v>31.640094400493904</v>
      </c>
      <c r="K10" s="93">
        <f t="shared" si="2"/>
        <v>9.0680882203923521E-3</v>
      </c>
      <c r="L10" s="79">
        <f>(K10*H10)*'Assumed Values'!$C$6</f>
        <v>68.08320635870578</v>
      </c>
      <c r="M10" s="80">
        <f t="shared" si="3"/>
        <v>48.542385188691831</v>
      </c>
      <c r="N10" s="77">
        <f>I10*'Assumed Values'!$C$7</f>
        <v>7.2741254983408847</v>
      </c>
      <c r="O10" s="93">
        <f t="shared" si="4"/>
        <v>2.0847712116152111E-3</v>
      </c>
      <c r="P10" s="79">
        <f>(O10*H10)*'Assumed Values'!$C$5</f>
        <v>3.9714891581269769</v>
      </c>
      <c r="Q10" s="80">
        <f t="shared" si="0"/>
        <v>2.8316168817137637</v>
      </c>
    </row>
    <row r="11" spans="2:19" x14ac:dyDescent="0.25">
      <c r="B11" s="69" t="s">
        <v>96</v>
      </c>
      <c r="C11" s="61">
        <f>'Inputs &amp; Outputs'!B20/'Assumed Values'!$C$13</f>
        <v>97.841726618705039</v>
      </c>
      <c r="F11" s="12">
        <f t="shared" si="1"/>
        <v>2024</v>
      </c>
      <c r="G11" s="71">
        <f t="shared" si="5"/>
        <v>-0.12874604408404611</v>
      </c>
      <c r="H11" s="73">
        <f>IF(AND(F11&gt;=Year_Open_to_Traffic?,F11&lt;Year_Open_to_Traffic?+'Assumed Values'!C$9),1,0)</f>
        <v>1</v>
      </c>
      <c r="I11" s="77">
        <f>IF(F11=Year_Open_to_Traffic?,Calculations!$C$12,(I10+I10*G11))</f>
        <v>445.62021571981757</v>
      </c>
      <c r="J11" s="77">
        <f>I11*'Assumed Values'!$C$8</f>
        <v>27.566557411984533</v>
      </c>
      <c r="K11" s="93">
        <f t="shared" si="2"/>
        <v>7.9006077346116983E-3</v>
      </c>
      <c r="L11" s="79">
        <f>(K11*H11)*'Assumed Values'!$C$6</f>
        <v>59.31776287146463</v>
      </c>
      <c r="M11" s="80">
        <f t="shared" si="3"/>
        <v>39.525930023592302</v>
      </c>
      <c r="N11" s="77">
        <f>I11*'Assumed Values'!$C$7</f>
        <v>6.3376106162586048</v>
      </c>
      <c r="O11" s="93">
        <f t="shared" si="4"/>
        <v>1.8163651652994485E-3</v>
      </c>
      <c r="P11" s="79">
        <f>(O11*H11)*'Assumed Values'!$C$5</f>
        <v>3.4601756398954495</v>
      </c>
      <c r="Q11" s="80">
        <f t="shared" si="0"/>
        <v>2.3056611306836583</v>
      </c>
    </row>
    <row r="12" spans="2:19" x14ac:dyDescent="0.25">
      <c r="B12" s="69" t="s">
        <v>106</v>
      </c>
      <c r="C12" s="61">
        <f>(C11*'Inputs &amp; Outputs'!$B$21*2)</f>
        <v>587.05035971223026</v>
      </c>
      <c r="F12" s="74">
        <f t="shared" si="1"/>
        <v>2025</v>
      </c>
      <c r="G12" s="71">
        <f t="shared" si="5"/>
        <v>-0.12874604408404611</v>
      </c>
      <c r="H12" s="73">
        <f>IF(AND(F12&gt;=Year_Open_to_Traffic?,F12&lt;Year_Open_to_Traffic?+'Assumed Values'!C$9),1,0)</f>
        <v>1</v>
      </c>
      <c r="I12" s="77">
        <f>IF(F12=Year_Open_to_Traffic?,Calculations!$C$12,(I11+I11*G12))</f>
        <v>388.24837578201181</v>
      </c>
      <c r="J12" s="77">
        <f>I12*'Assumed Values'!$C$8</f>
        <v>24.017472196175788</v>
      </c>
      <c r="K12" s="93">
        <f t="shared" si="2"/>
        <v>6.8834357429206254E-3</v>
      </c>
      <c r="L12" s="79">
        <f>(K12*H12)*'Assumed Values'!$C$6</f>
        <v>51.680835557848056</v>
      </c>
      <c r="M12" s="80">
        <f t="shared" si="3"/>
        <v>32.184227004029871</v>
      </c>
      <c r="N12" s="77">
        <f>I12*'Assumed Values'!$C$7</f>
        <v>5.5216683204702566</v>
      </c>
      <c r="O12" s="93">
        <f t="shared" si="4"/>
        <v>1.5825153356550802E-3</v>
      </c>
      <c r="P12" s="79">
        <f>(O12*H12)*'Assumed Values'!$C$5</f>
        <v>3.0146917144229279</v>
      </c>
      <c r="Q12" s="80">
        <f t="shared" si="0"/>
        <v>1.8773984870184939</v>
      </c>
    </row>
    <row r="13" spans="2:19" x14ac:dyDescent="0.25">
      <c r="B13" s="83"/>
      <c r="C13" s="60"/>
      <c r="F13" s="12">
        <f t="shared" si="1"/>
        <v>2026</v>
      </c>
      <c r="G13" s="75">
        <f>$C$6</f>
        <v>-3.0158994005936579E-3</v>
      </c>
      <c r="H13" s="73">
        <f>IF(AND(F13&gt;=Year_Open_to_Traffic?,F13&lt;Year_Open_to_Traffic?+'Assumed Values'!C$9),1,0)</f>
        <v>1</v>
      </c>
      <c r="I13" s="77">
        <f>IF(F13=Year_Open_to_Traffic?,Calculations!$C$12,(I12+I12*G13))</f>
        <v>387.07745773820938</v>
      </c>
      <c r="J13" s="77">
        <f>I13*'Assumed Values'!$C$8</f>
        <v>23.945037916175565</v>
      </c>
      <c r="K13" s="93">
        <f t="shared" si="2"/>
        <v>6.8626759931895258E-3</v>
      </c>
      <c r="L13" s="79">
        <f>(K13*H13)*'Assumed Values'!$C$6</f>
        <v>51.524971356866956</v>
      </c>
      <c r="M13" s="80">
        <f t="shared" si="3"/>
        <v>29.988002442149391</v>
      </c>
      <c r="N13" s="77">
        <f>I13*'Assumed Values'!$C$7</f>
        <v>5.5050155242922729</v>
      </c>
      <c r="O13" s="93">
        <f t="shared" si="4"/>
        <v>1.5777426286028478E-3</v>
      </c>
      <c r="P13" s="79">
        <f>(O13*H13)*'Assumed Values'!$C$5</f>
        <v>3.0055997074884249</v>
      </c>
      <c r="Q13" s="80">
        <f t="shared" si="0"/>
        <v>1.7492863944362795</v>
      </c>
    </row>
    <row r="14" spans="2:19" x14ac:dyDescent="0.25">
      <c r="F14" s="74">
        <f t="shared" si="1"/>
        <v>2027</v>
      </c>
      <c r="G14" s="75">
        <f t="shared" ref="G14:G37" si="6">$C$6</f>
        <v>-3.0158994005936579E-3</v>
      </c>
      <c r="H14" s="73">
        <f>IF(AND(F14&gt;=Year_Open_to_Traffic?,F14&lt;Year_Open_to_Traffic?+'Assumed Values'!C$9),1,0)</f>
        <v>1</v>
      </c>
      <c r="I14" s="77">
        <f>IF(F14=Year_Open_to_Traffic?,Calculations!$C$12,(I13+I13*G14))</f>
        <v>385.91007106543339</v>
      </c>
      <c r="J14" s="77">
        <f>I14*'Assumed Values'!$C$8</f>
        <v>23.87282209067698</v>
      </c>
      <c r="K14" s="93">
        <f t="shared" si="2"/>
        <v>6.8419788527751971E-3</v>
      </c>
      <c r="L14" s="79">
        <f>(K14*H14)*'Assumed Values'!$C$6</f>
        <v>51.369577226636181</v>
      </c>
      <c r="M14" s="80">
        <f t="shared" si="3"/>
        <v>27.941646395849638</v>
      </c>
      <c r="N14" s="77">
        <f>I14*'Assumed Values'!$C$7</f>
        <v>5.4884129512723012</v>
      </c>
      <c r="O14" s="93">
        <f t="shared" si="4"/>
        <v>1.5729843155549534E-3</v>
      </c>
      <c r="P14" s="79">
        <f>(O14*H14)*'Assumed Values'!$C$5</f>
        <v>2.9965351211321862</v>
      </c>
      <c r="Q14" s="80">
        <f t="shared" si="0"/>
        <v>1.6299165632222734</v>
      </c>
    </row>
    <row r="15" spans="2:19" x14ac:dyDescent="0.25">
      <c r="F15" s="12">
        <f t="shared" si="1"/>
        <v>2028</v>
      </c>
      <c r="G15" s="75">
        <f t="shared" si="6"/>
        <v>-3.0158994005936579E-3</v>
      </c>
      <c r="H15" s="73">
        <f>IF(AND(F15&gt;=Year_Open_to_Traffic?,F15&lt;Year_Open_to_Traffic?+'Assumed Values'!C$9),1,0)</f>
        <v>1</v>
      </c>
      <c r="I15" s="77">
        <f>IF(F15=Year_Open_to_Traffic?,Calculations!$C$12,(I14+I14*G15))</f>
        <v>384.74620511342408</v>
      </c>
      <c r="J15" s="77">
        <f>I15*'Assumed Values'!$C$8</f>
        <v>23.800824060843226</v>
      </c>
      <c r="K15" s="93">
        <f t="shared" si="2"/>
        <v>6.821344132854238E-3</v>
      </c>
      <c r="L15" s="79">
        <f>(K15*H15)*'Assumed Values'!$C$6</f>
        <v>51.214651749469617</v>
      </c>
      <c r="M15" s="80">
        <f t="shared" si="3"/>
        <v>26.034931963768965</v>
      </c>
      <c r="N15" s="77">
        <f>I15*'Assumed Values'!$C$7</f>
        <v>5.4718604499423487</v>
      </c>
      <c r="O15" s="93">
        <f t="shared" si="4"/>
        <v>1.568240353100528E-3</v>
      </c>
      <c r="P15" s="79">
        <f>(O15*H15)*'Assumed Values'!$C$5</f>
        <v>2.987497872656506</v>
      </c>
      <c r="Q15" s="80">
        <f t="shared" si="0"/>
        <v>1.5186924288189101</v>
      </c>
    </row>
    <row r="16" spans="2:19" x14ac:dyDescent="0.25">
      <c r="B16" s="68" t="s">
        <v>114</v>
      </c>
      <c r="C16" s="76">
        <f>$C$12*'Assumed Values'!C$8</f>
        <v>36.315581910018992</v>
      </c>
      <c r="F16" s="74">
        <f t="shared" si="1"/>
        <v>2029</v>
      </c>
      <c r="G16" s="75">
        <f t="shared" si="6"/>
        <v>-3.0158994005936579E-3</v>
      </c>
      <c r="H16" s="73">
        <f>IF(AND(F16&gt;=Year_Open_to_Traffic?,F16&lt;Year_Open_to_Traffic?+'Assumed Values'!C$9),1,0)</f>
        <v>1</v>
      </c>
      <c r="I16" s="77">
        <f>IF(F16=Year_Open_to_Traffic?,Calculations!$C$12,(I15+I15*G16))</f>
        <v>383.58584926404183</v>
      </c>
      <c r="J16" s="77">
        <f>I16*'Assumed Values'!$C$8</f>
        <v>23.729043169824493</v>
      </c>
      <c r="K16" s="93">
        <f t="shared" si="2"/>
        <v>6.8007716451727197E-3</v>
      </c>
      <c r="L16" s="79">
        <f>(K16*H16)*'Assumed Values'!$C$6</f>
        <v>51.060193511956783</v>
      </c>
      <c r="M16" s="80">
        <f t="shared" si="3"/>
        <v>24.258330119686857</v>
      </c>
      <c r="N16" s="77">
        <f>I16*'Assumed Values'!$C$7</f>
        <v>5.4553578692912348</v>
      </c>
      <c r="O16" s="93">
        <f t="shared" si="4"/>
        <v>1.5635106979596254E-3</v>
      </c>
      <c r="P16" s="79">
        <f>(O16*H16)*'Assumed Values'!$C$5</f>
        <v>2.9784878796130863</v>
      </c>
      <c r="Q16" s="80">
        <f t="shared" si="0"/>
        <v>1.4150581357319147</v>
      </c>
    </row>
    <row r="17" spans="2:17" x14ac:dyDescent="0.25">
      <c r="F17" s="12">
        <f t="shared" si="1"/>
        <v>2030</v>
      </c>
      <c r="G17" s="75">
        <f t="shared" si="6"/>
        <v>-3.0158994005936579E-3</v>
      </c>
      <c r="H17" s="73">
        <f>IF(AND(F17&gt;=Year_Open_to_Traffic?,F17&lt;Year_Open_to_Traffic?+'Assumed Values'!C$9),1,0)</f>
        <v>1</v>
      </c>
      <c r="I17" s="77">
        <f>IF(F17=Year_Open_to_Traffic?,Calculations!$C$12,(I16+I16*G17))</f>
        <v>382.42899293117017</v>
      </c>
      <c r="J17" s="77">
        <f>I17*'Assumed Values'!$C$8</f>
        <v>23.657478762751957</v>
      </c>
      <c r="K17" s="93">
        <f t="shared" si="2"/>
        <v>6.7802612020444681E-3</v>
      </c>
      <c r="L17" s="79">
        <f>(K17*H17)*'Assumed Values'!$C$6</f>
        <v>50.906201104949865</v>
      </c>
      <c r="M17" s="80">
        <f t="shared" si="3"/>
        <v>22.602962090111674</v>
      </c>
      <c r="N17" s="77">
        <f>I17*'Assumed Values'!$C$7</f>
        <v>5.4389050587632157</v>
      </c>
      <c r="O17" s="93">
        <f t="shared" si="4"/>
        <v>1.5587953069828272E-3</v>
      </c>
      <c r="P17" s="79">
        <f>(O17*H17)*'Assumed Values'!$C$5</f>
        <v>2.9695050598022856</v>
      </c>
      <c r="Q17" s="80">
        <f t="shared" si="0"/>
        <v>1.3184957595780897</v>
      </c>
    </row>
    <row r="18" spans="2:17" x14ac:dyDescent="0.25">
      <c r="B18" s="68" t="s">
        <v>115</v>
      </c>
      <c r="C18" s="76">
        <f>$C$12*'Assumed Values'!C$7</f>
        <v>8.3490300950123739</v>
      </c>
      <c r="F18" s="74">
        <f t="shared" si="1"/>
        <v>2031</v>
      </c>
      <c r="G18" s="75">
        <f t="shared" si="6"/>
        <v>-3.0158994005936579E-3</v>
      </c>
      <c r="H18" s="73">
        <f>IF(AND(F18&gt;=Year_Open_to_Traffic?,F18&lt;Year_Open_to_Traffic?+'Assumed Values'!C$9),1,0)</f>
        <v>1</v>
      </c>
      <c r="I18" s="77">
        <f>IF(F18=Year_Open_to_Traffic?,Calculations!$C$12,(I17+I17*G18))</f>
        <v>381.2756255606194</v>
      </c>
      <c r="J18" s="77">
        <f>I18*'Assumed Values'!$C$8</f>
        <v>23.586130186731815</v>
      </c>
      <c r="K18" s="93">
        <f t="shared" si="2"/>
        <v>6.759812616349354E-3</v>
      </c>
      <c r="L18" s="79">
        <f>(K18*H18)*'Assumed Values'!$C$6</f>
        <v>50.752673123550949</v>
      </c>
      <c r="M18" s="80">
        <f t="shared" si="3"/>
        <v>21.060554981581742</v>
      </c>
      <c r="N18" s="77">
        <f>I18*'Assumed Values'!$C$7</f>
        <v>5.4225018682566057</v>
      </c>
      <c r="O18" s="93">
        <f t="shared" si="4"/>
        <v>1.5540941371508493E-3</v>
      </c>
      <c r="P18" s="79">
        <f>(O18*H18)*'Assumed Values'!$C$5</f>
        <v>2.9605493312723681</v>
      </c>
      <c r="Q18" s="80">
        <f t="shared" si="0"/>
        <v>1.2285227186982175</v>
      </c>
    </row>
    <row r="19" spans="2:17" x14ac:dyDescent="0.25">
      <c r="F19" s="12">
        <f t="shared" si="1"/>
        <v>2032</v>
      </c>
      <c r="G19" s="75">
        <f t="shared" si="6"/>
        <v>-3.0158994005936579E-3</v>
      </c>
      <c r="H19" s="73">
        <f>IF(AND(F19&gt;=Year_Open_to_Traffic?,F19&lt;Year_Open_to_Traffic?+'Assumed Values'!C$9),1,0)</f>
        <v>1</v>
      </c>
      <c r="I19" s="77">
        <f>IF(F19=Year_Open_to_Traffic?,Calculations!$C$12,(I18+I18*G19))</f>
        <v>380.12573663003013</v>
      </c>
      <c r="J19" s="77">
        <f>I19*'Assumed Values'!$C$8</f>
        <v>23.514996790839326</v>
      </c>
      <c r="K19" s="93">
        <f t="shared" si="2"/>
        <v>6.7394257015315796E-3</v>
      </c>
      <c r="L19" s="79">
        <f>(K19*H19)*'Assumed Values'!$C$6</f>
        <v>50.599608167099099</v>
      </c>
      <c r="M19" s="80">
        <f t="shared" si="3"/>
        <v>19.623400435922072</v>
      </c>
      <c r="N19" s="77">
        <f>I19*'Assumed Values'!$C$7</f>
        <v>5.4061481481224121</v>
      </c>
      <c r="O19" s="93">
        <f t="shared" si="4"/>
        <v>1.5494071455741498E-3</v>
      </c>
      <c r="P19" s="79">
        <f>(O19*H19)*'Assumed Values'!$C$5</f>
        <v>2.9516206123187554</v>
      </c>
      <c r="Q19" s="80">
        <f t="shared" si="0"/>
        <v>1.1446893623993268</v>
      </c>
    </row>
    <row r="20" spans="2:17" x14ac:dyDescent="0.25">
      <c r="F20" s="74">
        <f t="shared" si="1"/>
        <v>2033</v>
      </c>
      <c r="G20" s="75">
        <f t="shared" si="6"/>
        <v>-3.0158994005936579E-3</v>
      </c>
      <c r="H20" s="73">
        <f>IF(AND(F20&gt;=Year_Open_to_Traffic?,F20&lt;Year_Open_to_Traffic?+'Assumed Values'!C$9),1,0)</f>
        <v>1</v>
      </c>
      <c r="I20" s="77">
        <f>IF(F20=Year_Open_to_Traffic?,Calculations!$C$12,(I19+I19*G20))</f>
        <v>378.9793156487774</v>
      </c>
      <c r="J20" s="77">
        <f>I20*'Assumed Values'!$C$8</f>
        <v>23.444077926112872</v>
      </c>
      <c r="K20" s="93">
        <f t="shared" si="2"/>
        <v>6.719100271597985E-3</v>
      </c>
      <c r="L20" s="79">
        <f>(K20*H20)*'Assumed Values'!$C$6</f>
        <v>50.447004839157671</v>
      </c>
      <c r="M20" s="80">
        <f t="shared" si="3"/>
        <v>18.284316106831554</v>
      </c>
      <c r="N20" s="77">
        <f>I20*'Assumed Values'!$C$7</f>
        <v>5.3898437491629689</v>
      </c>
      <c r="O20" s="93">
        <f t="shared" si="4"/>
        <v>1.544734289492537E-3</v>
      </c>
      <c r="P20" s="79">
        <f>(O20*H20)*'Assumed Values'!$C$5</f>
        <v>2.9427188214832829</v>
      </c>
      <c r="Q20" s="80">
        <f t="shared" si="0"/>
        <v>1.0665767237732715</v>
      </c>
    </row>
    <row r="21" spans="2:17" x14ac:dyDescent="0.25">
      <c r="F21" s="12">
        <f t="shared" si="1"/>
        <v>2034</v>
      </c>
      <c r="G21" s="75">
        <f t="shared" si="6"/>
        <v>-3.0158994005936579E-3</v>
      </c>
      <c r="H21" s="73">
        <f>IF(AND(F21&gt;=Year_Open_to_Traffic?,F21&lt;Year_Open_to_Traffic?+'Assumed Values'!C$9),1,0)</f>
        <v>0</v>
      </c>
      <c r="I21" s="77">
        <f>IF(F21=Year_Open_to_Traffic?,Calculations!$C$12,(I20+I20*G21))</f>
        <v>377.83635215787484</v>
      </c>
      <c r="J21" s="77">
        <f>I21*'Assumed Values'!$C$8</f>
        <v>23.373372945548038</v>
      </c>
      <c r="K21" s="93">
        <f t="shared" si="2"/>
        <v>6.698836141116344E-3</v>
      </c>
      <c r="L21" s="79">
        <f>(K21*H21)*'Assumed Values'!$C$6</f>
        <v>0</v>
      </c>
      <c r="M21" s="80">
        <f t="shared" si="3"/>
        <v>0</v>
      </c>
      <c r="N21" s="77">
        <f>I21*'Assumed Values'!$C$7</f>
        <v>5.3735885226305751</v>
      </c>
      <c r="O21" s="93">
        <f t="shared" si="4"/>
        <v>1.5400755262747802E-3</v>
      </c>
      <c r="P21" s="79">
        <f>(O21*H21)*'Assumed Values'!$C$5</f>
        <v>0</v>
      </c>
      <c r="Q21" s="80">
        <f t="shared" si="0"/>
        <v>0</v>
      </c>
    </row>
    <row r="22" spans="2:17" x14ac:dyDescent="0.25">
      <c r="F22" s="74">
        <f t="shared" si="1"/>
        <v>2035</v>
      </c>
      <c r="G22" s="75">
        <f t="shared" si="6"/>
        <v>-3.0158994005936579E-3</v>
      </c>
      <c r="H22" s="73">
        <f>IF(AND(F22&gt;=Year_Open_to_Traffic?,F22&lt;Year_Open_to_Traffic?+'Assumed Values'!C$9),1,0)</f>
        <v>0</v>
      </c>
      <c r="I22" s="77">
        <f>IF(F22=Year_Open_to_Traffic?,Calculations!$C$12,(I21+I21*G22))</f>
        <v>376.69683572987941</v>
      </c>
      <c r="J22" s="77">
        <f>I22*'Assumed Values'!$C$8</f>
        <v>23.302881204091705</v>
      </c>
      <c r="K22" s="93">
        <f t="shared" si="2"/>
        <v>6.678633125213676E-3</v>
      </c>
      <c r="L22" s="79">
        <f>(K22*H22)*'Assumed Values'!$C$6</f>
        <v>0</v>
      </c>
      <c r="M22" s="80">
        <f t="shared" si="3"/>
        <v>0</v>
      </c>
      <c r="N22" s="77">
        <f>I22*'Assumed Values'!$C$7</f>
        <v>5.3573823202261366</v>
      </c>
      <c r="O22" s="93">
        <f t="shared" si="4"/>
        <v>1.5354308134182192E-3</v>
      </c>
      <c r="P22" s="79">
        <f>(O22*H22)*'Assumed Values'!$C$5</f>
        <v>0</v>
      </c>
      <c r="Q22" s="80">
        <f t="shared" si="0"/>
        <v>0</v>
      </c>
    </row>
    <row r="23" spans="2:17" x14ac:dyDescent="0.25">
      <c r="F23" s="12">
        <f t="shared" si="1"/>
        <v>2036</v>
      </c>
      <c r="G23" s="75">
        <f t="shared" si="6"/>
        <v>-3.0158994005936579E-3</v>
      </c>
      <c r="H23" s="73">
        <f>IF(AND(F23&gt;=Year_Open_to_Traffic?,F23&lt;Year_Open_to_Traffic?+'Assumed Values'!C$9),1,0)</f>
        <v>0</v>
      </c>
      <c r="I23" s="77">
        <f>IF(F23=Year_Open_to_Traffic?,Calculations!$C$12,(I22+I22*G23))</f>
        <v>375.56075596879612</v>
      </c>
      <c r="J23" s="77">
        <f>I23*'Assumed Values'!$C$8</f>
        <v>23.232602058636179</v>
      </c>
      <c r="K23" s="93">
        <f t="shared" si="2"/>
        <v>6.6584910395745579E-3</v>
      </c>
      <c r="L23" s="79">
        <f>(K23*H23)*'Assumed Values'!$C$6</f>
        <v>0</v>
      </c>
      <c r="M23" s="80">
        <f t="shared" si="3"/>
        <v>0</v>
      </c>
      <c r="N23" s="77">
        <f>I23*'Assumed Values'!$C$7</f>
        <v>5.3412249940978151</v>
      </c>
      <c r="O23" s="93">
        <f t="shared" si="4"/>
        <v>1.5308001085483779E-3</v>
      </c>
      <c r="P23" s="79">
        <f>(O23*H23)*'Assumed Values'!$C$5</f>
        <v>0</v>
      </c>
      <c r="Q23" s="80">
        <f t="shared" si="0"/>
        <v>0</v>
      </c>
    </row>
    <row r="24" spans="2:17" x14ac:dyDescent="0.25">
      <c r="F24" s="74">
        <f t="shared" si="1"/>
        <v>2037</v>
      </c>
      <c r="G24" s="75">
        <f t="shared" si="6"/>
        <v>-3.0158994005936579E-3</v>
      </c>
      <c r="H24" s="73">
        <f>IF(AND(F24&gt;=Year_Open_to_Traffic?,F24&lt;Year_Open_to_Traffic?+'Assumed Values'!C$9),1,0)</f>
        <v>0</v>
      </c>
      <c r="I24" s="77">
        <f>IF(F24=Year_Open_to_Traffic?,Calculations!$C$12,(I23+I23*G24))</f>
        <v>374.42810250998332</v>
      </c>
      <c r="J24" s="77">
        <f>I24*'Assumed Values'!$C$8</f>
        <v>23.162534868013307</v>
      </c>
      <c r="K24" s="93">
        <f t="shared" si="2"/>
        <v>6.6384097004394474E-3</v>
      </c>
      <c r="L24" s="79">
        <f>(K24*H24)*'Assumed Values'!$C$6</f>
        <v>0</v>
      </c>
      <c r="M24" s="80">
        <f t="shared" si="3"/>
        <v>0</v>
      </c>
      <c r="N24" s="77">
        <f>I24*'Assumed Values'!$C$7</f>
        <v>5.3251163968396789</v>
      </c>
      <c r="O24" s="93">
        <f t="shared" si="4"/>
        <v>1.5261833694185779E-3</v>
      </c>
      <c r="P24" s="79">
        <f>(O24*H24)*'Assumed Values'!$C$5</f>
        <v>0</v>
      </c>
      <c r="Q24" s="80">
        <f t="shared" si="0"/>
        <v>0</v>
      </c>
    </row>
    <row r="25" spans="2:17" x14ac:dyDescent="0.25">
      <c r="F25" s="12">
        <f t="shared" si="1"/>
        <v>2038</v>
      </c>
      <c r="G25" s="75">
        <f t="shared" si="6"/>
        <v>-3.0158994005936579E-3</v>
      </c>
      <c r="H25" s="73">
        <f>IF(AND(F25&gt;=Year_Open_to_Traffic?,F25&lt;Year_Open_to_Traffic?+'Assumed Values'!C$9),1,0)</f>
        <v>0</v>
      </c>
      <c r="I25" s="77">
        <f>IF(F25=Year_Open_to_Traffic?,Calculations!$C$12,(I24+I24*G25))</f>
        <v>373.29886502005803</v>
      </c>
      <c r="J25" s="77">
        <f>I25*'Assumed Values'!$C$8</f>
        <v>23.092678992988635</v>
      </c>
      <c r="K25" s="93">
        <f t="shared" si="2"/>
        <v>6.6183889246029968E-3</v>
      </c>
      <c r="L25" s="79">
        <f>(K25*H25)*'Assumed Values'!$C$6</f>
        <v>0</v>
      </c>
      <c r="M25" s="80">
        <f t="shared" si="3"/>
        <v>0</v>
      </c>
      <c r="N25" s="77">
        <f>I25*'Assumed Values'!$C$7</f>
        <v>5.3090563814903593</v>
      </c>
      <c r="O25" s="93">
        <f t="shared" si="4"/>
        <v>1.5215805539095526E-3</v>
      </c>
      <c r="P25" s="79">
        <f>(O25*H25)*'Assumed Values'!$C$5</f>
        <v>0</v>
      </c>
      <c r="Q25" s="80">
        <f t="shared" si="0"/>
        <v>0</v>
      </c>
    </row>
    <row r="26" spans="2:17" x14ac:dyDescent="0.25">
      <c r="F26" s="74">
        <f t="shared" si="1"/>
        <v>2039</v>
      </c>
      <c r="G26" s="75">
        <f t="shared" si="6"/>
        <v>-3.0158994005936579E-3</v>
      </c>
      <c r="H26" s="73">
        <f>IF(AND(F26&gt;=Year_Open_to_Traffic?,F26&lt;Year_Open_to_Traffic?+'Assumed Values'!C$9),1,0)</f>
        <v>0</v>
      </c>
      <c r="I26" s="77">
        <f>IF(F26=Year_Open_to_Traffic?,Calculations!$C$12,(I25+I25*G26))</f>
        <v>372.17303319680173</v>
      </c>
      <c r="J26" s="77">
        <f>I26*'Assumed Values'!$C$8</f>
        <v>23.023033796255579</v>
      </c>
      <c r="K26" s="93">
        <f t="shared" si="2"/>
        <v>6.5984285294123906E-3</v>
      </c>
      <c r="L26" s="79">
        <f>(K26*H26)*'Assumed Values'!$C$6</f>
        <v>0</v>
      </c>
      <c r="M26" s="80">
        <f t="shared" si="3"/>
        <v>0</v>
      </c>
      <c r="N26" s="77">
        <f>I26*'Assumed Values'!$C$7</f>
        <v>5.2930448015317042</v>
      </c>
      <c r="O26" s="93">
        <f t="shared" si="4"/>
        <v>1.5169916200290618E-3</v>
      </c>
      <c r="P26" s="79">
        <f>(O26*H26)*'Assumed Values'!$C$5</f>
        <v>0</v>
      </c>
      <c r="Q26" s="80">
        <f t="shared" si="0"/>
        <v>0</v>
      </c>
    </row>
    <row r="27" spans="2:17" x14ac:dyDescent="0.25">
      <c r="F27" s="12">
        <f t="shared" si="1"/>
        <v>2040</v>
      </c>
      <c r="G27" s="75">
        <f t="shared" si="6"/>
        <v>-3.0158994005936579E-3</v>
      </c>
      <c r="H27" s="73">
        <f>IF(AND(F27&gt;=Year_Open_to_Traffic?,F27&lt;Year_Open_to_Traffic?+'Assumed Values'!C$9),1,0)</f>
        <v>0</v>
      </c>
      <c r="I27" s="77">
        <f>IF(F27=Year_Open_to_Traffic?,Calculations!$C$12,(I26+I26*G27))</f>
        <v>371.05059676906637</v>
      </c>
      <c r="J27" s="77">
        <f>I27*'Assumed Values'!$C$8</f>
        <v>22.953598642429604</v>
      </c>
      <c r="K27" s="93">
        <f t="shared" si="2"/>
        <v>6.5785283327656754E-3</v>
      </c>
      <c r="L27" s="79">
        <f>(K27*H27)*'Assumed Values'!$C$6</f>
        <v>0</v>
      </c>
      <c r="M27" s="80">
        <f t="shared" si="3"/>
        <v>0</v>
      </c>
      <c r="N27" s="77">
        <f>I27*'Assumed Values'!$C$7</f>
        <v>5.2770815108874487</v>
      </c>
      <c r="O27" s="93">
        <f t="shared" si="4"/>
        <v>1.5124165259115105E-3</v>
      </c>
      <c r="P27" s="79">
        <f>(O27*H27)*'Assumed Values'!$C$5</f>
        <v>0</v>
      </c>
      <c r="Q27" s="80">
        <f t="shared" si="0"/>
        <v>0</v>
      </c>
    </row>
    <row r="28" spans="2:17" x14ac:dyDescent="0.25">
      <c r="F28" s="74">
        <f t="shared" si="1"/>
        <v>2041</v>
      </c>
      <c r="G28" s="75">
        <f t="shared" si="6"/>
        <v>-3.0158994005936579E-3</v>
      </c>
      <c r="H28" s="73">
        <f>IF(AND(F28&gt;=Year_Open_to_Traffic?,F28&lt;Year_Open_to_Traffic?+'Assumed Values'!C$9),1,0)</f>
        <v>0</v>
      </c>
      <c r="I28" s="77">
        <f>IF(F28=Year_Open_to_Traffic?,Calculations!$C$12,(I27+I27*G28))</f>
        <v>369.93154549668066</v>
      </c>
      <c r="J28" s="77">
        <f>I28*'Assumed Values'!$C$8</f>
        <v>22.884372898042436</v>
      </c>
      <c r="K28" s="93">
        <f t="shared" si="2"/>
        <v>6.5586881531101001E-3</v>
      </c>
      <c r="L28" s="79">
        <f>(K28*H28)*'Assumed Values'!$C$6</f>
        <v>0</v>
      </c>
      <c r="M28" s="80">
        <f t="shared" si="3"/>
        <v>0</v>
      </c>
      <c r="N28" s="77">
        <f>I28*'Assumed Values'!$C$7</f>
        <v>5.2611663639218804</v>
      </c>
      <c r="O28" s="93">
        <f t="shared" si="4"/>
        <v>1.5078552298175662E-3</v>
      </c>
      <c r="P28" s="79">
        <f>(O28*H28)*'Assumed Values'!$C$5</f>
        <v>0</v>
      </c>
      <c r="Q28" s="80">
        <f t="shared" si="0"/>
        <v>0</v>
      </c>
    </row>
    <row r="29" spans="2:17" x14ac:dyDescent="0.25">
      <c r="F29" s="12">
        <f t="shared" si="1"/>
        <v>2042</v>
      </c>
      <c r="G29" s="75">
        <f t="shared" si="6"/>
        <v>-3.0158994005936579E-3</v>
      </c>
      <c r="H29" s="73">
        <f>IF(AND(F29&gt;=Year_Open_to_Traffic?,F29&lt;Year_Open_to_Traffic?+'Assumed Values'!C$9),1,0)</f>
        <v>0</v>
      </c>
      <c r="I29" s="77">
        <f>IF(F29=Year_Open_to_Traffic?,Calculations!$C$12,(I28+I28*G29))</f>
        <v>368.81586917035651</v>
      </c>
      <c r="J29" s="77">
        <f>I29*'Assumed Values'!$C$8</f>
        <v>22.815355931536264</v>
      </c>
      <c r="K29" s="93">
        <f t="shared" si="2"/>
        <v>6.5389078094404531E-3</v>
      </c>
      <c r="L29" s="79">
        <f>(K29*H29)*'Assumed Values'!$C$6</f>
        <v>0</v>
      </c>
      <c r="M29" s="80">
        <f t="shared" si="3"/>
        <v>0</v>
      </c>
      <c r="N29" s="77">
        <f>I29*'Assumed Values'!$C$7</f>
        <v>5.2452992154385045</v>
      </c>
      <c r="O29" s="93">
        <f t="shared" si="4"/>
        <v>1.5033076901337771E-3</v>
      </c>
      <c r="P29" s="79">
        <f>(O29*H29)*'Assumed Values'!$C$5</f>
        <v>0</v>
      </c>
      <c r="Q29" s="80">
        <f t="shared" si="0"/>
        <v>0</v>
      </c>
    </row>
    <row r="30" spans="2:17" x14ac:dyDescent="0.25">
      <c r="F30" s="74">
        <f t="shared" si="1"/>
        <v>2043</v>
      </c>
      <c r="G30" s="75">
        <f t="shared" si="6"/>
        <v>-3.0158994005936579E-3</v>
      </c>
      <c r="H30" s="73">
        <f>IF(AND(F30&gt;=Year_Open_to_Traffic?,F30&lt;Year_Open_to_Traffic?+'Assumed Values'!C$9),1,0)</f>
        <v>0</v>
      </c>
      <c r="I30" s="77">
        <f>IF(F30=Year_Open_to_Traffic?,Calculations!$C$12,(I29+I29*G30))</f>
        <v>367.70355761159618</v>
      </c>
      <c r="J30" s="77">
        <f>I30*'Assumed Values'!$C$8</f>
        <v>22.746547113258014</v>
      </c>
      <c r="K30" s="93">
        <f t="shared" si="2"/>
        <v>6.5191871212974253E-3</v>
      </c>
      <c r="L30" s="79">
        <f>(K30*H30)*'Assumed Values'!$C$6</f>
        <v>0</v>
      </c>
      <c r="M30" s="80">
        <f t="shared" si="3"/>
        <v>0</v>
      </c>
      <c r="N30" s="77">
        <f>I30*'Assumed Values'!$C$7</f>
        <v>5.2294799206787284</v>
      </c>
      <c r="O30" s="93">
        <f t="shared" si="4"/>
        <v>1.4987738653721946E-3</v>
      </c>
      <c r="P30" s="79">
        <f>(O30*H30)*'Assumed Values'!$C$5</f>
        <v>0</v>
      </c>
      <c r="Q30" s="80">
        <f t="shared" si="0"/>
        <v>0</v>
      </c>
    </row>
    <row r="31" spans="2:17" x14ac:dyDescent="0.25">
      <c r="F31" s="74">
        <f t="shared" si="1"/>
        <v>2044</v>
      </c>
      <c r="G31" s="75">
        <f t="shared" si="6"/>
        <v>-3.0158994005936579E-3</v>
      </c>
      <c r="H31" s="73">
        <f>IF(AND(F31&gt;=Year_Open_to_Traffic?,F31&lt;Year_Open_to_Traffic?+'Assumed Values'!C$9),1,0)</f>
        <v>0</v>
      </c>
      <c r="I31" s="77">
        <f>IF(F31=Year_Open_to_Traffic?,Calculations!$C$12,(I30+I30*G31))</f>
        <v>366.5946006725992</v>
      </c>
      <c r="J31" s="77">
        <f>I31*'Assumed Values'!$C$8</f>
        <v>22.677945815453562</v>
      </c>
      <c r="K31" s="93">
        <f t="shared" si="2"/>
        <v>6.4995259087659452E-3</v>
      </c>
      <c r="L31" s="79">
        <f>(K31*H31)*'Assumed Values'!$C$6</f>
        <v>0</v>
      </c>
      <c r="M31" s="80">
        <f t="shared" si="3"/>
        <v>0</v>
      </c>
      <c r="N31" s="77">
        <f>I31*'Assumed Values'!$C$7</f>
        <v>5.2137083353205371</v>
      </c>
      <c r="O31" s="93">
        <f t="shared" si="4"/>
        <v>1.4942537141699934E-3</v>
      </c>
      <c r="P31" s="79">
        <f>(O31*H31)*'Assumed Values'!$C$5</f>
        <v>0</v>
      </c>
      <c r="Q31" s="80">
        <f t="shared" si="0"/>
        <v>0</v>
      </c>
    </row>
    <row r="32" spans="2:17" x14ac:dyDescent="0.25">
      <c r="F32" s="74">
        <f t="shared" si="1"/>
        <v>2045</v>
      </c>
      <c r="G32" s="75">
        <f t="shared" si="6"/>
        <v>-3.0158994005936579E-3</v>
      </c>
      <c r="H32" s="73">
        <f>IF(AND(F32&gt;=Year_Open_to_Traffic?,F32&lt;Year_Open_to_Traffic?+'Assumed Values'!C$9),1,0)</f>
        <v>0</v>
      </c>
      <c r="I32" s="77">
        <f>IF(F32=Year_Open_to_Traffic?,Calculations!$C$12,(I31+I31*G32))</f>
        <v>365.48898823616986</v>
      </c>
      <c r="J32" s="77">
        <f>I32*'Assumed Values'!$C$8</f>
        <v>22.609551412262043</v>
      </c>
      <c r="K32" s="93">
        <f t="shared" si="2"/>
        <v>6.4799239924735567E-3</v>
      </c>
      <c r="L32" s="79">
        <f>(K32*H32)*'Assumed Values'!$C$6</f>
        <v>0</v>
      </c>
      <c r="M32" s="80">
        <f t="shared" si="3"/>
        <v>0</v>
      </c>
      <c r="N32" s="77">
        <f>I32*'Assumed Values'!$C$7</f>
        <v>5.1979843154771741</v>
      </c>
      <c r="O32" s="93">
        <f t="shared" si="4"/>
        <v>1.4897471952890933E-3</v>
      </c>
      <c r="P32" s="79">
        <f>(O32*H32)*'Assumed Values'!$C$5</f>
        <v>0</v>
      </c>
      <c r="Q32" s="80">
        <f t="shared" si="0"/>
        <v>0</v>
      </c>
    </row>
    <row r="33" spans="6:17" x14ac:dyDescent="0.25">
      <c r="F33" s="74">
        <f t="shared" si="1"/>
        <v>2046</v>
      </c>
      <c r="G33" s="75">
        <f t="shared" si="6"/>
        <v>-3.0158994005936579E-3</v>
      </c>
      <c r="H33" s="73">
        <f>IF(AND(F33&gt;=Year_Open_to_Traffic?,F33&lt;Year_Open_to_Traffic?+'Assumed Values'!C$9),1,0)</f>
        <v>0</v>
      </c>
      <c r="I33" s="77">
        <f>IF(F33=Year_Open_to_Traffic?,Calculations!$C$12,(I32+I32*G33))</f>
        <v>364.38671021562482</v>
      </c>
      <c r="J33" s="77">
        <f>I33*'Assumed Values'!$C$8</f>
        <v>22.541363279710108</v>
      </c>
      <c r="K33" s="93">
        <f t="shared" si="2"/>
        <v>6.4603811935887625E-3</v>
      </c>
      <c r="L33" s="79">
        <f>(K33*H33)*'Assumed Values'!$C$6</f>
        <v>0</v>
      </c>
      <c r="M33" s="80">
        <f t="shared" si="3"/>
        <v>0</v>
      </c>
      <c r="N33" s="77">
        <f>I33*'Assumed Values'!$C$7</f>
        <v>5.1823077176958314</v>
      </c>
      <c r="O33" s="93">
        <f t="shared" si="4"/>
        <v>1.4852542676157849E-3</v>
      </c>
      <c r="P33" s="79">
        <f>(O33*H33)*'Assumed Values'!$C$5</f>
        <v>0</v>
      </c>
      <c r="Q33" s="80">
        <f t="shared" si="0"/>
        <v>0</v>
      </c>
    </row>
    <row r="34" spans="6:17" x14ac:dyDescent="0.25">
      <c r="F34" s="74">
        <f t="shared" si="1"/>
        <v>2047</v>
      </c>
      <c r="G34" s="75">
        <f t="shared" si="6"/>
        <v>-3.0158994005936579E-3</v>
      </c>
      <c r="H34" s="73">
        <f>IF(AND(F34&gt;=Year_Open_to_Traffic?,F34&lt;Year_Open_to_Traffic?+'Assumed Values'!C$9),1,0)</f>
        <v>0</v>
      </c>
      <c r="I34" s="77">
        <f>IF(F34=Year_Open_to_Traffic?,Calculations!$C$12,(I33+I33*G34))</f>
        <v>363.28775655470122</v>
      </c>
      <c r="J34" s="77">
        <f>I34*'Assumed Values'!$C$8</f>
        <v>22.473380795706266</v>
      </c>
      <c r="K34" s="93">
        <f t="shared" si="2"/>
        <v>6.4408973338194115E-3</v>
      </c>
      <c r="L34" s="79">
        <f>(K34*H34)*'Assumed Values'!$C$6</f>
        <v>0</v>
      </c>
      <c r="M34" s="80">
        <f t="shared" si="3"/>
        <v>0</v>
      </c>
      <c r="N34" s="77">
        <f>I34*'Assumed Values'!$C$7</f>
        <v>5.1666783989563401</v>
      </c>
      <c r="O34" s="93">
        <f t="shared" si="4"/>
        <v>1.480774890160353E-3</v>
      </c>
      <c r="P34" s="79">
        <f>(O34*H34)*'Assumed Values'!$C$5</f>
        <v>0</v>
      </c>
      <c r="Q34" s="80">
        <f t="shared" si="0"/>
        <v>0</v>
      </c>
    </row>
    <row r="35" spans="6:17" x14ac:dyDescent="0.25">
      <c r="F35" s="74">
        <f t="shared" si="1"/>
        <v>2048</v>
      </c>
      <c r="G35" s="75">
        <f t="shared" si="6"/>
        <v>-3.0158994005936579E-3</v>
      </c>
      <c r="H35" s="73">
        <f>IF(AND(F35&gt;=Year_Open_to_Traffic?,F35&lt;Year_Open_to_Traffic?+'Assumed Values'!C$9),1,0)</f>
        <v>0</v>
      </c>
      <c r="I35" s="77">
        <f>IF(F35=Year_Open_to_Traffic?,Calculations!$C$12,(I34+I34*G35))</f>
        <v>362.19211722746491</v>
      </c>
      <c r="J35" s="77">
        <f>I35*'Assumed Values'!$C$8</f>
        <v>22.405603340035185</v>
      </c>
      <c r="K35" s="93">
        <f t="shared" si="2"/>
        <v>6.4214722354110614E-3</v>
      </c>
      <c r="L35" s="79">
        <f>(K35*H35)*'Assumed Values'!$C$6</f>
        <v>0</v>
      </c>
      <c r="M35" s="80">
        <f t="shared" si="3"/>
        <v>0</v>
      </c>
      <c r="N35" s="77">
        <f>I35*'Assumed Values'!$C$7</f>
        <v>5.1510962166698677</v>
      </c>
      <c r="O35" s="93">
        <f t="shared" si="4"/>
        <v>1.4763090220567046E-3</v>
      </c>
      <c r="P35" s="79">
        <f>(O35*H35)*'Assumed Values'!$C$5</f>
        <v>0</v>
      </c>
      <c r="Q35" s="80">
        <f t="shared" si="0"/>
        <v>0</v>
      </c>
    </row>
    <row r="36" spans="6:17" x14ac:dyDescent="0.25">
      <c r="F36" s="74">
        <f t="shared" si="1"/>
        <v>2049</v>
      </c>
      <c r="G36" s="75">
        <f t="shared" si="6"/>
        <v>-3.0158994005936579E-3</v>
      </c>
      <c r="H36" s="73">
        <f>IF(AND(F36&gt;=Year_Open_to_Traffic?,F36&lt;Year_Open_to_Traffic?+'Assumed Values'!C$9),1,0)</f>
        <v>0</v>
      </c>
      <c r="I36" s="77">
        <f>IF(F36=Year_Open_to_Traffic?,Calculations!$C$12,(I35+I35*G36))</f>
        <v>361.09978223821884</v>
      </c>
      <c r="J36" s="77">
        <f>I36*'Assumed Values'!$C$8</f>
        <v>22.338030294352034</v>
      </c>
      <c r="K36" s="93">
        <f t="shared" si="2"/>
        <v>6.4021057211453569E-3</v>
      </c>
      <c r="L36" s="79">
        <f>(K36*H36)*'Assumed Values'!$C$6</f>
        <v>0</v>
      </c>
      <c r="M36" s="80">
        <f t="shared" si="3"/>
        <v>0</v>
      </c>
      <c r="N36" s="77">
        <f>I36*'Assumed Values'!$C$7</f>
        <v>5.1355610286776132</v>
      </c>
      <c r="O36" s="93">
        <f t="shared" si="4"/>
        <v>1.4718566225619927E-3</v>
      </c>
      <c r="P36" s="79">
        <f>(O36*H36)*'Assumed Values'!$C$5</f>
        <v>0</v>
      </c>
      <c r="Q36" s="80">
        <f t="shared" si="0"/>
        <v>0</v>
      </c>
    </row>
    <row r="37" spans="6:17" x14ac:dyDescent="0.25">
      <c r="F37" s="74">
        <f t="shared" si="1"/>
        <v>2050</v>
      </c>
      <c r="G37" s="75">
        <f t="shared" si="6"/>
        <v>-3.0158994005936579E-3</v>
      </c>
      <c r="H37" s="73">
        <f>IF(AND(F37&gt;=Year_Open_to_Traffic?,F37&lt;Year_Open_to_Traffic?+'Assumed Values'!C$9),1,0)</f>
        <v>0</v>
      </c>
      <c r="I37" s="77">
        <f>IF(F37=Year_Open_to_Traffic?,Calculations!$C$12,(I36+I36*G37))</f>
        <v>360.01074162141208</v>
      </c>
      <c r="J37" s="77">
        <f>I37*'Assumed Values'!$C$8</f>
        <v>22.270661042176854</v>
      </c>
      <c r="K37" s="93">
        <f t="shared" si="2"/>
        <v>6.3827976143384169E-3</v>
      </c>
      <c r="L37" s="79">
        <f>(K37*H37)*'Assumed Values'!$C$6</f>
        <v>0</v>
      </c>
      <c r="M37" s="80">
        <f t="shared" si="3"/>
        <v>0</v>
      </c>
      <c r="N37" s="77">
        <f>I37*'Assumed Values'!$C$7</f>
        <v>5.1200726932495115</v>
      </c>
      <c r="O37" s="93">
        <f t="shared" si="4"/>
        <v>1.4674176510562479E-3</v>
      </c>
      <c r="P37" s="79">
        <f>(O37*H37)*'Assumed Values'!$C$5</f>
        <v>0</v>
      </c>
      <c r="Q37" s="80">
        <f t="shared" si="0"/>
        <v>0</v>
      </c>
    </row>
    <row r="38" spans="6:17" x14ac:dyDescent="0.25">
      <c r="F38" s="13" t="s">
        <v>63</v>
      </c>
      <c r="G38" s="13"/>
      <c r="H38" s="77"/>
      <c r="I38" s="76"/>
      <c r="J38" s="77"/>
      <c r="K38" s="78">
        <f>SUM(K5:K37)</f>
        <v>0.19975919342251686</v>
      </c>
      <c r="L38" s="79">
        <f>SUM(L5:L37)</f>
        <v>665.10061381937783</v>
      </c>
      <c r="M38" s="80">
        <f>SUM(M5:M37)</f>
        <v>369.66231523713338</v>
      </c>
      <c r="N38" s="77"/>
      <c r="O38" s="78">
        <f>SUM(O5:O37)</f>
        <v>4.592502913306671E-2</v>
      </c>
      <c r="P38" s="79">
        <f>SUM(P5:P37)</f>
        <v>38.797230890250169</v>
      </c>
      <c r="Q38" s="80">
        <f>SUM(Q5:Q37)</f>
        <v>21.56346558353102</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1.42219997942E-2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6.1861101537899997E-2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2018-10-23T20:59:00Z</dcterms:modified>
</cp:coreProperties>
</file>