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CLU - Path\"/>
    </mc:Choice>
  </mc:AlternateContent>
  <xr:revisionPtr revIDLastSave="0" documentId="13_ncr:1_{07B82D4C-280A-432E-986C-780FA15F6B7E}" xr6:coauthVersionLast="37" xr6:coauthVersionMax="37" xr10:uidLastSave="{00000000-0000-0000-0000-000000000000}"/>
  <bookViews>
    <workbookView xWindow="0" yWindow="0" windowWidth="21600" windowHeight="975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2" i="11" l="1"/>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s="1"/>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s="1"/>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s="1"/>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s="1"/>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<sst xmlns="http://schemas.openxmlformats.org/spreadsheetml/2006/main" count="291" uniqueCount="237">
  <si>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</si>
  <si>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</si>
  <si>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</si>
  <si>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</si>
  <si>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</si>
  <si>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</si>
  <si>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</si>
  <si>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</si>
  <si>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</si>
  <si>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</si>
  <si>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</si>
  <si>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</si>
  <si>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</si>
  <si>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</si>
  <si>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</si>
  <si>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</si>
  <si>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</si>
  <si>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</si>
  <si>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</si>
  <si>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</si>
  <si>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</si>
  <si>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</si>
  <si>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</si>
  <si>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</si>
  <si>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</si>
  <si>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</si>
  <si>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</si>
  <si>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</si>
  <si>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</si>
  <si>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</si>
  <si>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</si>
  <si>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</si>
  <si>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</si>
  <si>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</si>
  <si>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</si>
  <si>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</si>
  <si>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</si>
  <si>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</si>
  <si>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</si>
  <si>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</si>
  <si>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</si>
  <si>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</si>
  <si>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</si>
  <si>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</si>
  <si>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</si>
  <si>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</si>
  <si>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</si>
  <si>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</si>
  <si>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</si>
  <si>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</si>
  <si>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</si>
  <si>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</si>
  <si>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</si>
  <si>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</si>
  <si>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</si>
  <si>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</si>
  <si>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</si>
  <si>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</si>
  <si>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</si>
  <si>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</si>
  <si>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</si>
  <si>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</si>
  <si>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</si>
  <si>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</si>
  <si>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</si>
  <si>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</si>
  <si>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</si>
  <si>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</si>
  <si>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</si>
  <si>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</si>
  <si>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</si>
  <si>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</si>
  <si>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</si>
  <si>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</si>
  <si>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</si>
  <si>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</si>
  <si>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</si>
  <si>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</si>
  <si>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</si>
  <si>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</si>
  <si>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</si>
  <si>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</si>
  <si>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</si>
  <si>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</si>
  <si>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</si>
  <si>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</si>
  <si>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</si>
  <si>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</si>
  <si>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</si>
  <si>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</si>
  <si>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</si>
  <si>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</si>
  <si>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</si>
  <si>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</si>
  <si>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</si>
  <si>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</si>
  <si>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</si>
  <si>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</si>
  <si>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</si>
  <si>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</si>
  <si>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</si>
  <si>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</si>
  <si>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</si>
  <si>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</si>
  <si>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</si>
  <si>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</si>
  <si>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</si>
  <si>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</si>
  <si>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</si>
  <si>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</si>
  <si>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</si>
  <si>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</si>
  <si>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</si>
  <si>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</si>
  <si>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</si>
  <si>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</si>
  <si>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</si>
  <si>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</si>
  <si>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</si>
  <si>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</si>
  <si>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</si>
  <si>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</si>
  <si>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</si>
  <si>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</si>
  <si>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</si>
  <si>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</si>
  <si>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</si>
  <si>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</si>
  <si>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</si>
  <si>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</si>
  <si>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</si>
  <si>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</si>
  <si>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</si>
  <si>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</si>
  <si>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</si>
  <si>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</si>
  <si>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</si>
  <si>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</si>
  <si>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</si>
  <si>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</si>
  <si>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</si>
  <si>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</si>
  <si>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</si>
  <si>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</si>
  <si>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</si>
  <si>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</si>
  <si>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</si>
  <si>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</si>
  <si>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</si>
  <si>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</si>
  <si>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</si>
  <si>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</si>
  <si>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</si>
  <si>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</si>
  <si>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</si>
  <si>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</si>
  <si>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</si>
  <si>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</si>
  <si>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</si>
  <si>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</si>
  <si>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</si>
  <si>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</si>
  <si>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</si>
  <si>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</si>
  <si>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</si>
  <si>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</si>
  <si>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</si>
  <si>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</si>
  <si>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</si>
  <si>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</si>
  <si>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</si>
  <si>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</si>
  <si>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</si>
  <si>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</si>
  <si>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</si>
  <si>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</si>
  <si>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</si>
  <si>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</si>
  <si>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</si>
  <si>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</si>
  <si>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</si>
  <si>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</si>
  <si>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</si>
  <si>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</si>
  <si>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</si>
  <si>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</si>
  <si>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</si>
  <si>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</si>
  <si>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</si>
  <si>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</si>
  <si>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</si>
  <si>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</si>
  <si>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</si>
  <si>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</si>
  <si>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</si>
  <si>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</si>
  <si>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</si>
  <si>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</si>
  <si>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</si>
  <si>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</si>
  <si>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</si>
  <si>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</si>
  <si>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</si>
  <si>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</si>
  <si>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</si>
  <si>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</si>
  <si>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</si>
  <si>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</si>
  <si>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</si>
  <si>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</si>
  <si>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</si>
  <si>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</si>
  <si>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</si>
  <si>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</si>
  <si>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</si>
  <si>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</si>
  <si>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</si>
  <si>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</si>
  <si>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</si>
  <si>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</si>
  <si>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</si>
  <si>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</si>
  <si>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</si>
  <si>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</si>
  <si>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</si>
  <si>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</si>
  <si>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</si>
  <si>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</si>
  <si>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</si>
  <si>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</si>
  <si>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</si>
  <si>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</si>
  <si>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</si>
  <si>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Brazoswood/Lazy Lane</t>
  </si>
  <si>
    <t>Dixie Drive/Brazoswood Dr</t>
  </si>
  <si>
    <t>Angleton Dr/SH288 frontage</t>
  </si>
  <si>
    <t>School Access Improvements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</si>
</sst>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9" t="s">
        <v>40</v>
      </c>
      <c r="E6" s="150"/>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9" t="s">
        <v>40</v>
      </c>
      <c r="E6" s="150"/>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9" t="s">
        <v>41</v>
      </c>
      <c r="E8" s="150"/>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G46"/>
  <sheetViews>
    <sheetView tabSelected="1" topLeftCell="A37" zoomScale="115" zoomScaleNormal="115" workbookViewId="0">
      <selection activeCell="C19" sqref="C19"/>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30" x14ac:dyDescent="0.25">
      <c r="A6" s="8" t="s">
        <v>97</v>
      </c>
      <c r="B6" s="137" t="s">
        <v>236</v>
      </c>
      <c r="D6" s="8"/>
      <c r="E6" s="103" t="s">
        <v>187</v>
      </c>
    </row>
    <row r="7" spans="1:7" x14ac:dyDescent="0.25">
      <c r="A7" s="8" t="s">
        <v>98</v>
      </c>
      <c r="B7" s="138" t="s">
        <v>197</v>
      </c>
      <c r="D7" s="104"/>
      <c r="E7" s="103" t="s">
        <v>196</v>
      </c>
    </row>
    <row r="8" spans="1:7" x14ac:dyDescent="0.25">
      <c r="A8" s="8" t="s">
        <v>99</v>
      </c>
      <c r="B8" s="138" t="s">
        <v>206</v>
      </c>
      <c r="D8" s="105"/>
      <c r="E8" s="103" t="s">
        <v>216</v>
      </c>
    </row>
    <row r="9" spans="1:7" x14ac:dyDescent="0.25">
      <c r="A9" s="8" t="s">
        <v>100</v>
      </c>
      <c r="B9" s="138" t="s">
        <v>233</v>
      </c>
      <c r="D9" s="106"/>
      <c r="E9" s="103" t="s">
        <v>188</v>
      </c>
    </row>
    <row r="10" spans="1:7" x14ac:dyDescent="0.25">
      <c r="A10" s="8" t="s">
        <v>101</v>
      </c>
      <c r="B10" s="138" t="s">
        <v>234</v>
      </c>
    </row>
    <row r="11" spans="1:7" x14ac:dyDescent="0.25">
      <c r="A11" s="8" t="s">
        <v>102</v>
      </c>
      <c r="B11" s="138" t="s">
        <v>235</v>
      </c>
    </row>
    <row r="12" spans="1:7" x14ac:dyDescent="0.25">
      <c r="A12" s="8" t="s">
        <v>103</v>
      </c>
      <c r="B12" s="138">
        <f>12000/5260</f>
        <v>2.2813688212927756</v>
      </c>
    </row>
    <row r="13" spans="1:7" x14ac:dyDescent="0.25">
      <c r="A13" s="8" t="s">
        <v>68</v>
      </c>
      <c r="B13" s="138">
        <v>168</v>
      </c>
      <c r="F13" s="120"/>
    </row>
    <row r="14" spans="1:7" x14ac:dyDescent="0.25">
      <c r="A14" s="8" t="s">
        <v>69</v>
      </c>
      <c r="B14" s="138"/>
    </row>
    <row r="17" spans="1:7" x14ac:dyDescent="0.25">
      <c r="A17" s="119" t="s">
        <v>120</v>
      </c>
      <c r="E17" s="151" t="s">
        <v>231</v>
      </c>
      <c r="F17" s="152"/>
    </row>
    <row r="18" spans="1:7" x14ac:dyDescent="0.25">
      <c r="A18" s="8" t="s">
        <v>79</v>
      </c>
      <c r="B18" s="139">
        <v>2022</v>
      </c>
      <c r="E18" s="105" t="s">
        <v>232</v>
      </c>
      <c r="F18" s="145">
        <f>$B$12/$B$32</f>
        <v>7.6045627376425853E-2</v>
      </c>
    </row>
    <row r="19" spans="1:7" ht="30" x14ac:dyDescent="0.25">
      <c r="A19" s="8" t="s">
        <v>121</v>
      </c>
      <c r="B19" s="140" t="s">
        <v>131</v>
      </c>
      <c r="E19" s="107" t="s">
        <v>212</v>
      </c>
      <c r="F19" s="146">
        <f>$B$12/$B$33</f>
        <v>7.8667890389406053E-2</v>
      </c>
    </row>
    <row r="20" spans="1:7" ht="30" x14ac:dyDescent="0.25">
      <c r="A20" s="135" t="s">
        <v>208</v>
      </c>
      <c r="B20" s="136">
        <f>VLOOKUP(B19,'Delay Reduction Factors'!B4:C80,2, FALSE)</f>
        <v>0.04</v>
      </c>
      <c r="E20" s="107" t="s">
        <v>209</v>
      </c>
      <c r="F20" s="145">
        <f>$F$19-$F$18</f>
        <v>2.6222630129801999E-3</v>
      </c>
    </row>
    <row r="21" spans="1:7" x14ac:dyDescent="0.25">
      <c r="A21" s="8" t="s">
        <v>104</v>
      </c>
      <c r="B21" s="79">
        <v>50</v>
      </c>
      <c r="D21" s="121"/>
      <c r="E21" s="105" t="s">
        <v>210</v>
      </c>
      <c r="F21" s="145">
        <f>$F$20*$B$20</f>
        <v>1.04890520519208E-4</v>
      </c>
      <c r="G21" s="122"/>
    </row>
    <row r="22" spans="1:7" s="113" customFormat="1" x14ac:dyDescent="0.25">
      <c r="D22" s="121"/>
      <c r="E22" s="105" t="s">
        <v>211</v>
      </c>
      <c r="F22" s="145">
        <f>$F$20-$F$21</f>
        <v>2.517372492460992E-3</v>
      </c>
      <c r="G22" s="122"/>
    </row>
    <row r="23" spans="1:7" x14ac:dyDescent="0.25">
      <c r="E23" s="105" t="s">
        <v>213</v>
      </c>
      <c r="F23" s="145">
        <f>$F$18+$F$22</f>
        <v>7.8562999868886846E-2</v>
      </c>
    </row>
    <row r="24" spans="1:7" x14ac:dyDescent="0.25">
      <c r="A24" s="119" t="s">
        <v>94</v>
      </c>
      <c r="B24" s="123"/>
      <c r="D24" s="121"/>
      <c r="G24" s="124"/>
    </row>
    <row r="25" spans="1:7" x14ac:dyDescent="0.25">
      <c r="A25" s="8" t="s">
        <v>218</v>
      </c>
      <c r="B25" s="141">
        <v>3962</v>
      </c>
      <c r="D25" s="121"/>
      <c r="G25" s="124"/>
    </row>
    <row r="28" spans="1:7" x14ac:dyDescent="0.25">
      <c r="A28" s="105" t="s">
        <v>227</v>
      </c>
      <c r="B28" s="134">
        <f>IF(FacilityType='Delay Reduction Factors'!N5,'Inputs &amp; Outputs'!B25*45%, B25*43%)</f>
        <v>1703.66</v>
      </c>
      <c r="D28" s="121"/>
      <c r="E28" s="125" t="s">
        <v>95</v>
      </c>
      <c r="F28" s="126" t="s">
        <v>20</v>
      </c>
      <c r="G28" s="127" t="s">
        <v>19</v>
      </c>
    </row>
    <row r="29" spans="1:7" x14ac:dyDescent="0.25">
      <c r="A29" s="105" t="s">
        <v>228</v>
      </c>
      <c r="B29" s="115">
        <f>VLOOKUP(Year_Open_to_Traffic?,Calculations!H4:I36,2)</f>
        <v>619.38825717573388</v>
      </c>
      <c r="D29" s="121"/>
      <c r="E29" s="107" t="s">
        <v>122</v>
      </c>
      <c r="F29" s="101">
        <f>$B$29*$F$23</f>
        <v>48.660999567287234</v>
      </c>
      <c r="G29" s="102">
        <f>$B$29*$F$19</f>
        <v>48.725967523985879</v>
      </c>
    </row>
    <row r="30" spans="1:7" x14ac:dyDescent="0.25">
      <c r="A30" s="124"/>
      <c r="B30" s="100"/>
      <c r="D30" s="121"/>
    </row>
    <row r="32" spans="1:7" x14ac:dyDescent="0.25">
      <c r="A32" s="128" t="s">
        <v>221</v>
      </c>
      <c r="B32" s="142">
        <v>30</v>
      </c>
      <c r="D32" s="121"/>
    </row>
    <row r="33" spans="1:7" ht="30" x14ac:dyDescent="0.25">
      <c r="A33" s="129" t="s">
        <v>222</v>
      </c>
      <c r="B33" s="143">
        <v>29</v>
      </c>
      <c r="D33" s="121"/>
      <c r="E33" s="121"/>
      <c r="F33" s="130"/>
      <c r="G33" s="117"/>
    </row>
    <row r="34" spans="1:7" x14ac:dyDescent="0.25">
      <c r="A34" s="131"/>
      <c r="B34" s="144"/>
      <c r="E34" s="117"/>
      <c r="F34" s="130"/>
      <c r="G34" s="130"/>
    </row>
    <row r="35" spans="1:7" x14ac:dyDescent="0.25">
      <c r="A35" s="105" t="s">
        <v>223</v>
      </c>
      <c r="B35" s="148">
        <f>$B$28</f>
        <v>1703.66</v>
      </c>
    </row>
    <row r="36" spans="1:7" x14ac:dyDescent="0.25">
      <c r="A36" s="128" t="s">
        <v>224</v>
      </c>
      <c r="B36" s="142">
        <v>10661</v>
      </c>
    </row>
    <row r="37" spans="1:7" x14ac:dyDescent="0.25">
      <c r="A37" s="128" t="s">
        <v>229</v>
      </c>
      <c r="B37" s="142">
        <v>290</v>
      </c>
    </row>
    <row r="38" spans="1:7" x14ac:dyDescent="0.25">
      <c r="A38" s="128" t="s">
        <v>225</v>
      </c>
      <c r="B38" s="142">
        <v>10661</v>
      </c>
    </row>
    <row r="39" spans="1:7" x14ac:dyDescent="0.25">
      <c r="A39" s="128" t="s">
        <v>230</v>
      </c>
      <c r="B39" s="142">
        <v>273</v>
      </c>
    </row>
    <row r="40" spans="1:7" x14ac:dyDescent="0.25">
      <c r="A40" s="128" t="s">
        <v>226</v>
      </c>
      <c r="B40" s="142">
        <v>10661</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2.9638056660710626</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2000000}">
          <x14:formula1>
            <xm:f>Calculations!$H$4:$H$31</xm:f>
          </x14:formula1>
          <xm:sqref>B18</xm:sqref>
        </x14:dataValidation>
        <x14:dataValidation type="list" allowBlank="1" showInputMessage="1" showErrorMessage="1" xr:uid="{00000000-0002-0000-0300-000003000000}">
          <x14:formula1>
            <xm:f>'Delay Reduction Factors'!$B$5:$B$80</xm:f>
          </x14:formula1>
          <xm:sqref>B19</xm:sqref>
        </x14:dataValidation>
        <x14:dataValidation type="list" allowBlank="1" showInputMessage="1" showErrorMessage="1" xr:uid="{00000000-0002-0000-0300-000000000000}">
          <x14:formula1>
            <xm:f>'Delay Reduction Factors'!$N$5:$N$6</xm:f>
          </x14:formula1>
          <xm:sqref>B8</xm:sqref>
        </x14:dataValidation>
        <x14:dataValidation type="list" allowBlank="1" showInputMessage="1" showErrorMessage="1" xr:uid="{00000000-0002-0000-0300-000001000000}">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12651.85988749468</v>
      </c>
      <c r="F4" s="22">
        <f>'Inputs &amp; Outputs'!G29*Annual_Days_of_Travel</f>
        <v>12668.751556236328</v>
      </c>
      <c r="H4" s="59">
        <v>2018</v>
      </c>
      <c r="I4" s="60">
        <f>'Inputs &amp; Outputs'!B28</f>
        <v>1703.66</v>
      </c>
      <c r="J4" s="60">
        <f>IF(H4=Year_Open_to_Traffic?,$F$4,0)</f>
        <v>0</v>
      </c>
      <c r="K4" s="60">
        <f>IF(H4=Year_Open_to_Traffic?,Calculations!$E$4,0)</f>
        <v>0</v>
      </c>
      <c r="L4" s="60">
        <f>IF(AND(H4&gt;=Year_Open_to_Traffic?, Calculations!H4&lt;Year_Open_to_Traffic?+'Inputs &amp; Outputs'!B$21), 1, 0)</f>
        <v>0</v>
      </c>
      <c r="M4" s="81" t="s">
        <v>75</v>
      </c>
      <c r="N4" s="82">
        <f>MIN(E8,1)</f>
        <v>0.15980302035456337</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-0.22349365255574916</v>
      </c>
      <c r="F5" s="28"/>
      <c r="H5" s="15">
        <f t="shared" ref="H5:H36" si="3">H4+1</f>
        <v>2019</v>
      </c>
      <c r="I5" s="97">
        <f>(I4*M5)+I4</f>
        <v>1322.9028038868723</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-0.22349365255574916</v>
      </c>
      <c r="N5" s="87">
        <f t="shared" ref="N5:N11" si="6">N4*(1+IFERROR(_2018_2025_V_C_Growth,_2018_2045_V_C_Growth))</f>
        <v>0.12408805964608127</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-3.0158994005936579E-3</v>
      </c>
      <c r="F6" s="28"/>
      <c r="H6" s="59">
        <f t="shared" si="3"/>
        <v>2020</v>
      </c>
      <c r="I6" s="97">
        <f t="shared" ref="I6:I36" si="10">(I5*M6)+I5</f>
        <v>1027.2424242699533</v>
      </c>
      <c r="J6" s="60">
        <f t="shared" si="4"/>
        <v>0</v>
      </c>
      <c r="K6" s="60">
        <f>IF(H6=Year_Open_to_Traffic?,Calculations!$E$4,K5+(K5*M6))</f>
        <v>0</v>
      </c>
      <c r="L6" s="60">
        <f>IF(AND(H6&gt;=Year_Open_to_Traffic?, Calculations!H6&lt;Year_Open_to_Traffic?+'Inputs &amp; Outputs'!B$21), 1, 0)</f>
        <v>0</v>
      </c>
      <c r="M6" s="81">
        <f t="shared" si="5"/>
        <v>-0.22349365255574916</v>
      </c>
      <c r="N6" s="87">
        <f t="shared" si="6"/>
        <v>9.6355165957222905E-2</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-6.5568657457808488E-2</v>
      </c>
      <c r="F7" s="28"/>
      <c r="H7" s="15">
        <f t="shared" si="3"/>
        <v>2021</v>
      </c>
      <c r="I7" s="97">
        <f t="shared" si="10"/>
        <v>797.66026280963888</v>
      </c>
      <c r="J7" s="60">
        <f t="shared" si="4"/>
        <v>0</v>
      </c>
      <c r="K7" s="60">
        <f>IF(H7=Year_Open_to_Traffic?,Calculations!$E$4,K6+(K6*M7))</f>
        <v>0</v>
      </c>
      <c r="L7" s="60">
        <f>IF(AND(H7&gt;=Year_Open_to_Traffic?, Calculations!H7&lt;Year_Open_to_Traffic?+'Inputs &amp; Outputs'!B$21), 1, 0)</f>
        <v>0</v>
      </c>
      <c r="M7" s="81">
        <f t="shared" si="5"/>
        <v>-0.22349365255574916</v>
      </c>
      <c r="N7" s="87">
        <f t="shared" si="6"/>
        <v>7.4820397974827785E-2</v>
      </c>
      <c r="O7" s="88">
        <f t="shared" si="7"/>
        <v>1</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0.15980302035456337</v>
      </c>
      <c r="F8" s="28"/>
      <c r="H8" s="59">
        <f t="shared" si="3"/>
        <v>2022</v>
      </c>
      <c r="I8" s="97">
        <f t="shared" si="10"/>
        <v>619.38825717573388</v>
      </c>
      <c r="J8" s="60">
        <f t="shared" si="4"/>
        <v>12668.751556236328</v>
      </c>
      <c r="K8" s="60">
        <f>IF(H8=Year_Open_to_Traffic?,Calculations!$E$4,K7+(K7*M8))</f>
        <v>12651.85988749468</v>
      </c>
      <c r="L8" s="60">
        <f>IF(AND(H8&gt;=Year_Open_to_Traffic?, Calculations!H8&lt;Year_Open_to_Traffic?+'Inputs &amp; Outputs'!B$21), 1, 0)</f>
        <v>1</v>
      </c>
      <c r="M8" s="81">
        <f t="shared" si="5"/>
        <v>-0.22349365255574916</v>
      </c>
      <c r="N8" s="87">
        <f t="shared" si="6"/>
        <v>5.8098513945758747E-2</v>
      </c>
      <c r="O8" s="88">
        <f t="shared" si="7"/>
        <v>1</v>
      </c>
      <c r="P8" s="84">
        <f>(J8-K8)*L8</f>
        <v>16.891668741647663</v>
      </c>
      <c r="Q8" s="85">
        <f>IF(AND(H8&gt;=Year_Open_to_Traffic?,H8&lt;Year_Open_to_Traffic?+Years_to_include_in_BCA_Analysis),1,0)</f>
        <v>1</v>
      </c>
      <c r="R8" s="86">
        <f t="shared" si="1"/>
        <v>19.416758600864465</v>
      </c>
      <c r="S8" s="94">
        <f t="shared" si="2"/>
        <v>0.45589422150805353</v>
      </c>
      <c r="T8" s="80">
        <f t="shared" si="9"/>
        <v>0.34779951878862791</v>
      </c>
      <c r="W8" s="73"/>
      <c r="X8" s="73"/>
    </row>
    <row r="9" spans="1:24" x14ac:dyDescent="0.25">
      <c r="A9" s="18" t="s">
        <v>64</v>
      </c>
      <c r="B9" s="18">
        <f>'Inputs &amp; Outputs'!B21</f>
        <v>50</v>
      </c>
      <c r="D9" s="18" t="s">
        <v>65</v>
      </c>
      <c r="E9" s="23">
        <f>_2025_PeakVolume/_2025_Capacity</f>
        <v>2.7201951036488134E-2</v>
      </c>
      <c r="F9" s="28"/>
      <c r="H9" s="15">
        <f t="shared" si="3"/>
        <v>2023</v>
      </c>
      <c r="I9" s="97">
        <f t="shared" si="10"/>
        <v>480.9589132293894</v>
      </c>
      <c r="J9" s="60">
        <f t="shared" si="4"/>
        <v>9837.3659976117397</v>
      </c>
      <c r="K9" s="60">
        <f>IF(H9=Year_Open_to_Traffic?,Calculations!$E$4,K8+(K8*M9))</f>
        <v>9824.249509614925</v>
      </c>
      <c r="L9" s="60">
        <f>IF(AND(H9&gt;=Year_Open_to_Traffic?, Calculations!H9&lt;Year_Open_to_Traffic?+'Inputs &amp; Outputs'!B$21), 1, 0)</f>
        <v>1</v>
      </c>
      <c r="M9" s="81">
        <f t="shared" si="5"/>
        <v>-0.22349365255574916</v>
      </c>
      <c r="N9" s="87">
        <f t="shared" si="6"/>
        <v>4.5113864855959994E-2</v>
      </c>
      <c r="O9" s="88">
        <f t="shared" si="7"/>
        <v>1</v>
      </c>
      <c r="P9" s="84">
        <f t="shared" si="8"/>
        <v>13.116487996814612</v>
      </c>
      <c r="Q9" s="85">
        <f t="shared" si="0"/>
        <v>1</v>
      </c>
      <c r="R9" s="86">
        <f t="shared" si="1"/>
        <v>19.863344048684343</v>
      </c>
      <c r="S9" s="94">
        <f t="shared" si="2"/>
        <v>0.3621468661697223</v>
      </c>
      <c r="T9" s="80">
        <f t="shared" si="9"/>
        <v>0.25820571052233365</v>
      </c>
      <c r="W9" s="73"/>
    </row>
    <row r="10" spans="1:24" x14ac:dyDescent="0.25">
      <c r="D10" s="18" t="s">
        <v>82</v>
      </c>
      <c r="E10" s="23">
        <f>_2045_PeakVolume/_2045_Capacity</f>
        <v>2.5607353906762966E-2</v>
      </c>
      <c r="F10" s="28"/>
      <c r="H10" s="59">
        <f t="shared" si="3"/>
        <v>2024</v>
      </c>
      <c r="I10" s="97">
        <f t="shared" si="10"/>
        <v>373.46764898250956</v>
      </c>
      <c r="J10" s="60">
        <f t="shared" si="4"/>
        <v>7638.7771392777613</v>
      </c>
      <c r="K10" s="60">
        <f>IF(H10=Year_Open_to_Traffic?,Calculations!$E$4,K9+(K9*M10))</f>
        <v>7628.5921030920581</v>
      </c>
      <c r="L10" s="60">
        <f>IF(AND(H10&gt;=Year_Open_to_Traffic?, Calculations!H10&lt;Year_Open_to_Traffic?+'Inputs &amp; Outputs'!B$21), 1, 0)</f>
        <v>1</v>
      </c>
      <c r="M10" s="81">
        <f t="shared" si="5"/>
        <v>-0.22349365255574916</v>
      </c>
      <c r="N10" s="87">
        <f t="shared" si="6"/>
        <v>3.5031202418395045E-2</v>
      </c>
      <c r="O10" s="88">
        <f t="shared" si="7"/>
        <v>1</v>
      </c>
      <c r="P10" s="84">
        <f>(J10-K10)*L10</f>
        <v>10.185036185703211</v>
      </c>
      <c r="Q10" s="85">
        <f t="shared" si="0"/>
        <v>1</v>
      </c>
      <c r="R10" s="86">
        <f t="shared" si="1"/>
        <v>20.320200961804083</v>
      </c>
      <c r="S10" s="94">
        <f t="shared" si="2"/>
        <v>0.28767715511446273</v>
      </c>
      <c r="T10" s="80">
        <f t="shared" si="9"/>
        <v>0.19169143528017893</v>
      </c>
      <c r="W10" s="73"/>
    </row>
    <row r="11" spans="1:24" ht="30" customHeight="1" x14ac:dyDescent="0.25">
      <c r="A11" s="153" t="s">
        <v>219</v>
      </c>
      <c r="B11" s="154"/>
      <c r="D11" s="18" t="s">
        <v>70</v>
      </c>
      <c r="E11" s="46">
        <f>(E9/E8)^(1/(2025-2018))-1</f>
        <v>-0.22349365255574916</v>
      </c>
      <c r="F11" s="28"/>
      <c r="H11" s="15">
        <f t="shared" si="3"/>
        <v>2025</v>
      </c>
      <c r="I11" s="97">
        <f t="shared" si="10"/>
        <v>290.00000000000011</v>
      </c>
      <c r="J11" s="60">
        <f t="shared" si="4"/>
        <v>5931.5589353612177</v>
      </c>
      <c r="K11" s="60">
        <f>IF(H11=Year_Open_to_Traffic?,Calculations!$E$4,K10+(K10*M11))</f>
        <v>5923.65019011407</v>
      </c>
      <c r="L11" s="60">
        <f>IF(AND(H11&gt;=Year_Open_to_Traffic?, Calculations!H11&lt;Year_Open_to_Traffic?+'Inputs &amp; Outputs'!B$21), 1, 0)</f>
        <v>1</v>
      </c>
      <c r="M11" s="81">
        <f t="shared" si="5"/>
        <v>-0.22349365255574916</v>
      </c>
      <c r="N11" s="87">
        <f t="shared" si="6"/>
        <v>2.7201951036488144E-2</v>
      </c>
      <c r="O11" s="88">
        <f t="shared" si="7"/>
        <v>1</v>
      </c>
      <c r="P11" s="84">
        <f t="shared" si="8"/>
        <v>7.9087452471476354</v>
      </c>
      <c r="Q11" s="85">
        <f t="shared" si="0"/>
        <v>1</v>
      </c>
      <c r="R11" s="86">
        <f t="shared" si="1"/>
        <v>20.787565583925574</v>
      </c>
      <c r="S11" s="94">
        <f t="shared" si="2"/>
        <v>0.22852094911118118</v>
      </c>
      <c r="T11" s="80">
        <f t="shared" si="9"/>
        <v>0.14231136207420986</v>
      </c>
      <c r="W11" s="73"/>
    </row>
    <row r="12" spans="1:24" x14ac:dyDescent="0.25">
      <c r="A12" s="18" t="s">
        <v>205</v>
      </c>
      <c r="B12" s="19">
        <v>0.45</v>
      </c>
      <c r="D12" s="18" t="s">
        <v>83</v>
      </c>
      <c r="E12" s="46">
        <f>(E10/E9)^(1/(2045-2025))-1</f>
        <v>-3.0158994005936579E-3</v>
      </c>
      <c r="F12" s="28"/>
      <c r="H12" s="59">
        <v>2026</v>
      </c>
      <c r="I12" s="97">
        <f t="shared" si="10"/>
        <v>289.12538917382795</v>
      </c>
      <c r="J12" s="60">
        <f t="shared" si="4"/>
        <v>5913.6699503234759</v>
      </c>
      <c r="K12" s="60">
        <f>IF(H12=Year_Open_to_Traffic?,Calculations!$E$4,K11+(K11*M12))</f>
        <v>5905.7850570563787</v>
      </c>
      <c r="L12" s="60">
        <f>IF(AND(H12&gt;=Year_Open_to_Traffic?, Calculations!H12&lt;Year_Open_to_Traffic?+'Inputs &amp; Outputs'!B$21), 1, 0)</f>
        <v>1</v>
      </c>
      <c r="M12" s="81">
        <f t="shared" ref="M12:M36" si="11">IFERROR(_2025_2045_Demand_Growth,_2018_2045_Demand_Growth)</f>
        <v>-3.0158994005936579E-3</v>
      </c>
      <c r="N12" s="87">
        <f t="shared" ref="N12:N36" si="12">N11*(1+IFERROR(_2025_2045_V_C_Growth,_2018_2045_V_C_Growth))</f>
        <v>2.711991268866222E-2</v>
      </c>
      <c r="O12" s="88">
        <f t="shared" si="7"/>
        <v>1</v>
      </c>
      <c r="P12" s="84">
        <f t="shared" si="8"/>
        <v>7.8848932670971408</v>
      </c>
      <c r="Q12" s="85">
        <f t="shared" si="0"/>
        <v>1</v>
      </c>
      <c r="R12" s="86">
        <f t="shared" si="1"/>
        <v>21.265679592355859</v>
      </c>
      <c r="S12" s="94">
        <f t="shared" si="2"/>
        <v>0.23307188323483635</v>
      </c>
      <c r="T12" s="80">
        <f t="shared" si="9"/>
        <v>0.1356499580607943</v>
      </c>
      <c r="W12" s="73"/>
    </row>
    <row r="13" spans="1:24" x14ac:dyDescent="0.25">
      <c r="A13" s="18" t="s">
        <v>206</v>
      </c>
      <c r="B13" s="19">
        <v>0.43</v>
      </c>
      <c r="D13" s="18" t="s">
        <v>84</v>
      </c>
      <c r="E13" s="46">
        <f>(E10/E8)^(1/(2045-2018))-1</f>
        <v>-6.5568657457808488E-2</v>
      </c>
      <c r="F13" s="28"/>
      <c r="H13" s="15">
        <f t="shared" si="3"/>
        <v>2027</v>
      </c>
      <c r="I13" s="97">
        <f t="shared" si="10"/>
        <v>288.2534160859222</v>
      </c>
      <c r="J13" s="60">
        <f t="shared" si="4"/>
        <v>5895.8349166649868</v>
      </c>
      <c r="K13" s="60">
        <f>IF(H13=Year_Open_to_Traffic?,Calculations!$E$4,K12+(K12*M13))</f>
        <v>5887.9738034427673</v>
      </c>
      <c r="L13" s="60">
        <f>IF(AND(H13&gt;=Year_Open_to_Traffic?, Calculations!H13&lt;Year_Open_to_Traffic?+'Inputs &amp; Outputs'!B$21), 1, 0)</f>
        <v>1</v>
      </c>
      <c r="M13" s="81">
        <f t="shared" si="11"/>
        <v>-3.0158994005936579E-3</v>
      </c>
      <c r="N13" s="87">
        <f t="shared" si="12"/>
        <v>2.7038121760240331E-2</v>
      </c>
      <c r="O13" s="88">
        <f t="shared" si="7"/>
        <v>1</v>
      </c>
      <c r="P13" s="84">
        <f t="shared" si="8"/>
        <v>7.861113222219501</v>
      </c>
      <c r="Q13" s="85">
        <f t="shared" si="0"/>
        <v>1</v>
      </c>
      <c r="R13" s="86">
        <f t="shared" si="1"/>
        <v>21.754790222980041</v>
      </c>
      <c r="S13" s="94">
        <f t="shared" si="2"/>
        <v>0.23771344800518709</v>
      </c>
      <c r="T13" s="80">
        <f t="shared" si="9"/>
        <v>0.1293003654360437</v>
      </c>
      <c r="W13" s="73"/>
    </row>
    <row r="14" spans="1:24" x14ac:dyDescent="0.25">
      <c r="H14" s="59">
        <f>H13+1</f>
        <v>2028</v>
      </c>
      <c r="I14" s="97">
        <f t="shared" si="10"/>
        <v>287.38407278112959</v>
      </c>
      <c r="J14" s="60">
        <f t="shared" si="4"/>
        <v>5878.0536716738179</v>
      </c>
      <c r="K14" s="60">
        <f>IF(H14=Year_Open_to_Traffic?,Calculations!$E$4,K13+(K13*M14))</f>
        <v>5870.2162667782532</v>
      </c>
      <c r="L14" s="60">
        <f>IF(AND(H14&gt;=Year_Open_to_Traffic?, Calculations!H14&lt;Year_Open_to_Traffic?+'Inputs &amp; Outputs'!B$21), 1, 0)</f>
        <v>1</v>
      </c>
      <c r="M14" s="81">
        <f t="shared" si="11"/>
        <v>-3.0158994005936579E-3</v>
      </c>
      <c r="N14" s="87">
        <f t="shared" si="12"/>
        <v>2.6956577505030443E-2</v>
      </c>
      <c r="O14" s="88">
        <f t="shared" si="7"/>
        <v>1</v>
      </c>
      <c r="P14" s="84">
        <f t="shared" si="8"/>
        <v>7.8374048955647595</v>
      </c>
      <c r="Q14" s="85">
        <f t="shared" si="0"/>
        <v>1</v>
      </c>
      <c r="R14" s="86">
        <f t="shared" si="1"/>
        <v>22.255150398108579</v>
      </c>
      <c r="S14" s="94">
        <f t="shared" si="2"/>
        <v>0.24244744830751597</v>
      </c>
      <c r="T14" s="80">
        <f t="shared" si="9"/>
        <v>0.12324798872699433</v>
      </c>
      <c r="W14" s="73"/>
    </row>
    <row r="15" spans="1:24" x14ac:dyDescent="0.25">
      <c r="H15" s="15">
        <f t="shared" si="3"/>
        <v>2029</v>
      </c>
      <c r="I15" s="97">
        <f t="shared" si="10"/>
        <v>286.51735132828884</v>
      </c>
      <c r="J15" s="60">
        <f t="shared" si="4"/>
        <v>5860.3260531287597</v>
      </c>
      <c r="K15" s="60">
        <f>IF(H15=Year_Open_to_Traffic?,Calculations!$E$4,K14+(K14*M15))</f>
        <v>5852.5122850579219</v>
      </c>
      <c r="L15" s="60">
        <f>IF(AND(H15&gt;=Year_Open_to_Traffic?, Calculations!H15&lt;Year_Open_to_Traffic?+'Inputs &amp; Outputs'!B$21), 1, 0)</f>
        <v>1</v>
      </c>
      <c r="M15" s="81">
        <f t="shared" si="11"/>
        <v>-3.0158994005936579E-3</v>
      </c>
      <c r="N15" s="87">
        <f t="shared" si="12"/>
        <v>2.6875279179090966E-2</v>
      </c>
      <c r="O15" s="88">
        <f t="shared" si="7"/>
        <v>1</v>
      </c>
      <c r="P15" s="84">
        <f t="shared" si="8"/>
        <v>7.8137680708377957</v>
      </c>
      <c r="Q15" s="85">
        <f t="shared" si="0"/>
        <v>1</v>
      </c>
      <c r="R15" s="86">
        <f t="shared" si="1"/>
        <v>22.767018857265079</v>
      </c>
      <c r="S15" s="94">
        <f t="shared" si="2"/>
        <v>0.2472757249709332</v>
      </c>
      <c r="T15" s="80">
        <f t="shared" si="9"/>
        <v>0.11747891565520845</v>
      </c>
      <c r="W15" s="73"/>
    </row>
    <row r="16" spans="1:24" x14ac:dyDescent="0.25">
      <c r="H16" s="59">
        <f t="shared" si="3"/>
        <v>2030</v>
      </c>
      <c r="I16" s="97">
        <f t="shared" si="10"/>
        <v>285.6532438201582</v>
      </c>
      <c r="J16" s="60">
        <f t="shared" si="4"/>
        <v>5842.6518992978454</v>
      </c>
      <c r="K16" s="60">
        <f>IF(H16=Year_Open_to_Traffic?,Calculations!$E$4,K15+(K15*M16))</f>
        <v>5834.8616967654489</v>
      </c>
      <c r="L16" s="60">
        <f>IF(AND(H16&gt;=Year_Open_to_Traffic?, Calculations!H16&lt;Year_Open_to_Traffic?+'Inputs &amp; Outputs'!B$21), 1, 0)</f>
        <v>1</v>
      </c>
      <c r="M16" s="81">
        <f t="shared" si="11"/>
        <v>-3.0158994005936579E-3</v>
      </c>
      <c r="N16" s="87">
        <f t="shared" si="12"/>
        <v>2.679422604072396E-2</v>
      </c>
      <c r="O16" s="88">
        <f t="shared" si="7"/>
        <v>1</v>
      </c>
      <c r="P16" s="84">
        <f t="shared" si="8"/>
        <v>7.7902025323965063</v>
      </c>
      <c r="Q16" s="85">
        <f t="shared" si="0"/>
        <v>1</v>
      </c>
      <c r="R16" s="86">
        <f t="shared" si="1"/>
        <v>23.290660290982171</v>
      </c>
      <c r="S16" s="94">
        <f t="shared" si="2"/>
        <v>0.25220015548419455</v>
      </c>
      <c r="T16" s="80">
        <f t="shared" si="9"/>
        <v>0.1119798851573553</v>
      </c>
      <c r="W16" s="73"/>
    </row>
    <row r="17" spans="1:23" x14ac:dyDescent="0.25">
      <c r="A17" s="29"/>
      <c r="H17" s="15">
        <f t="shared" si="3"/>
        <v>2031</v>
      </c>
      <c r="I17" s="97">
        <f t="shared" si="10"/>
        <v>284.79174237334337</v>
      </c>
      <c r="J17" s="60">
        <f t="shared" si="4"/>
        <v>5825.0310489368758</v>
      </c>
      <c r="K17" s="60">
        <f>IF(H17=Year_Open_to_Traffic?,Calculations!$E$4,K16+(K16*M17))</f>
        <v>5817.2643408716267</v>
      </c>
      <c r="L17" s="60">
        <f>IF(AND(H17&gt;=Year_Open_to_Traffic?, Calculations!H17&lt;Year_Open_to_Traffic?+'Inputs &amp; Outputs'!B$21), 1, 0)</f>
        <v>1</v>
      </c>
      <c r="M17" s="81">
        <f t="shared" si="11"/>
        <v>-3.0158994005936579E-3</v>
      </c>
      <c r="N17" s="87">
        <f t="shared" si="12"/>
        <v>2.6713417350468369E-2</v>
      </c>
      <c r="O17" s="88">
        <f t="shared" si="7"/>
        <v>1</v>
      </c>
      <c r="P17" s="84">
        <f t="shared" si="8"/>
        <v>7.7667080652490768</v>
      </c>
      <c r="Q17" s="85">
        <f t="shared" si="0"/>
        <v>1</v>
      </c>
      <c r="R17" s="86">
        <f t="shared" si="1"/>
        <v>23.82634547767476</v>
      </c>
      <c r="S17" s="94">
        <f t="shared" si="2"/>
        <v>0.25722265472574574</v>
      </c>
      <c r="T17" s="80">
        <f t="shared" si="9"/>
        <v>0.10673825690269302</v>
      </c>
      <c r="W17" s="73"/>
    </row>
    <row r="18" spans="1:23" x14ac:dyDescent="0.25">
      <c r="H18" s="59">
        <f t="shared" si="3"/>
        <v>2032</v>
      </c>
      <c r="I18" s="97">
        <f t="shared" si="10"/>
        <v>283.93283912822557</v>
      </c>
      <c r="J18" s="60">
        <f t="shared" si="4"/>
        <v>5807.4633412879475</v>
      </c>
      <c r="K18" s="60">
        <f>IF(H18=Year_Open_to_Traffic?,Calculations!$E$4,K17+(K17*M18))</f>
        <v>5799.7200568328972</v>
      </c>
      <c r="L18" s="60">
        <f>IF(AND(H18&gt;=Year_Open_to_Traffic?, Calculations!H18&lt;Year_Open_to_Traffic?+'Inputs &amp; Outputs'!B$21), 1, 0)</f>
        <v>1</v>
      </c>
      <c r="M18" s="81">
        <f t="shared" si="11"/>
        <v>-3.0158994005936579E-3</v>
      </c>
      <c r="N18" s="87">
        <f t="shared" si="12"/>
        <v>2.6632852371093283E-2</v>
      </c>
      <c r="O18" s="88">
        <f t="shared" si="7"/>
        <v>1</v>
      </c>
      <c r="P18" s="84">
        <f t="shared" si="8"/>
        <v>7.7432844550503432</v>
      </c>
      <c r="Q18" s="85">
        <f t="shared" si="0"/>
        <v>1</v>
      </c>
      <c r="R18" s="86">
        <f t="shared" si="1"/>
        <v>24.374351423661277</v>
      </c>
      <c r="S18" s="94">
        <f t="shared" si="2"/>
        <v>0.26234517570827109</v>
      </c>
      <c r="T18" s="80">
        <f t="shared" si="9"/>
        <v>0.10174198223738702</v>
      </c>
      <c r="W18" s="73"/>
    </row>
    <row r="19" spans="1:23" x14ac:dyDescent="0.25">
      <c r="H19" s="15">
        <f t="shared" si="3"/>
        <v>2033</v>
      </c>
      <c r="I19" s="97">
        <f t="shared" si="10"/>
        <v>283.07652624888988</v>
      </c>
      <c r="J19" s="60">
        <f t="shared" si="4"/>
        <v>5789.9486160779879</v>
      </c>
      <c r="K19" s="60">
        <f>IF(H19=Year_Open_to_Traffic?,Calculations!$E$4,K18+(K18*M19))</f>
        <v>5782.2286845898834</v>
      </c>
      <c r="L19" s="60">
        <f>IF(AND(H19&gt;=Year_Open_to_Traffic?, Calculations!H19&lt;Year_Open_to_Traffic?+'Inputs &amp; Outputs'!B$21), 1, 0)</f>
        <v>1</v>
      </c>
      <c r="M19" s="81">
        <f t="shared" si="11"/>
        <v>-3.0158994005936579E-3</v>
      </c>
      <c r="N19" s="87">
        <f t="shared" si="12"/>
        <v>2.6552530367591202E-2</v>
      </c>
      <c r="O19" s="88">
        <f t="shared" si="7"/>
        <v>1</v>
      </c>
      <c r="P19" s="84">
        <f t="shared" si="8"/>
        <v>7.7199314881045211</v>
      </c>
      <c r="Q19" s="85">
        <f t="shared" si="0"/>
        <v>1</v>
      </c>
      <c r="R19" s="86">
        <f t="shared" si="1"/>
        <v>24.934961506405479</v>
      </c>
      <c r="S19" s="94">
        <f t="shared" si="2"/>
        <v>0.26756971033828358</v>
      </c>
      <c r="T19" s="80">
        <f t="shared" si="9"/>
        <v>9.6979576488970015E-2</v>
      </c>
      <c r="W19" s="73"/>
    </row>
    <row r="20" spans="1:23" x14ac:dyDescent="0.25">
      <c r="H20" s="59">
        <f t="shared" si="3"/>
        <v>2034</v>
      </c>
      <c r="I20" s="97">
        <f t="shared" si="10"/>
        <v>282.2227959230537</v>
      </c>
      <c r="J20" s="60">
        <f t="shared" si="4"/>
        <v>5772.4867135172899</v>
      </c>
      <c r="K20" s="60">
        <f>IF(H20=Year_Open_to_Traffic?,Calculations!$E$4,K19+(K19*M20))</f>
        <v>5764.7900645659329</v>
      </c>
      <c r="L20" s="60">
        <f>IF(AND(H20&gt;=Year_Open_to_Traffic?, Calculations!H20&lt;Year_Open_to_Traffic?+'Inputs &amp; Outputs'!B$21), 1, 0)</f>
        <v>1</v>
      </c>
      <c r="M20" s="81">
        <f t="shared" si="11"/>
        <v>-3.0158994005936579E-3</v>
      </c>
      <c r="N20" s="87">
        <f t="shared" si="12"/>
        <v>2.6472450607171339E-2</v>
      </c>
      <c r="O20" s="88">
        <f t="shared" si="7"/>
        <v>1</v>
      </c>
      <c r="P20" s="84">
        <f t="shared" si="8"/>
        <v>7.6966489513570195</v>
      </c>
      <c r="Q20" s="85">
        <f t="shared" si="0"/>
        <v>1</v>
      </c>
      <c r="R20" s="86">
        <f t="shared" si="1"/>
        <v>25.508465621052807</v>
      </c>
      <c r="S20" s="94">
        <f t="shared" si="2"/>
        <v>0.27289829019047368</v>
      </c>
      <c r="T20" s="80">
        <f t="shared" si="9"/>
        <v>9.2440092567049353E-2</v>
      </c>
      <c r="W20" s="73"/>
    </row>
    <row r="21" spans="1:23" x14ac:dyDescent="0.25">
      <c r="H21" s="15">
        <f t="shared" si="3"/>
        <v>2035</v>
      </c>
      <c r="I21" s="97">
        <f t="shared" si="10"/>
        <v>281.3716403619955</v>
      </c>
      <c r="J21" s="60">
        <f t="shared" si="4"/>
        <v>5755.0774742980584</v>
      </c>
      <c r="K21" s="60">
        <f>IF(H21=Year_Open_to_Traffic?,Calculations!$E$4,K20+(K20*M21))</f>
        <v>5747.4040376656603</v>
      </c>
      <c r="L21" s="60">
        <f>IF(AND(H21&gt;=Year_Open_to_Traffic?, Calculations!H21&lt;Year_Open_to_Traffic?+'Inputs &amp; Outputs'!B$21), 1, 0)</f>
        <v>1</v>
      </c>
      <c r="M21" s="81">
        <f t="shared" si="11"/>
        <v>-3.0158994005936579E-3</v>
      </c>
      <c r="N21" s="87">
        <f t="shared" si="12"/>
        <v>2.6392612359252925E-2</v>
      </c>
      <c r="O21" s="88">
        <f t="shared" si="7"/>
        <v>1</v>
      </c>
      <c r="P21" s="84">
        <f t="shared" si="8"/>
        <v>7.6734366323980794</v>
      </c>
      <c r="Q21" s="85">
        <f t="shared" si="0"/>
        <v>1</v>
      </c>
      <c r="R21" s="86">
        <f t="shared" si="1"/>
        <v>26.095160330337016</v>
      </c>
      <c r="S21" s="94">
        <f t="shared" si="2"/>
        <v>0.27833298729788181</v>
      </c>
      <c r="T21" s="80">
        <f t="shared" si="9"/>
        <v>8.8113095799881844E-2</v>
      </c>
      <c r="W21" s="73"/>
    </row>
    <row r="22" spans="1:23" x14ac:dyDescent="0.25">
      <c r="H22" s="59">
        <f>H21+1</f>
        <v>2036</v>
      </c>
      <c r="I22" s="97">
        <f t="shared" si="10"/>
        <v>280.5230518004837</v>
      </c>
      <c r="J22" s="60">
        <f t="shared" si="4"/>
        <v>5737.7207395929527</v>
      </c>
      <c r="K22" s="60">
        <f>IF(H22=Year_Open_to_Traffic?,Calculations!$E$4,K21+(K21*M22))</f>
        <v>5730.0704452734944</v>
      </c>
      <c r="L22" s="60">
        <f>IF(AND(H22&gt;=Year_Open_to_Traffic?, Calculations!H22&lt;Year_Open_to_Traffic?+'Inputs &amp; Outputs'!B$21), 1, 0)</f>
        <v>1</v>
      </c>
      <c r="M22" s="81">
        <f t="shared" si="11"/>
        <v>-3.0158994005936579E-3</v>
      </c>
      <c r="N22" s="87">
        <f t="shared" si="12"/>
        <v>2.6313014895458554E-2</v>
      </c>
      <c r="O22" s="88">
        <f t="shared" si="7"/>
        <v>1</v>
      </c>
      <c r="P22" s="84">
        <f t="shared" si="8"/>
        <v>7.6502943194582258</v>
      </c>
      <c r="Q22" s="85">
        <f t="shared" si="0"/>
        <v>1</v>
      </c>
      <c r="R22" s="86">
        <f t="shared" si="1"/>
        <v>26.695349017934767</v>
      </c>
      <c r="S22" s="94">
        <f t="shared" si="2"/>
        <v>0.2838759149575269</v>
      </c>
      <c r="T22" s="80">
        <f t="shared" si="9"/>
        <v>8.3988639948710891E-2</v>
      </c>
      <c r="W22" s="73"/>
    </row>
    <row r="23" spans="1:23" x14ac:dyDescent="0.25">
      <c r="H23" s="15">
        <f t="shared" si="3"/>
        <v>2037</v>
      </c>
      <c r="I23" s="97">
        <f t="shared" si="10"/>
        <v>279.67702249670594</v>
      </c>
      <c r="J23" s="60">
        <f t="shared" si="4"/>
        <v>5720.41635105364</v>
      </c>
      <c r="K23" s="60">
        <f>IF(H23=Year_Open_to_Traffic?,Calculations!$E$4,K22+(K22*M23))</f>
        <v>5712.7891292522345</v>
      </c>
      <c r="L23" s="60">
        <f>IF(AND(H23&gt;=Year_Open_to_Traffic?, Calculations!H23&lt;Year_Open_to_Traffic?+'Inputs &amp; Outputs'!B$21), 1, 0)</f>
        <v>1</v>
      </c>
      <c r="M23" s="81">
        <f t="shared" si="11"/>
        <v>-3.0158994005936579E-3</v>
      </c>
      <c r="N23" s="87">
        <f t="shared" si="12"/>
        <v>2.6233657489607529E-2</v>
      </c>
      <c r="O23" s="88">
        <f t="shared" si="7"/>
        <v>1</v>
      </c>
      <c r="P23" s="84">
        <f t="shared" si="8"/>
        <v>7.6272218014055397</v>
      </c>
      <c r="Q23" s="85">
        <f t="shared" si="0"/>
        <v>1</v>
      </c>
      <c r="R23" s="86">
        <f t="shared" si="1"/>
        <v>27.309342045347261</v>
      </c>
      <c r="S23" s="94">
        <f t="shared" si="2"/>
        <v>0.28952922855213586</v>
      </c>
      <c r="T23" s="80">
        <f t="shared" si="9"/>
        <v>8.0057244344865441E-2</v>
      </c>
      <c r="W23" s="73"/>
    </row>
    <row r="24" spans="1:23" x14ac:dyDescent="0.25">
      <c r="H24" s="59">
        <f t="shared" si="3"/>
        <v>2038</v>
      </c>
      <c r="I24" s="97">
        <f t="shared" si="10"/>
        <v>278.83354473219833</v>
      </c>
      <c r="J24" s="60">
        <f t="shared" si="4"/>
        <v>5703.1641508093508</v>
      </c>
      <c r="K24" s="60">
        <f>IF(H24=Year_Open_to_Traffic?,Calculations!$E$4,K23+(K23*M24))</f>
        <v>5695.5599319416051</v>
      </c>
      <c r="L24" s="60">
        <f>IF(AND(H24&gt;=Year_Open_to_Traffic?, Calculations!H24&lt;Year_Open_to_Traffic?+'Inputs &amp; Outputs'!B$21), 1, 0)</f>
        <v>1</v>
      </c>
      <c r="M24" s="81">
        <f t="shared" si="11"/>
        <v>-3.0158994005936579E-3</v>
      </c>
      <c r="N24" s="87">
        <f t="shared" si="12"/>
        <v>2.6154539417709243E-2</v>
      </c>
      <c r="O24" s="88">
        <f t="shared" si="7"/>
        <v>1</v>
      </c>
      <c r="P24" s="84">
        <f>(J24-K24)*L24</f>
        <v>7.6042188677456579</v>
      </c>
      <c r="Q24" s="85">
        <f t="shared" si="0"/>
        <v>1</v>
      </c>
      <c r="R24" s="86">
        <f t="shared" si="1"/>
        <v>27.93745691239025</v>
      </c>
      <c r="S24" s="94">
        <f t="shared" si="2"/>
        <v>0.29529512638834071</v>
      </c>
      <c r="T24" s="80">
        <f t="shared" si="9"/>
        <v>7.6309872097070325E-2</v>
      </c>
      <c r="W24" s="73"/>
    </row>
    <row r="25" spans="1:23" x14ac:dyDescent="0.25">
      <c r="H25" s="15">
        <f t="shared" si="3"/>
        <v>2039</v>
      </c>
      <c r="I25" s="97">
        <f t="shared" si="10"/>
        <v>277.99261081177508</v>
      </c>
      <c r="J25" s="60">
        <f t="shared" si="4"/>
        <v>5685.9639814654374</v>
      </c>
      <c r="K25" s="60">
        <f>IF(H25=Year_Open_to_Traffic?,Calculations!$E$4,K24+(K24*M25))</f>
        <v>5678.3826961568175</v>
      </c>
      <c r="L25" s="60">
        <f>IF(AND(H25&gt;=Year_Open_to_Traffic?, Calculations!H25&lt;Year_Open_to_Traffic?+'Inputs &amp; Outputs'!B$21), 1, 0)</f>
        <v>1</v>
      </c>
      <c r="M25" s="81">
        <f t="shared" si="11"/>
        <v>-3.0158994005936579E-3</v>
      </c>
      <c r="N25" s="87">
        <f t="shared" si="12"/>
        <v>2.6075659957956569E-2</v>
      </c>
      <c r="O25" s="88">
        <f t="shared" si="7"/>
        <v>1</v>
      </c>
      <c r="P25" s="84">
        <f t="shared" si="8"/>
        <v>7.5812853086199539</v>
      </c>
      <c r="Q25" s="85">
        <f t="shared" si="0"/>
        <v>1</v>
      </c>
      <c r="R25" s="86">
        <f t="shared" si="1"/>
        <v>28.580018421375218</v>
      </c>
      <c r="S25" s="94">
        <f t="shared" si="2"/>
        <v>0.30117585055150276</v>
      </c>
      <c r="T25" s="80">
        <f t="shared" si="9"/>
        <v>7.273790931882064E-2</v>
      </c>
      <c r="W25" s="73"/>
    </row>
    <row r="26" spans="1:23" x14ac:dyDescent="0.25">
      <c r="H26" s="59">
        <f t="shared" si="3"/>
        <v>2040</v>
      </c>
      <c r="I26" s="97">
        <f t="shared" si="10"/>
        <v>277.15421306345837</v>
      </c>
      <c r="J26" s="60">
        <f t="shared" si="4"/>
        <v>5668.8156861019388</v>
      </c>
      <c r="K26" s="60">
        <f>IF(H26=Year_Open_to_Traffic?,Calculations!$E$4,K25+(K25*M26))</f>
        <v>5661.2572651871369</v>
      </c>
      <c r="L26" s="60">
        <f>IF(AND(H26&gt;=Year_Open_to_Traffic?, Calculations!H26&lt;Year_Open_to_Traffic?+'Inputs &amp; Outputs'!B$21), 1, 0)</f>
        <v>1</v>
      </c>
      <c r="M26" s="81">
        <f t="shared" si="11"/>
        <v>-3.0158994005936579E-3</v>
      </c>
      <c r="N26" s="87">
        <f t="shared" si="12"/>
        <v>2.5997018390719284E-2</v>
      </c>
      <c r="O26" s="88">
        <f t="shared" si="7"/>
        <v>1</v>
      </c>
      <c r="P26" s="84">
        <f t="shared" si="8"/>
        <v>7.5584209148018999</v>
      </c>
      <c r="Q26" s="85">
        <f t="shared" si="0"/>
        <v>1</v>
      </c>
      <c r="R26" s="86">
        <f t="shared" si="1"/>
        <v>29.237358845066851</v>
      </c>
      <c r="S26" s="94">
        <f t="shared" si="2"/>
        <v>0.30717368777748905</v>
      </c>
      <c r="T26" s="80">
        <f t="shared" si="9"/>
        <v>6.9333145328078757E-2</v>
      </c>
      <c r="W26" s="73"/>
    </row>
    <row r="27" spans="1:23" x14ac:dyDescent="0.25">
      <c r="H27" s="15">
        <f t="shared" si="3"/>
        <v>2041</v>
      </c>
      <c r="I27" s="97">
        <f t="shared" si="10"/>
        <v>276.31834383840828</v>
      </c>
      <c r="J27" s="60">
        <f t="shared" si="4"/>
        <v>5651.7191082721483</v>
      </c>
      <c r="K27" s="60">
        <f>IF(H27=Year_Open_to_Traffic?,Calculations!$E$4,K26+(K26*M27))</f>
        <v>5644.1834827944522</v>
      </c>
      <c r="L27" s="60">
        <f>IF(AND(H27&gt;=Year_Open_to_Traffic?, Calculations!H27&lt;Year_Open_to_Traffic?+'Inputs &amp; Outputs'!B$21), 1, 0)</f>
        <v>1</v>
      </c>
      <c r="M27" s="81">
        <f t="shared" si="11"/>
        <v>-3.0158994005936579E-3</v>
      </c>
      <c r="N27" s="87">
        <f t="shared" si="12"/>
        <v>2.5918613998537492E-2</v>
      </c>
      <c r="O27" s="88">
        <f t="shared" si="7"/>
        <v>1</v>
      </c>
      <c r="P27" s="84">
        <f t="shared" si="8"/>
        <v>7.5356254776961578</v>
      </c>
      <c r="Q27" s="85">
        <f t="shared" si="0"/>
        <v>1</v>
      </c>
      <c r="R27" s="86">
        <f t="shared" si="1"/>
        <v>29.909818098503379</v>
      </c>
      <c r="S27" s="94">
        <f t="shared" si="2"/>
        <v>0.31329097034191222</v>
      </c>
      <c r="T27" s="80">
        <f t="shared" si="9"/>
        <v>6.6087753773823671E-2</v>
      </c>
      <c r="W27" s="73"/>
    </row>
    <row r="28" spans="1:23" x14ac:dyDescent="0.25">
      <c r="H28" s="59">
        <f t="shared" si="3"/>
        <v>2042</v>
      </c>
      <c r="I28" s="97">
        <f t="shared" si="10"/>
        <v>275.48499551085297</v>
      </c>
      <c r="J28" s="60">
        <f t="shared" si="4"/>
        <v>5634.6740920011871</v>
      </c>
      <c r="K28" s="60">
        <f>IF(H28=Year_Open_to_Traffic?,Calculations!$E$4,K27+(K27*M28))</f>
        <v>5627.1611932118522</v>
      </c>
      <c r="L28" s="60">
        <f>IF(AND(H28&gt;=Year_Open_to_Traffic?, Calculations!H28&lt;Year_Open_to_Traffic?+'Inputs &amp; Outputs'!B$21), 1, 0)</f>
        <v>1</v>
      </c>
      <c r="M28" s="81">
        <f t="shared" si="11"/>
        <v>-3.0158994005936579E-3</v>
      </c>
      <c r="N28" s="87">
        <f t="shared" si="12"/>
        <v>2.5840446066115085E-2</v>
      </c>
      <c r="O28" s="88">
        <f t="shared" si="7"/>
        <v>1</v>
      </c>
      <c r="P28" s="84">
        <f t="shared" si="8"/>
        <v>7.5128987893349404</v>
      </c>
      <c r="Q28" s="85">
        <f t="shared" si="0"/>
        <v>1</v>
      </c>
      <c r="R28" s="86">
        <f t="shared" si="1"/>
        <v>30.597743914768959</v>
      </c>
      <c r="S28" s="94">
        <f t="shared" si="2"/>
        <v>0.31953007696697105</v>
      </c>
      <c r="T28" s="80">
        <f t="shared" si="9"/>
        <v>6.299427464601709E-2</v>
      </c>
      <c r="W28" s="73"/>
    </row>
    <row r="29" spans="1:23" x14ac:dyDescent="0.25">
      <c r="H29" s="15">
        <f t="shared" si="3"/>
        <v>2043</v>
      </c>
      <c r="I29" s="97">
        <f t="shared" si="10"/>
        <v>274.65416047801926</v>
      </c>
      <c r="J29" s="60">
        <f t="shared" si="4"/>
        <v>5617.6804817845805</v>
      </c>
      <c r="K29" s="60">
        <f>IF(H29=Year_Open_to_Traffic?,Calculations!$E$4,K28+(K28*M29))</f>
        <v>5610.1902411422006</v>
      </c>
      <c r="L29" s="60">
        <f>IF(AND(H29&gt;=Year_Open_to_Traffic?, Calculations!H29&lt;Year_Open_to_Traffic?+'Inputs &amp; Outputs'!B$21), 1, 0)</f>
        <v>1</v>
      </c>
      <c r="M29" s="81">
        <f t="shared" si="11"/>
        <v>-3.0158994005936579E-3</v>
      </c>
      <c r="N29" s="87">
        <f t="shared" si="12"/>
        <v>2.5762513880313215E-2</v>
      </c>
      <c r="O29" s="88">
        <f t="shared" si="7"/>
        <v>1</v>
      </c>
      <c r="P29" s="84">
        <f t="shared" si="8"/>
        <v>7.4902406423798311</v>
      </c>
      <c r="Q29" s="85">
        <f t="shared" si="0"/>
        <v>1</v>
      </c>
      <c r="R29" s="86">
        <f t="shared" si="1"/>
        <v>31.301492024808638</v>
      </c>
      <c r="S29" s="94">
        <f t="shared" si="2"/>
        <v>0.32589343374657626</v>
      </c>
      <c r="T29" s="80">
        <f t="shared" si="9"/>
        <v>6.0045597127705151E-2</v>
      </c>
      <c r="W29" s="73"/>
    </row>
    <row r="30" spans="1:23" x14ac:dyDescent="0.25">
      <c r="H30" s="15">
        <f t="shared" si="3"/>
        <v>2044</v>
      </c>
      <c r="I30" s="97">
        <f t="shared" si="10"/>
        <v>273.82583116006305</v>
      </c>
      <c r="J30" s="60">
        <f t="shared" si="4"/>
        <v>5600.7381225868394</v>
      </c>
      <c r="K30" s="60">
        <f>IF(H30=Year_Open_to_Traffic?,Calculations!$E$4,K29+(K29*M30))</f>
        <v>5593.2704717567231</v>
      </c>
      <c r="L30" s="60">
        <f>IF(AND(H30&gt;=Year_Open_to_Traffic?, Calculations!H30&lt;Year_Open_to_Traffic?+'Inputs &amp; Outputs'!B$21), 1, 0)</f>
        <v>1</v>
      </c>
      <c r="M30" s="81">
        <f t="shared" si="11"/>
        <v>-3.0158994005936579E-3</v>
      </c>
      <c r="N30" s="87">
        <f t="shared" si="12"/>
        <v>2.5684816730143792E-2</v>
      </c>
      <c r="O30" s="88">
        <f t="shared" si="7"/>
        <v>1</v>
      </c>
      <c r="P30" s="84">
        <f t="shared" si="8"/>
        <v>7.4676508301163267</v>
      </c>
      <c r="Q30" s="85">
        <f t="shared" si="0"/>
        <v>1</v>
      </c>
      <c r="R30" s="86">
        <f t="shared" si="1"/>
        <v>32.021426341379232</v>
      </c>
      <c r="S30" s="94">
        <f t="shared" si="2"/>
        <v>0.33238351508959607</v>
      </c>
      <c r="T30" s="80">
        <f t="shared" si="9"/>
        <v>5.7234943249728026E-2</v>
      </c>
      <c r="W30" s="73"/>
    </row>
    <row r="31" spans="1:23" x14ac:dyDescent="0.25">
      <c r="H31" s="15">
        <f t="shared" si="3"/>
        <v>2045</v>
      </c>
      <c r="I31" s="97">
        <f t="shared" si="10"/>
        <v>273.00000000000034</v>
      </c>
      <c r="J31" s="60">
        <f t="shared" si="4"/>
        <v>5583.8468598400477</v>
      </c>
      <c r="K31" s="60">
        <f>IF(H31=Year_Open_to_Traffic?,Calculations!$E$4,K30+(K30*M31))</f>
        <v>5576.4017306935939</v>
      </c>
      <c r="L31" s="60">
        <f>IF(AND(H31&gt;=Year_Open_to_Traffic?, Calculations!H31&lt;Year_Open_to_Traffic?+'Inputs &amp; Outputs'!B$21), 1, 0)</f>
        <v>1</v>
      </c>
      <c r="M31" s="81">
        <f t="shared" si="11"/>
        <v>-3.0158994005936579E-3</v>
      </c>
      <c r="N31" s="87">
        <f t="shared" si="12"/>
        <v>2.5607353906762994E-2</v>
      </c>
      <c r="O31" s="88">
        <f t="shared" si="7"/>
        <v>1</v>
      </c>
      <c r="P31" s="84">
        <f t="shared" si="8"/>
        <v>7.4451291464538372</v>
      </c>
      <c r="Q31" s="85">
        <f t="shared" si="0"/>
        <v>1</v>
      </c>
      <c r="R31" s="86">
        <f t="shared" si="1"/>
        <v>32.757919147230957</v>
      </c>
      <c r="S31" s="94">
        <f t="shared" si="2"/>
        <v>0.33900284468211611</v>
      </c>
      <c r="T31" s="80">
        <f t="shared" si="9"/>
        <v>5.455585231057683E-2</v>
      </c>
      <c r="W31" s="73"/>
    </row>
    <row r="32" spans="1:23" x14ac:dyDescent="0.25">
      <c r="H32" s="15">
        <f t="shared" si="3"/>
        <v>2046</v>
      </c>
      <c r="I32" s="97">
        <f t="shared" si="10"/>
        <v>272.17665946363826</v>
      </c>
      <c r="J32" s="60">
        <f t="shared" si="4"/>
        <v>5567.0065394424491</v>
      </c>
      <c r="K32" s="60">
        <f>IF(H32=Year_Open_to_Traffic?,Calculations!$E$4,K31+(K31*M32))</f>
        <v>5559.5838640565253</v>
      </c>
      <c r="L32" s="60">
        <f>IF(AND(H32&gt;=Year_Open_to_Traffic?, Calculations!H32&lt;Year_Open_to_Traffic?+'Inputs &amp; Outputs'!B$21), 1, 0)</f>
        <v>1</v>
      </c>
      <c r="M32" s="81">
        <f t="shared" si="11"/>
        <v>-3.0158994005936579E-3</v>
      </c>
      <c r="N32" s="87">
        <f t="shared" si="12"/>
        <v>2.5530124703464798E-2</v>
      </c>
      <c r="O32" s="88">
        <f t="shared" si="7"/>
        <v>1</v>
      </c>
      <c r="P32" s="84">
        <f t="shared" si="8"/>
        <v>7.422675385923867</v>
      </c>
      <c r="Q32" s="85">
        <f t="shared" si="0"/>
        <v>1</v>
      </c>
      <c r="R32" s="86">
        <f t="shared" si="1"/>
        <v>33.511351287617266</v>
      </c>
      <c r="S32" s="94">
        <f t="shared" si="2"/>
        <v>0.34575399646878624</v>
      </c>
      <c r="T32" s="80">
        <f t="shared" si="9"/>
        <v>5.2002166025520082E-2</v>
      </c>
      <c r="W32" s="73"/>
    </row>
    <row r="33" spans="8:23" x14ac:dyDescent="0.25">
      <c r="H33" s="15">
        <f t="shared" si="3"/>
        <v>2047</v>
      </c>
      <c r="I33" s="97">
        <f t="shared" si="10"/>
        <v>271.35580203950627</v>
      </c>
      <c r="J33" s="60">
        <f t="shared" si="4"/>
        <v>5550.2170077570436</v>
      </c>
      <c r="K33" s="60">
        <f>IF(H33=Year_Open_to_Traffic?,Calculations!$E$4,K32+(K32*M33))</f>
        <v>5542.8167184133672</v>
      </c>
      <c r="L33" s="60">
        <f>IF(AND(H33&gt;=Year_Open_to_Traffic?, Calculations!H33&lt;Year_Open_to_Traffic?+'Inputs &amp; Outputs'!B$21), 1, 0)</f>
        <v>1</v>
      </c>
      <c r="M33" s="81">
        <f t="shared" si="11"/>
        <v>-3.0158994005936579E-3</v>
      </c>
      <c r="N33" s="87">
        <f t="shared" si="12"/>
        <v>2.5453128415674538E-2</v>
      </c>
      <c r="O33" s="88">
        <f t="shared" si="7"/>
        <v>1</v>
      </c>
      <c r="P33" s="84">
        <f t="shared" si="8"/>
        <v>7.400289343676377</v>
      </c>
      <c r="Q33" s="85">
        <f t="shared" si="0"/>
        <v>1</v>
      </c>
      <c r="R33" s="86">
        <f t="shared" si="1"/>
        <v>34.282112367232457</v>
      </c>
      <c r="S33" s="94">
        <f t="shared" si="2"/>
        <v>0.35263959565362557</v>
      </c>
      <c r="T33" s="80">
        <f t="shared" si="9"/>
        <v>4.95680143708674E-2</v>
      </c>
      <c r="W33" s="73"/>
    </row>
    <row r="34" spans="8:23" x14ac:dyDescent="0.25">
      <c r="H34" s="15">
        <f t="shared" si="3"/>
        <v>2048</v>
      </c>
      <c r="I34" s="97">
        <f t="shared" si="10"/>
        <v>270.53742023878772</v>
      </c>
      <c r="J34" s="60">
        <f t="shared" si="4"/>
        <v>5533.478111610184</v>
      </c>
      <c r="K34" s="60">
        <f>IF(H34=Year_Open_to_Traffic?,Calculations!$E$4,K33+(K33*M34))</f>
        <v>5526.1001407947042</v>
      </c>
      <c r="L34" s="60">
        <f>IF(AND(H34&gt;=Year_Open_to_Traffic?, Calculations!H34&lt;Year_Open_to_Traffic?+'Inputs &amp; Outputs'!B$21), 1, 0)</f>
        <v>1</v>
      </c>
      <c r="M34" s="81">
        <f t="shared" si="11"/>
        <v>-3.0158994005936579E-3</v>
      </c>
      <c r="N34" s="87">
        <f t="shared" si="12"/>
        <v>2.5376364340942471E-2</v>
      </c>
      <c r="O34" s="88">
        <f t="shared" si="7"/>
        <v>1</v>
      </c>
      <c r="P34" s="84">
        <f t="shared" si="8"/>
        <v>7.3779708154797845</v>
      </c>
      <c r="Q34" s="85">
        <f t="shared" si="0"/>
        <v>1</v>
      </c>
      <c r="R34" s="86">
        <f t="shared" si="1"/>
        <v>35.070600951678806</v>
      </c>
      <c r="S34" s="94">
        <f t="shared" si="2"/>
        <v>0.35966231972092505</v>
      </c>
      <c r="T34" s="80">
        <f t="shared" si="9"/>
        <v>4.7247802090870296E-2</v>
      </c>
      <c r="W34" s="73"/>
    </row>
    <row r="35" spans="8:23" x14ac:dyDescent="0.25">
      <c r="H35" s="15">
        <f t="shared" si="3"/>
        <v>2049</v>
      </c>
      <c r="I35" s="97">
        <f t="shared" si="10"/>
        <v>269.72150659525141</v>
      </c>
      <c r="J35" s="60">
        <f t="shared" si="4"/>
        <v>5516.7896982901811</v>
      </c>
      <c r="K35" s="60">
        <f>IF(H35=Year_Open_to_Traffic?,Calculations!$E$4,K34+(K34*M35))</f>
        <v>5509.4339786924611</v>
      </c>
      <c r="L35" s="60">
        <f>IF(AND(H35&gt;=Year_Open_to_Traffic?, Calculations!H35&lt;Year_Open_to_Traffic?+'Inputs &amp; Outputs'!B$21), 1, 0)</f>
        <v>1</v>
      </c>
      <c r="M35" s="81">
        <f t="shared" si="11"/>
        <v>-3.0158994005936579E-3</v>
      </c>
      <c r="N35" s="87">
        <f t="shared" si="12"/>
        <v>2.5299831778937375E-2</v>
      </c>
      <c r="O35" s="88">
        <f t="shared" si="7"/>
        <v>1</v>
      </c>
      <c r="P35" s="84">
        <f t="shared" si="8"/>
        <v>7.3557195977200536</v>
      </c>
      <c r="Q35" s="85">
        <f t="shared" si="0"/>
        <v>1</v>
      </c>
      <c r="R35" s="86">
        <f t="shared" si="1"/>
        <v>35.877224773567399</v>
      </c>
      <c r="S35" s="94">
        <f t="shared" si="2"/>
        <v>0.36682489947644453</v>
      </c>
      <c r="T35" s="80">
        <f t="shared" si="9"/>
        <v>4.5036195836208139E-2</v>
      </c>
      <c r="W35" s="73"/>
    </row>
    <row r="36" spans="8:23" x14ac:dyDescent="0.25">
      <c r="H36" s="15">
        <f t="shared" si="3"/>
        <v>2050</v>
      </c>
      <c r="I36" s="97">
        <f t="shared" si="10"/>
        <v>268.90805366518356</v>
      </c>
      <c r="J36" s="60">
        <f t="shared" si="4"/>
        <v>5500.1516155459067</v>
      </c>
      <c r="K36" s="60">
        <f>IF(H36=Year_Open_to_Traffic?,Calculations!$E$4,K35+(K35*M36))</f>
        <v>5492.8180800585124</v>
      </c>
      <c r="L36" s="60">
        <f>IF(AND(H36&gt;=Year_Open_to_Traffic?, Calculations!H36&lt;Year_Open_to_Traffic?+'Inputs &amp; Outputs'!B$21), 1, 0)</f>
        <v>1</v>
      </c>
      <c r="M36" s="81">
        <f t="shared" si="11"/>
        <v>-3.0158994005936579E-3</v>
      </c>
      <c r="N36" s="87">
        <f t="shared" si="12"/>
        <v>2.5223530031440157E-2</v>
      </c>
      <c r="O36" s="88">
        <f t="shared" si="7"/>
        <v>1</v>
      </c>
      <c r="P36" s="84">
        <f t="shared" si="8"/>
        <v>7.3335354873943288</v>
      </c>
      <c r="Q36" s="85">
        <f t="shared" si="0"/>
        <v>1</v>
      </c>
      <c r="R36" s="86">
        <f t="shared" si="1"/>
        <v>36.702400943359457</v>
      </c>
      <c r="S36" s="94">
        <f t="shared" si="2"/>
        <v>0.37413012010907531</v>
      </c>
      <c r="T36" s="80">
        <f t="shared" si="9"/>
        <v>4.2928111904471697E-2</v>
      </c>
      <c r="W36" s="73"/>
    </row>
    <row r="37" spans="8:23" x14ac:dyDescent="0.25">
      <c r="H37" s="52"/>
      <c r="I37" s="52"/>
      <c r="J37" s="52"/>
      <c r="K37" s="52"/>
      <c r="L37" s="52"/>
      <c r="M37" s="75"/>
      <c r="N37" s="76"/>
      <c r="O37" s="77"/>
      <c r="P37" s="52"/>
      <c r="Q37" s="52"/>
      <c r="R37" s="52"/>
      <c r="S37" s="74"/>
      <c r="T37" s="80">
        <f>SUM(T4:T36)</f>
        <v>2.9638056660710626</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B2:N80"/>
  <sheetViews>
    <sheetView topLeftCell="A4" workbookViewId="0">
      <selection activeCell="C15" sqref="C15:C20"/>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5" t="s">
        <v>189</v>
      </c>
      <c r="C2" s="155"/>
      <c r="D2" s="155"/>
      <c r="E2" s="155"/>
      <c r="F2" s="155"/>
      <c r="G2" s="155"/>
      <c r="H2" s="155"/>
      <c r="I2" s="155"/>
    </row>
    <row r="3" spans="2:14" x14ac:dyDescent="0.25">
      <c r="B3" s="156" t="s">
        <v>220</v>
      </c>
      <c r="C3" s="156"/>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2018-07-16T14:36:56Z</cp:lastPrinted>
  <dcterms:created xsi:type="dcterms:W3CDTF">2012-07-25T15:48:32Z</dcterms:created>
  <dcterms:modified xsi:type="dcterms:W3CDTF">2018-10-23T20:59:53Z</dcterms:modified>
</cp:coreProperties>
</file>