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0_HOU_86_AT_NASA\"/>
    </mc:Choice>
  </mc:AlternateContent>
  <bookViews>
    <workbookView xWindow="0" yWindow="0" windowWidth="2880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R7" i="12" s="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s="1"/>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s="1"/>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<sst xmlns="http://schemas.openxmlformats.org/spreadsheetml/2006/main" count="440" uniqueCount="286">
  <si>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</si>
  <si>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</si>
  <si>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</si>
  <si>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</si>
  <si>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</si>
  <si>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</si>
  <si>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</si>
  <si>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</si>
  <si>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</si>
  <si>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</si>
  <si>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</si>
  <si>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</si>
  <si>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</si>
  <si>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</si>
  <si>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</si>
  <si>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</si>
  <si>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</si>
  <si>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</si>
  <si>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</si>
  <si>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</si>
  <si>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</si>
  <si>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</si>
  <si>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</si>
  <si>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</si>
  <si>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</si>
  <si>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</si>
  <si>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</si>
  <si>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</si>
  <si>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</si>
  <si>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</si>
  <si>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</si>
  <si>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</si>
  <si>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</si>
  <si>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</si>
  <si>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</si>
  <si>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</si>
  <si>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</si>
  <si>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</si>
  <si>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</si>
  <si>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</si>
  <si>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</si>
  <si>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</si>
  <si>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</si>
  <si>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</si>
  <si>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</si>
  <si>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</si>
  <si>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</si>
  <si>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</si>
  <si>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</si>
  <si>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</si>
  <si>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</si>
  <si>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</si>
  <si>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</si>
  <si>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</si>
  <si>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</si>
  <si>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</si>
  <si>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</si>
  <si>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</si>
  <si>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</si>
  <si>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</si>
  <si>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</si>
  <si>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</si>
  <si>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</si>
  <si>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</si>
  <si>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</si>
  <si>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</si>
  <si>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</si>
  <si>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</si>
  <si>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</si>
  <si>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</si>
  <si>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</si>
  <si>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</si>
  <si>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</si>
  <si>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</si>
  <si>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</si>
  <si>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</si>
  <si>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</si>
  <si>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</si>
  <si>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</si>
  <si>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</si>
  <si>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</si>
  <si>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</si>
  <si>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</si>
  <si>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</si>
  <si>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</si>
  <si>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</si>
  <si>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</si>
  <si>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</si>
  <si>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</si>
  <si>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</si>
  <si>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</si>
  <si>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</si>
  <si>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</si>
  <si>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</si>
  <si>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</si>
  <si>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</si>
  <si>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</si>
  <si>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</si>
  <si>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</si>
  <si>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</si>
  <si>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</si>
  <si>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</si>
  <si>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</si>
  <si>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</si>
  <si>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</si>
  <si>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</si>
  <si>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</si>
  <si>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</si>
  <si>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</si>
  <si>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</si>
  <si>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</si>
  <si>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</si>
  <si>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</si>
  <si>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</si>
  <si>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</si>
  <si>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</si>
  <si>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</si>
  <si>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</si>
  <si>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</si>
  <si>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</si>
  <si>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</si>
  <si>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</si>
  <si>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</si>
  <si>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</si>
  <si>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</si>
  <si>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</si>
  <si>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</si>
  <si>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</si>
  <si>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</si>
  <si>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</si>
  <si>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</si>
  <si>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</si>
  <si>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</si>
  <si>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</si>
  <si>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</si>
  <si>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</si>
  <si>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</si>
  <si>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</si>
  <si>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</si>
  <si>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</si>
  <si>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</si>
  <si>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</si>
  <si>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</si>
  <si>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</si>
  <si>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</si>
  <si>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</si>
  <si>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</si>
  <si>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</si>
  <si>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</si>
  <si>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</si>
  <si>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</si>
  <si>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</si>
  <si>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</si>
  <si>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</si>
  <si>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</si>
  <si>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</si>
  <si>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</si>
  <si>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</si>
  <si>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</si>
  <si>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</si>
  <si>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</si>
  <si>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</si>
  <si>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</si>
  <si>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</si>
  <si>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</si>
  <si>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</si>
  <si>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</si>
  <si>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</si>
  <si>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</si>
  <si>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</si>
  <si>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</si>
  <si>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</si>
  <si>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</si>
  <si>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</si>
  <si>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</si>
  <si>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</si>
  <si>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</si>
  <si>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</si>
  <si>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</si>
  <si>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</si>
  <si>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</si>
  <si>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</si>
  <si>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</si>
  <si>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</si>
  <si>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</si>
  <si>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</si>
  <si>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</si>
  <si>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</si>
  <si>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</si>
  <si>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</si>
  <si>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</si>
  <si>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</si>
  <si>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</si>
  <si>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</si>
  <si>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</si>
  <si>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</si>
  <si>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</si>
  <si>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</si>
  <si>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</si>
  <si>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</si>
  <si>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</si>
  <si>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</si>
  <si>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</si>
  <si>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</si>
  <si>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</si>
  <si>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</si>
  <si>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</si>
  <si>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</si>
  <si>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</si>
  <si>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</si>
  <si>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</si>
  <si>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</si>
  <si>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</si>
  <si>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</si>
  <si>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</si>
  <si>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</si>
  <si>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</si>
  <si>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</si>
  <si>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</si>
  <si>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</si>
  <si>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</si>
  <si>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</si>
  <si>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</si>
  <si>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</si>
  <si>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</si>
  <si>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</si>
  <si>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</si>
  <si>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</si>
  <si>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</si>
  <si>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</si>
  <si>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</si>
  <si>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</si>
  <si>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</si>
  <si>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</si>
  <si>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</si>
  <si>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</si>
  <si>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</si>
  <si>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</si>
  <si>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</si>
  <si>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</si>
  <si>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</si>
  <si>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</si>
  <si>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</si>
  <si>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</si>
  <si>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</si>
  <si>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</si>
  <si>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</si>
  <si>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</si>
  <si>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</si>
  <si>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</si>
  <si>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</si>
  <si>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</si>
  <si>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</si>
  <si>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</si>
  <si>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</si>
  <si>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</si>
  <si>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</si>
  <si>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</si>
  <si>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</si>
  <si>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</si>
  <si>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</si>
  <si>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</si>
  <si>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</si>
  <si>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</si>
  <si>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</si>
  <si>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</si>
  <si>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</si>
  <si>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</si>
  <si>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</si>
  <si>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</si>
  <si>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</si>
  <si>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</si>
  <si>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</si>
  <si>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</si>
  <si>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</si>
  <si>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</si>
  <si>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</si>
  <si>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</si>
  <si>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</si>
  <si>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</si>
  <si>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</si>
  <si>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Non Freeway</t>
  </si>
  <si>
    <t>NA</t>
  </si>
  <si>
    <t>NASA 1</t>
  </si>
  <si>
    <t>Saturn Lane</t>
  </si>
  <si>
    <t>Kirby St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</si>
</sst>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F15" sqref="F15"/>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15" customHeight="1" x14ac:dyDescent="0.25">
      <c r="B6" s="4" t="s">
        <v>166</v>
      </c>
      <c r="C6" s="120" t="s">
        <v>283</v>
      </c>
      <c r="D6" s="94"/>
    </row>
    <row r="7" spans="2:19" ht="15" customHeight="1" x14ac:dyDescent="0.25">
      <c r="B7" s="4" t="s">
        <v>117</v>
      </c>
      <c r="C7" s="121" t="s">
        <v>118</v>
      </c>
      <c r="D7" s="64"/>
      <c r="E7" s="4"/>
      <c r="F7" t="s">
        <v>257</v>
      </c>
    </row>
    <row r="8" spans="2:19" ht="15" customHeight="1" x14ac:dyDescent="0.25">
      <c r="B8" s="4" t="s">
        <v>126</v>
      </c>
      <c r="C8" s="121" t="s">
        <v>281</v>
      </c>
      <c r="D8" s="64"/>
      <c r="E8" s="86"/>
      <c r="F8" t="s">
        <v>263</v>
      </c>
    </row>
    <row r="9" spans="2:19" ht="15" customHeight="1" x14ac:dyDescent="0.25">
      <c r="B9" s="4" t="s">
        <v>167</v>
      </c>
      <c r="C9" s="121" t="s">
        <v>282</v>
      </c>
      <c r="D9" s="64"/>
      <c r="E9" s="122"/>
      <c r="F9" t="s">
        <v>268</v>
      </c>
    </row>
    <row r="10" spans="2:19" ht="15" customHeight="1" x14ac:dyDescent="0.25">
      <c r="B10" s="4" t="s">
        <v>114</v>
      </c>
      <c r="C10" s="121" t="s">
        <v>284</v>
      </c>
      <c r="D10" s="64"/>
      <c r="E10" s="9"/>
      <c r="F10" t="s">
        <v>258</v>
      </c>
    </row>
    <row r="11" spans="2:19" ht="15" customHeight="1" x14ac:dyDescent="0.25">
      <c r="B11" s="4" t="s">
        <v>115</v>
      </c>
      <c r="C11" s="121" t="s">
        <v>285</v>
      </c>
      <c r="D11" s="64"/>
    </row>
    <row r="12" spans="2:19" x14ac:dyDescent="0.25">
      <c r="B12" s="4" t="s">
        <v>116</v>
      </c>
      <c r="C12" s="121">
        <v>2.08</v>
      </c>
      <c r="D12" s="95"/>
      <c r="N12" s="180"/>
      <c r="O12" s="180"/>
      <c r="P12" s="180"/>
      <c r="Q12" s="180"/>
      <c r="R12" s="180"/>
      <c r="S12" s="180"/>
    </row>
    <row r="13" spans="2:19" x14ac:dyDescent="0.25">
      <c r="B13" s="4" t="s">
        <v>77</v>
      </c>
      <c r="C13" s="121">
        <v>270</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2025</v>
      </c>
      <c r="D17" s="96"/>
    </row>
    <row r="18" spans="2:13" x14ac:dyDescent="0.25">
      <c r="B18" s="4" t="s">
        <v>259</v>
      </c>
      <c r="C18" s="120" t="s">
        <v>228</v>
      </c>
      <c r="D18" s="26"/>
    </row>
    <row r="19" spans="2:13" x14ac:dyDescent="0.25">
      <c r="B19" s="122" t="s">
        <v>251</v>
      </c>
      <c r="C19" s="174">
        <f>VLOOKUP(C18,'CRF Lookup Table'!C3:F84,2, FALSE)</f>
        <v>407</v>
      </c>
      <c r="D19" s="97"/>
    </row>
    <row r="20" spans="2:13" x14ac:dyDescent="0.25">
      <c r="B20" s="122" t="s">
        <v>102</v>
      </c>
      <c r="C20" s="175">
        <f>VLOOKUP(C18,'CRF Lookup Table'!C3:F84,3, FALSE)</f>
        <v>0.2</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ht="15" customHeight="1" x14ac:dyDescent="0.25">
      <c r="B25" s="4" t="s">
        <v>147</v>
      </c>
      <c r="C25" s="8">
        <v>24156</v>
      </c>
      <c r="D25" s="99"/>
      <c r="I25" s="49"/>
    </row>
    <row r="26" spans="2:13" x14ac:dyDescent="0.25">
      <c r="I26" s="49"/>
    </row>
    <row r="27" spans="2:13" ht="15" customHeight="1" x14ac:dyDescent="0.25">
      <c r="B27" s="86" t="s">
        <v>269</v>
      </c>
      <c r="C27" s="87">
        <v>10870</v>
      </c>
      <c r="D27" s="99"/>
      <c r="I27" s="49"/>
    </row>
    <row r="28" spans="2:13" ht="15" customHeight="1" x14ac:dyDescent="0.25">
      <c r="B28" s="86" t="s">
        <v>150</v>
      </c>
      <c r="C28" s="87">
        <v>24795</v>
      </c>
      <c r="D28" s="99"/>
      <c r="I28" s="49"/>
    </row>
    <row r="29" spans="2:13" ht="15" customHeight="1" x14ac:dyDescent="0.25">
      <c r="B29" s="86" t="s">
        <v>270</v>
      </c>
      <c r="C29" s="88">
        <v>9893</v>
      </c>
      <c r="D29" s="69"/>
      <c r="I29" s="49"/>
    </row>
    <row r="30" spans="2:13" ht="15" customHeight="1" x14ac:dyDescent="0.25">
      <c r="B30" s="86" t="s">
        <v>151</v>
      </c>
      <c r="C30" s="88">
        <v>24795</v>
      </c>
      <c r="D30" s="69"/>
      <c r="I30" s="49"/>
    </row>
    <row r="31" spans="2:13" ht="15" customHeight="1" x14ac:dyDescent="0.25">
      <c r="B31" s="86" t="s">
        <v>271</v>
      </c>
      <c r="C31" s="87">
        <v>10975</v>
      </c>
      <c r="D31" s="99"/>
      <c r="H31" s="70"/>
    </row>
    <row r="32" spans="2:13" ht="15" customHeight="1" x14ac:dyDescent="0.25">
      <c r="B32" s="86" t="s">
        <v>152</v>
      </c>
      <c r="C32" s="87">
        <v>24795</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6055.7886985057348</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21984.84894204231</v>
      </c>
      <c r="G4" s="183" t="s">
        <v>260</v>
      </c>
      <c r="H4" s="183"/>
      <c r="I4" s="183"/>
      <c r="J4" s="183"/>
      <c r="L4" s="136"/>
      <c r="M4" s="137">
        <v>2018</v>
      </c>
      <c r="N4" s="138">
        <f>_2018_Volume_ADT</f>
        <v>24156</v>
      </c>
      <c r="O4" s="139" t="s">
        <v>85</v>
      </c>
      <c r="P4" s="140">
        <f>MIN(B12,1)</f>
        <v>0.43839483766888487</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45728.485799448004</v>
      </c>
      <c r="G5" s="184" t="s">
        <v>261</v>
      </c>
      <c r="H5" s="184"/>
      <c r="I5" s="184"/>
      <c r="J5" s="143">
        <f>SUMPRODUCT(Possible_Crash_Reductions,'Value of Statistical Life'!E5:E11)</f>
        <v>1267575.3535839356</v>
      </c>
      <c r="L5" s="136"/>
      <c r="M5" s="144">
        <f t="shared" ref="M5:M36" si="1">M4+1</f>
        <v>2019</v>
      </c>
      <c r="N5" s="145">
        <f>N4+(N4*O5)</f>
        <v>23833.177338223744</v>
      </c>
      <c r="O5" s="146">
        <f t="shared" ref="O5:O11" si="2">IF(ISERROR(_2025_2045_Demand_Growth),_2018_2045_Demand_Growth,_2018_2025_Demand_Growth)</f>
        <v>-1.3364077735397273E-2</v>
      </c>
      <c r="P5" s="147">
        <f t="shared" ref="P5:P11" si="3">P4*(1+IFERROR(_2018_2025_V_C_Growth,_2018_2045_V_C_Growth))</f>
        <v>0.43253609497948103</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11889406.307856482</v>
      </c>
      <c r="L6" s="136"/>
      <c r="M6" s="137">
        <f t="shared" si="1"/>
        <v>2020</v>
      </c>
      <c r="N6" s="145">
        <f t="shared" ref="N6:N36" si="6">N5+(N5*O6)</f>
        <v>23514.668903594214</v>
      </c>
      <c r="O6" s="146">
        <f t="shared" si="2"/>
        <v>-1.3364077735397273E-2</v>
      </c>
      <c r="P6" s="147">
        <f t="shared" si="3"/>
        <v>0.4267556489828101</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23200.417040444452</v>
      </c>
      <c r="O7" s="146">
        <f t="shared" si="2"/>
        <v>-1.3364077735397273E-2</v>
      </c>
      <c r="P7" s="147">
        <f t="shared" si="3"/>
        <v>0.42105245331578389</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22890.364863622315</v>
      </c>
      <c r="O8" s="146">
        <f t="shared" si="2"/>
        <v>-1.3364077735397273E-2</v>
      </c>
      <c r="P8" s="147">
        <f t="shared" si="3"/>
        <v>0.41542547559899201</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5.75" x14ac:dyDescent="0.25">
      <c r="A9" s="152" t="s">
        <v>76</v>
      </c>
      <c r="B9" s="153">
        <f>(_2025_Peak_Period_Volume/'Inputs &amp; Outputs'!$C$27)^(1/(2025-2018))-1</f>
        <v>-1.3364077735397273E-2</v>
      </c>
      <c r="D9" s="152" t="s">
        <v>137</v>
      </c>
      <c r="E9" s="154">
        <f>IF('Inputs &amp; Outputs'!$C$8='CRASH RATES'!$D$3, VLOOKUP('Inputs &amp; Outputs'!$C$7,'CRASH RATES'!$C$14:$J$21,3,FALSE), VLOOKUP('Inputs &amp; Outputs'!$C$7,'CRASH RATES'!$C$28:$J$35,3,FALSE))</f>
        <v>1.7455741549787349</v>
      </c>
      <c r="F9" s="155"/>
      <c r="L9" s="136"/>
      <c r="M9" s="144">
        <f t="shared" si="1"/>
        <v>2023</v>
      </c>
      <c r="N9" s="145">
        <f t="shared" si="6"/>
        <v>22584.456248193259</v>
      </c>
      <c r="O9" s="146">
        <f t="shared" si="2"/>
        <v>-1.3364077735397273E-2</v>
      </c>
      <c r="P9" s="147">
        <f t="shared" si="3"/>
        <v>0.4098736972498227</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5.75" x14ac:dyDescent="0.25">
      <c r="A10" s="152" t="s">
        <v>106</v>
      </c>
      <c r="B10" s="153">
        <f>(_2045_Peak_Period_Volume/_2025_Peak_Period_Volume)^(1/(2045-2025))-1</f>
        <v>5.2031155656429018E-3</v>
      </c>
      <c r="D10" s="152" t="s">
        <v>138</v>
      </c>
      <c r="E10" s="154">
        <f>IF('Inputs &amp; Outputs'!$C$8='CRASH RATES'!$D$3, VLOOKUP('Inputs &amp; Outputs'!$C$7,'CRASH RATES'!$C$14:$J$21,4,FALSE), VLOOKUP('Inputs &amp; Outputs'!$C$7,'CRASH RATES'!$C$28:$J$35,4,FALSE))</f>
        <v>8.8235958091989612</v>
      </c>
      <c r="F10" s="155"/>
      <c r="L10" s="136"/>
      <c r="M10" s="137">
        <f t="shared" si="1"/>
        <v>2024</v>
      </c>
      <c r="N10" s="145">
        <f t="shared" si="6"/>
        <v>22282.635819280724</v>
      </c>
      <c r="O10" s="146">
        <f t="shared" si="2"/>
        <v>-1.3364077735397273E-2</v>
      </c>
      <c r="P10" s="147">
        <f t="shared" si="3"/>
        <v>0.40439611329808139</v>
      </c>
      <c r="Q10" s="148">
        <f t="shared" si="4"/>
        <v>1</v>
      </c>
      <c r="R10" s="37">
        <f>IF(M10=Year_Open_to_Traffic?,Calculations!$J$5,Calculations!R9+(Calculations!R9*Calculations!O10*Q10))</f>
        <v>0</v>
      </c>
      <c r="S10" s="54">
        <f t="shared" si="0"/>
        <v>0</v>
      </c>
      <c r="T10" s="37">
        <f t="shared" si="5"/>
        <v>0</v>
      </c>
      <c r="U10" s="142">
        <f>T10/(1+Real_Discount_Rate)^(Calculations!M10-'Assumed Values'!$C$5)</f>
        <v>0</v>
      </c>
    </row>
    <row r="11" spans="1:21" ht="15.75" x14ac:dyDescent="0.25">
      <c r="A11" s="152" t="s">
        <v>107</v>
      </c>
      <c r="B11" s="153">
        <f>(_2045_Peak_Period_Volume/'Inputs &amp; Outputs'!$C$27)^(1/(2045-2018))-1</f>
        <v>3.5610997833557256E-4</v>
      </c>
      <c r="D11" s="152" t="s">
        <v>139</v>
      </c>
      <c r="E11" s="154">
        <f>IF('Inputs &amp; Outputs'!$C$8='CRASH RATES'!$D$3, VLOOKUP('Inputs &amp; Outputs'!$C$7,'CRASH RATES'!$C$14:$J$21,5,FALSE), VLOOKUP('Inputs &amp; Outputs'!$C$7,'CRASH RATES'!$C$28:$J$35,5,FALSE))</f>
        <v>49.782648723119337</v>
      </c>
      <c r="F11" s="155"/>
      <c r="L11" s="136"/>
      <c r="M11" s="144">
        <f t="shared" si="1"/>
        <v>2025</v>
      </c>
      <c r="N11" s="145">
        <f t="shared" si="6"/>
        <v>21984.84894204231</v>
      </c>
      <c r="O11" s="146">
        <f t="shared" si="2"/>
        <v>-1.3364077735397273E-2</v>
      </c>
      <c r="P11" s="147">
        <f t="shared" si="3"/>
        <v>0.3989917322040733</v>
      </c>
      <c r="Q11" s="148">
        <f t="shared" si="4"/>
        <v>1</v>
      </c>
      <c r="R11" s="37">
        <f>IF(M11=Year_Open_to_Traffic?,Calculations!$J$5,Calculations!R10+(Calculations!R10*Calculations!O11*Q11))</f>
        <v>1267575.3535839356</v>
      </c>
      <c r="S11" s="54">
        <f t="shared" si="0"/>
        <v>1</v>
      </c>
      <c r="T11" s="37">
        <f t="shared" si="5"/>
        <v>1267.5753535839356</v>
      </c>
      <c r="U11" s="142">
        <f>T11/(1+Real_Discount_Rate)^(Calculations!M11-'Assumed Values'!$C$5)</f>
        <v>789.38222426366519</v>
      </c>
    </row>
    <row r="12" spans="1:21" ht="15.75" x14ac:dyDescent="0.25">
      <c r="A12" s="152" t="s">
        <v>75</v>
      </c>
      <c r="B12" s="156">
        <f>'Inputs &amp; Outputs'!C27/_2018_Peak_Period_Capacity</f>
        <v>0.43839483766888487</v>
      </c>
      <c r="D12" s="152" t="s">
        <v>140</v>
      </c>
      <c r="E12" s="154">
        <f>IF('Inputs &amp; Outputs'!$C$8='CRASH RATES'!$D$3, VLOOKUP('Inputs &amp; Outputs'!$C$7,'CRASH RATES'!$C$14:$J$21,6,FALSE), VLOOKUP('Inputs &amp; Outputs'!$C$7,'CRASH RATES'!$C$28:$J$35,6,FALSE))</f>
        <v>124.27924895011503</v>
      </c>
      <c r="F12" s="155"/>
      <c r="L12" s="136"/>
      <c r="M12" s="137">
        <f t="shared" si="1"/>
        <v>2026</v>
      </c>
      <c r="N12" s="145">
        <f t="shared" si="6"/>
        <v>22099.238651780957</v>
      </c>
      <c r="O12" s="146">
        <f t="shared" ref="O12:O36" si="7">IFERROR(_2025_2045_Demand_Growth,_2018_2045_Demand_Growth)</f>
        <v>5.2031155656429018E-3</v>
      </c>
      <c r="P12" s="147">
        <f t="shared" ref="P12:P36" si="8">P11*(1+IFERROR(_2025_2040_V_C_Growth,_2018_2045_V_C_Growth))</f>
        <v>0.40106773229646714</v>
      </c>
      <c r="Q12" s="148">
        <f t="shared" si="4"/>
        <v>1</v>
      </c>
      <c r="R12" s="37">
        <f>IF(M12=Year_Open_to_Traffic?,Calculations!$J$5,Calculations!R11+(Calculations!R11*Calculations!O12*Q12))</f>
        <v>1274170.6946367936</v>
      </c>
      <c r="S12" s="54">
        <f t="shared" si="0"/>
        <v>1</v>
      </c>
      <c r="T12" s="37">
        <f t="shared" si="5"/>
        <v>1274.1706946367935</v>
      </c>
      <c r="U12" s="142">
        <f>T12/(1+Real_Discount_Rate)^(Calculations!M12-'Assumed Values'!$C$5)</f>
        <v>741.57894504857325</v>
      </c>
    </row>
    <row r="13" spans="1:21" ht="15.75" x14ac:dyDescent="0.25">
      <c r="A13" s="152" t="s">
        <v>74</v>
      </c>
      <c r="B13" s="156">
        <f>_2025_Peak_Period_Volume/_2025_Peak_Period_Capacity</f>
        <v>0.39899173220407341</v>
      </c>
      <c r="D13" s="152" t="s">
        <v>141</v>
      </c>
      <c r="E13" s="154">
        <f>IF('Inputs &amp; Outputs'!$C$8='CRASH RATES'!$D$3, VLOOKUP('Inputs &amp; Outputs'!$C$7,'CRASH RATES'!$C$14:$J$21,7,FALSE), VLOOKUP('Inputs &amp; Outputs'!$C$7,'CRASH RATES'!$C$28:$J$35,7,FALSE))</f>
        <v>963.65828946693784</v>
      </c>
      <c r="F13" s="155"/>
      <c r="L13" s="136"/>
      <c r="M13" s="144">
        <f t="shared" si="1"/>
        <v>2027</v>
      </c>
      <c r="N13" s="145">
        <f t="shared" si="6"/>
        <v>22214.223544398898</v>
      </c>
      <c r="O13" s="146">
        <f t="shared" si="7"/>
        <v>5.2031155656429018E-3</v>
      </c>
      <c r="P13" s="147">
        <f t="shared" si="8"/>
        <v>0.40315453405725599</v>
      </c>
      <c r="Q13" s="148">
        <f t="shared" si="4"/>
        <v>1</v>
      </c>
      <c r="R13" s="37">
        <f>IF(M13=Year_Open_to_Traffic?,Calculations!$J$5,Calculations!R12+(Calculations!R12*Calculations!O13*Q13))</f>
        <v>1280800.3520113444</v>
      </c>
      <c r="S13" s="54">
        <f t="shared" si="0"/>
        <v>1</v>
      </c>
      <c r="T13" s="37">
        <f t="shared" si="5"/>
        <v>1280.8003520113443</v>
      </c>
      <c r="U13" s="142">
        <f>T13/(1+Real_Discount_Rate)^(Calculations!M13-'Assumed Values'!$C$5)</f>
        <v>696.67052897262477</v>
      </c>
    </row>
    <row r="14" spans="1:21" ht="15.75" x14ac:dyDescent="0.25">
      <c r="A14" s="152" t="s">
        <v>148</v>
      </c>
      <c r="B14" s="156">
        <f>_2045_Peak_Period_Volume/_2045_Peak_Period_Capacity</f>
        <v>0.44262956241177659</v>
      </c>
      <c r="D14" s="152" t="s">
        <v>142</v>
      </c>
      <c r="E14" s="154">
        <f>IF('Inputs &amp; Outputs'!$C$8='CRASH RATES'!$D$3, VLOOKUP('Inputs &amp; Outputs'!$C$7,'CRASH RATES'!$C$14:$J$21,8,FALSE), VLOOKUP('Inputs &amp; Outputs'!$C$7,'CRASH RATES'!$C$28:$J$35,8,FALSE))</f>
        <v>83.618632907852302</v>
      </c>
      <c r="F14" s="155"/>
      <c r="L14" s="136"/>
      <c r="M14" s="137">
        <f>M13+1</f>
        <v>2028</v>
      </c>
      <c r="N14" s="145">
        <f t="shared" si="6"/>
        <v>22329.806716701431</v>
      </c>
      <c r="O14" s="146">
        <f t="shared" si="7"/>
        <v>5.2031155656429018E-3</v>
      </c>
      <c r="P14" s="147">
        <f>P13*(1+IFERROR(_2025_2040_V_C_Growth,_2018_2045_V_C_Growth))</f>
        <v>0.4052521936887688</v>
      </c>
      <c r="Q14" s="148">
        <f t="shared" si="4"/>
        <v>1</v>
      </c>
      <c r="R14" s="37">
        <f>IF(M14=Year_Open_to_Traffic?,Calculations!$J$5,Calculations!R13+(Calculations!R13*Calculations!O14*Q14))</f>
        <v>1287464.5042593756</v>
      </c>
      <c r="S14" s="54">
        <f t="shared" si="0"/>
        <v>1</v>
      </c>
      <c r="T14" s="37">
        <f t="shared" si="5"/>
        <v>1287.4645042593756</v>
      </c>
      <c r="U14" s="142">
        <f>T14/(1+Real_Discount_Rate)^(Calculations!M14-'Assumed Values'!$C$5)</f>
        <v>654.481669388829</v>
      </c>
    </row>
    <row r="15" spans="1:21" ht="15.75" x14ac:dyDescent="0.25">
      <c r="A15" s="152" t="s">
        <v>80</v>
      </c>
      <c r="B15" s="153">
        <f>(B13/B12)^(1/(2025-2018))-1</f>
        <v>-1.3364077735397273E-2</v>
      </c>
      <c r="L15" s="136"/>
      <c r="M15" s="144">
        <f>M14+1</f>
        <v>2029</v>
      </c>
      <c r="N15" s="145">
        <f t="shared" si="6"/>
        <v>22445.991281606897</v>
      </c>
      <c r="O15" s="146">
        <f t="shared" si="7"/>
        <v>5.2031155656429018E-3</v>
      </c>
      <c r="P15" s="147">
        <f>P14*(1+IFERROR(_2025_2040_V_C_Growth,_2018_2045_V_C_Growth))</f>
        <v>0.40736076768576179</v>
      </c>
      <c r="Q15" s="148">
        <f t="shared" si="4"/>
        <v>1</v>
      </c>
      <c r="R15" s="37">
        <f>IF(M15=Year_Open_to_Traffic?,Calculations!$J$5,Calculations!R14+(Calculations!R14*Calculations!O15*Q15))</f>
        <v>1294163.3308617002</v>
      </c>
      <c r="S15" s="54">
        <f t="shared" si="0"/>
        <v>1</v>
      </c>
      <c r="T15" s="37">
        <f t="shared" si="5"/>
        <v>1294.1633308617002</v>
      </c>
      <c r="U15" s="142">
        <f>T15/(1+Real_Discount_Rate)^(Calculations!M15-'Assumed Values'!$C$5)</f>
        <v>614.84767584135864</v>
      </c>
    </row>
    <row r="16" spans="1:21" ht="15.75" x14ac:dyDescent="0.25">
      <c r="A16" s="152" t="s">
        <v>108</v>
      </c>
      <c r="B16" s="153">
        <f>(B14/B13)^(1/(2045-2025))-1</f>
        <v>5.2031155656429018E-3</v>
      </c>
      <c r="D16" s="157" t="s">
        <v>136</v>
      </c>
      <c r="E16" s="151"/>
      <c r="L16" s="136"/>
      <c r="M16" s="137">
        <f t="shared" si="1"/>
        <v>2030</v>
      </c>
      <c r="N16" s="145">
        <f t="shared" si="6"/>
        <v>22562.780368230509</v>
      </c>
      <c r="O16" s="146">
        <f t="shared" si="7"/>
        <v>5.2031155656429018E-3</v>
      </c>
      <c r="P16" s="147">
        <f t="shared" si="8"/>
        <v>0.40948031283693981</v>
      </c>
      <c r="Q16" s="148">
        <f t="shared" si="4"/>
        <v>1</v>
      </c>
      <c r="R16" s="37">
        <f>IF(M16=Year_Open_to_Traffic?,Calculations!$J$5,Calculations!R15+(Calculations!R15*Calculations!O16*Q16))</f>
        <v>1300897.0122329909</v>
      </c>
      <c r="S16" s="54">
        <f t="shared" si="0"/>
        <v>1</v>
      </c>
      <c r="T16" s="37">
        <f t="shared" si="5"/>
        <v>1300.8970122329908</v>
      </c>
      <c r="U16" s="142">
        <f>T16/(1+Real_Discount_Rate)^(Calculations!M16-'Assumed Values'!$C$5)</f>
        <v>577.61383117198909</v>
      </c>
    </row>
    <row r="17" spans="1:21" ht="15.75" x14ac:dyDescent="0.25">
      <c r="A17" s="152" t="s">
        <v>109</v>
      </c>
      <c r="B17" s="153">
        <f>(B14/B12)^(1/(2045-2018))-1</f>
        <v>3.5610997833557256E-4</v>
      </c>
      <c r="D17" s="152" t="s">
        <v>89</v>
      </c>
      <c r="E17" s="158">
        <f>($E$6*Death_Rate)/100000000</f>
        <v>0.2075384036903542</v>
      </c>
      <c r="L17" s="136"/>
      <c r="M17" s="144">
        <f t="shared" si="1"/>
        <v>2031</v>
      </c>
      <c r="N17" s="145">
        <f t="shared" si="6"/>
        <v>22680.177121968631</v>
      </c>
      <c r="O17" s="146">
        <f t="shared" si="7"/>
        <v>5.2031155656429018E-3</v>
      </c>
      <c r="P17" s="147">
        <f t="shared" si="8"/>
        <v>0.41161088622648601</v>
      </c>
      <c r="Q17" s="148">
        <f t="shared" si="4"/>
        <v>1</v>
      </c>
      <c r="R17" s="37">
        <f>IF(M17=Year_Open_to_Traffic?,Calculations!$J$5,Calculations!R16+(Calculations!R16*Calculations!O17*Q17))</f>
        <v>1307665.7297266386</v>
      </c>
      <c r="S17" s="54">
        <f t="shared" si="0"/>
        <v>1</v>
      </c>
      <c r="T17" s="37">
        <f t="shared" si="5"/>
        <v>1307.6657297266386</v>
      </c>
      <c r="U17" s="142">
        <f>T17/(1+Real_Discount_Rate)^(Calculations!M17-'Assumed Values'!$C$5)</f>
        <v>542.63478755877622</v>
      </c>
    </row>
    <row r="18" spans="1:21" ht="15.75" x14ac:dyDescent="0.25">
      <c r="D18" s="152" t="s">
        <v>94</v>
      </c>
      <c r="E18" s="158">
        <f>($E$6*Incap_Injry_Rate)/100000000</f>
        <v>1.0490731567186615</v>
      </c>
      <c r="L18" s="136"/>
      <c r="M18" s="137">
        <f t="shared" si="1"/>
        <v>2032</v>
      </c>
      <c r="N18" s="145">
        <f t="shared" si="6"/>
        <v>22798.184704583484</v>
      </c>
      <c r="O18" s="146">
        <f t="shared" si="7"/>
        <v>5.2031155656429018E-3</v>
      </c>
      <c r="P18" s="147">
        <f t="shared" si="8"/>
        <v>0.41375254523559912</v>
      </c>
      <c r="Q18" s="148">
        <f t="shared" si="4"/>
        <v>1</v>
      </c>
      <c r="R18" s="37">
        <f>IF(M18=Year_Open_to_Traffic?,Calculations!$J$5,Calculations!R17+(Calculations!R17*Calculations!O18*Q18))</f>
        <v>1314469.665639637</v>
      </c>
      <c r="S18" s="54">
        <f t="shared" si="0"/>
        <v>1</v>
      </c>
      <c r="T18" s="37">
        <f t="shared" si="5"/>
        <v>1314.469665639637</v>
      </c>
      <c r="U18" s="142">
        <f>T18/(1+Real_Discount_Rate)^(Calculations!M18-'Assumed Values'!$C$5)</f>
        <v>509.77399912932958</v>
      </c>
    </row>
    <row r="19" spans="1:21" ht="15.75" x14ac:dyDescent="0.25">
      <c r="D19" s="152" t="s">
        <v>93</v>
      </c>
      <c r="E19" s="158">
        <f>($E$6*Nonincap_Injry_Rate)/100000000</f>
        <v>5.9188613775045846</v>
      </c>
      <c r="L19" s="136"/>
      <c r="M19" s="144">
        <f t="shared" si="1"/>
        <v>2033</v>
      </c>
      <c r="N19" s="145">
        <f t="shared" si="6"/>
        <v>22916.806294288304</v>
      </c>
      <c r="O19" s="146">
        <f t="shared" si="7"/>
        <v>5.2031155656429018E-3</v>
      </c>
      <c r="P19" s="147">
        <f t="shared" si="8"/>
        <v>0.41590534754403885</v>
      </c>
      <c r="Q19" s="148">
        <f t="shared" si="4"/>
        <v>1</v>
      </c>
      <c r="R19" s="37">
        <f>IF(M19=Year_Open_to_Traffic?,Calculations!$J$5,Calculations!R18+(Calculations!R18*Calculations!O19*Q19))</f>
        <v>1321309.003217492</v>
      </c>
      <c r="S19" s="54">
        <f t="shared" si="0"/>
        <v>1</v>
      </c>
      <c r="T19" s="37">
        <f t="shared" si="5"/>
        <v>1321.3090032174921</v>
      </c>
      <c r="U19" s="142">
        <f>T19/(1+Real_Discount_Rate)^(Calculations!M19-'Assumed Values'!$C$5)</f>
        <v>478.90318893379384</v>
      </c>
    </row>
    <row r="20" spans="1:21" ht="15.75" x14ac:dyDescent="0.25">
      <c r="D20" s="152" t="s">
        <v>92</v>
      </c>
      <c r="E20" s="158">
        <f>($E$6*Poss_Injry_Rate/100000000)</f>
        <v>14.776064864031637</v>
      </c>
      <c r="L20" s="136"/>
      <c r="M20" s="137">
        <f t="shared" si="1"/>
        <v>2034</v>
      </c>
      <c r="N20" s="145">
        <f t="shared" si="6"/>
        <v>23036.045085832939</v>
      </c>
      <c r="O20" s="146">
        <f t="shared" si="7"/>
        <v>5.2031155656429018E-3</v>
      </c>
      <c r="P20" s="147">
        <f t="shared" si="8"/>
        <v>0.41806935113167937</v>
      </c>
      <c r="Q20" s="148">
        <f t="shared" si="4"/>
        <v>1</v>
      </c>
      <c r="R20" s="37">
        <f>IF(M20=Year_Open_to_Traffic?,Calculations!$J$5,Calculations!R19+(Calculations!R19*Calculations!O20*Q20))</f>
        <v>1328183.926659157</v>
      </c>
      <c r="S20" s="54">
        <f t="shared" si="0"/>
        <v>1</v>
      </c>
      <c r="T20" s="37">
        <f t="shared" si="5"/>
        <v>1328.1839266591571</v>
      </c>
      <c r="U20" s="142">
        <f>T20/(1+Real_Discount_Rate)^(Calculations!M20-'Assumed Values'!$C$5)</f>
        <v>449.90184819679564</v>
      </c>
    </row>
    <row r="21" spans="1:21" ht="15.75" x14ac:dyDescent="0.25">
      <c r="D21" s="152" t="s">
        <v>91</v>
      </c>
      <c r="E21" s="158">
        <f>($E$6*Non_Injry_Rate)/100000000</f>
        <v>114.57324945406398</v>
      </c>
      <c r="L21" s="136"/>
      <c r="M21" s="144">
        <f>M20+1</f>
        <v>2035</v>
      </c>
      <c r="N21" s="145">
        <f t="shared" si="6"/>
        <v>23155.904290589886</v>
      </c>
      <c r="O21" s="146">
        <f t="shared" si="7"/>
        <v>5.2031155656429018E-3</v>
      </c>
      <c r="P21" s="147">
        <f>P20*(1+IFERROR(_2025_2040_V_C_Growth,_2018_2045_V_C_Growth))</f>
        <v>0.42024461428007082</v>
      </c>
      <c r="Q21" s="148">
        <f t="shared" si="4"/>
        <v>1</v>
      </c>
      <c r="R21" s="37">
        <f>IF(M21=Year_Open_to_Traffic?,Calculations!$J$5,Calculations!R20+(Calculations!R20*Calculations!O21*Q21))</f>
        <v>1335094.621121994</v>
      </c>
      <c r="S21" s="54">
        <f t="shared" si="0"/>
        <v>0</v>
      </c>
      <c r="T21" s="37">
        <f t="shared" si="5"/>
        <v>0</v>
      </c>
      <c r="U21" s="142">
        <f>T21/(1+Real_Discount_Rate)^(Calculations!M21-'Assumed Values'!$C$5)</f>
        <v>0</v>
      </c>
    </row>
    <row r="22" spans="1:21" ht="15.75" x14ac:dyDescent="0.25">
      <c r="D22" s="152" t="s">
        <v>90</v>
      </c>
      <c r="E22" s="158">
        <f>($E$6*Unkn_Injry_Rate)/100000000</f>
        <v>9.9417590154895468</v>
      </c>
      <c r="L22" s="136"/>
      <c r="M22" s="137">
        <f>M21+1</f>
        <v>2036</v>
      </c>
      <c r="N22" s="145">
        <f t="shared" si="6"/>
        <v>23276.387136640791</v>
      </c>
      <c r="O22" s="146">
        <f t="shared" si="7"/>
        <v>5.2031155656429018E-3</v>
      </c>
      <c r="P22" s="147">
        <f t="shared" si="8"/>
        <v>0.42243119557400904</v>
      </c>
      <c r="Q22" s="148">
        <f t="shared" si="4"/>
        <v>1</v>
      </c>
      <c r="R22" s="37">
        <f>IF(M22=Year_Open_to_Traffic?,Calculations!$J$5,Calculations!R21+(Calculations!R21*Calculations!O22*Q22))</f>
        <v>1342041.27272676</v>
      </c>
      <c r="S22" s="54">
        <f t="shared" si="0"/>
        <v>0</v>
      </c>
      <c r="T22" s="37">
        <f t="shared" si="5"/>
        <v>0</v>
      </c>
      <c r="U22" s="142">
        <f>T22/(1+Real_Discount_Rate)^(Calculations!M22-'Assumed Values'!$C$5)</f>
        <v>0</v>
      </c>
    </row>
    <row r="23" spans="1:21" ht="15.75" x14ac:dyDescent="0.25">
      <c r="L23" s="136"/>
      <c r="M23" s="144">
        <f t="shared" si="1"/>
        <v>2037</v>
      </c>
      <c r="N23" s="145">
        <f t="shared" si="6"/>
        <v>23397.496868863378</v>
      </c>
      <c r="O23" s="146">
        <f t="shared" si="7"/>
        <v>5.2031155656429018E-3</v>
      </c>
      <c r="P23" s="147">
        <f t="shared" si="8"/>
        <v>0.42462915390311329</v>
      </c>
      <c r="Q23" s="148">
        <f t="shared" si="4"/>
        <v>1</v>
      </c>
      <c r="R23" s="37">
        <f>IF(M23=Year_Open_to_Traffic?,Calculations!$J$5,Calculations!R22+(Calculations!R22*Calculations!O23*Q23))</f>
        <v>1349024.0685626199</v>
      </c>
      <c r="S23" s="54">
        <f t="shared" si="0"/>
        <v>0</v>
      </c>
      <c r="T23" s="37">
        <f t="shared" si="5"/>
        <v>0</v>
      </c>
      <c r="U23" s="142">
        <f>T23/(1+Real_Discount_Rate)^(Calculations!M23-'Assumed Values'!$C$5)</f>
        <v>0</v>
      </c>
    </row>
    <row r="24" spans="1:21" ht="15.75" x14ac:dyDescent="0.25">
      <c r="L24" s="136"/>
      <c r="M24" s="137">
        <f t="shared" si="1"/>
        <v>2038</v>
      </c>
      <c r="N24" s="145">
        <f t="shared" si="6"/>
        <v>23519.236749018841</v>
      </c>
      <c r="O24" s="146">
        <f t="shared" si="7"/>
        <v>5.2031155656429018E-3</v>
      </c>
      <c r="P24" s="147">
        <f t="shared" si="8"/>
        <v>0.42683854846341235</v>
      </c>
      <c r="Q24" s="148">
        <f t="shared" si="4"/>
        <v>1</v>
      </c>
      <c r="R24" s="37">
        <f>IF(M24=Year_Open_to_Traffic?,Calculations!$J$5,Calculations!R23+(Calculations!R23*Calculations!O24*Q24))</f>
        <v>1356043.196692185</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23641.610055839701</v>
      </c>
      <c r="O25" s="146">
        <f t="shared" si="7"/>
        <v>5.2031155656429018E-3</v>
      </c>
      <c r="P25" s="147">
        <f t="shared" si="8"/>
        <v>0.42905943875893876</v>
      </c>
      <c r="Q25" s="148">
        <f t="shared" si="4"/>
        <v>1</v>
      </c>
      <c r="R25" s="37">
        <f>IF(M25=Year_Open_to_Traffic?,Calculations!$J$5,Calculations!R24+(Calculations!R24*Calculations!O25*Q25))</f>
        <v>1363098.8461565783</v>
      </c>
      <c r="S25" s="54">
        <f t="shared" si="0"/>
        <v>0</v>
      </c>
      <c r="T25" s="37">
        <f t="shared" si="5"/>
        <v>0</v>
      </c>
      <c r="U25" s="142">
        <f>T25/(1+Real_Discount_Rate)^(Calculations!M25-'Assumed Values'!$C$5)</f>
        <v>0</v>
      </c>
    </row>
    <row r="26" spans="1:21" ht="15.75" x14ac:dyDescent="0.25">
      <c r="A26" s="181"/>
      <c r="B26" s="181"/>
      <c r="D26" s="160">
        <f>Calculations!E17</f>
        <v>0.2075384036903542</v>
      </c>
      <c r="E26" s="160">
        <f>Calculations!E18</f>
        <v>1.0490731567186615</v>
      </c>
      <c r="F26" s="160">
        <f>Calculations!E19</f>
        <v>5.9188613775045846</v>
      </c>
      <c r="G26" s="160">
        <f>Calculations!E20</f>
        <v>14.776064864031637</v>
      </c>
      <c r="H26" s="160">
        <f>Calculations!E21</f>
        <v>114.57324945406398</v>
      </c>
      <c r="I26" s="160">
        <f>Calculations!E22</f>
        <v>9.9417590154895468</v>
      </c>
      <c r="J26" s="182"/>
      <c r="L26" s="136"/>
      <c r="M26" s="137">
        <f t="shared" si="1"/>
        <v>2040</v>
      </c>
      <c r="N26" s="145">
        <f t="shared" si="6"/>
        <v>23764.620085118102</v>
      </c>
      <c r="O26" s="146">
        <f t="shared" si="7"/>
        <v>5.2031155656429018E-3</v>
      </c>
      <c r="P26" s="147">
        <f t="shared" si="8"/>
        <v>0.4312918846033314</v>
      </c>
      <c r="Q26" s="148">
        <f t="shared" si="4"/>
        <v>1</v>
      </c>
      <c r="R26" s="37">
        <f>IF(M26=Year_Open_to_Traffic?,Calculations!$J$5,Calculations!R25+(Calculations!R25*Calculations!O26*Q26))</f>
        <v>1370191.2069805255</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7.2113288792840791E-3</v>
      </c>
      <c r="F27" s="163">
        <f>F$26*'Value of Statistical Life'!F17*Appropriate_Crash_Reduction_Factor</f>
        <v>9.8809471836061535E-2</v>
      </c>
      <c r="G27" s="163">
        <f>G$26*'Value of Statistical Life'!G17*Appropriate_Crash_Reduction_Factor</f>
        <v>0.69261326443661897</v>
      </c>
      <c r="H27" s="163">
        <f>H$26*'Value of Statistical Life'!H17*Appropriate_Crash_Reduction_Factor</f>
        <v>21.203842129964716</v>
      </c>
      <c r="I27" s="163">
        <f>I$26*'Value of Statistical Life'!I17*Appropriate_Crash_Reduction_Factor</f>
        <v>0.86843253352104277</v>
      </c>
      <c r="J27" s="163">
        <f t="shared" ref="J27:J33" si="9">SUM(D27:I27)</f>
        <v>22.870908728637723</v>
      </c>
      <c r="K27" s="164"/>
      <c r="L27" s="136"/>
      <c r="M27" s="144">
        <f t="shared" si="1"/>
        <v>2041</v>
      </c>
      <c r="N27" s="145">
        <f t="shared" si="6"/>
        <v>23888.270149794571</v>
      </c>
      <c r="O27" s="146">
        <f t="shared" si="7"/>
        <v>5.2031155656429018E-3</v>
      </c>
      <c r="P27" s="147">
        <f t="shared" si="8"/>
        <v>0.43353594612144647</v>
      </c>
      <c r="Q27" s="148">
        <f t="shared" si="4"/>
        <v>1</v>
      </c>
      <c r="R27" s="37">
        <f>IF(M27=Year_Open_to_Traffic?,Calculations!$J$5,Calculations!R26+(Calculations!R26*Calculations!O27*Q27))</f>
        <v>1377320.470177473</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0.11634011493378614</v>
      </c>
      <c r="F28" s="163">
        <f>F$26*'Value of Statistical Life'!F18*Appropriate_Crash_Reduction_Factor</f>
        <v>0.90964612966316949</v>
      </c>
      <c r="G28" s="163">
        <f>G$26*'Value of Statistical Life'!G18*Appropriate_Crash_Reduction_Factor</f>
        <v>2.0375011362310507</v>
      </c>
      <c r="H28" s="163">
        <f>H$26*'Value of Statistical Life'!H18*Appropriate_Crash_Reduction_Factor</f>
        <v>1.6629161425762846</v>
      </c>
      <c r="I28" s="163">
        <f>I$26*'Value of Statistical Life'!I18*Appropriate_Crash_Reduction_Factor</f>
        <v>0.82991815909503641</v>
      </c>
      <c r="J28" s="163">
        <f t="shared" si="9"/>
        <v>5.5563216824993269</v>
      </c>
      <c r="K28" s="164"/>
      <c r="L28" s="136"/>
      <c r="M28" s="137">
        <f t="shared" si="1"/>
        <v>2042</v>
      </c>
      <c r="N28" s="145">
        <f t="shared" si="6"/>
        <v>24012.563580047248</v>
      </c>
      <c r="O28" s="146">
        <f t="shared" si="7"/>
        <v>5.2031155656429018E-3</v>
      </c>
      <c r="P28" s="147">
        <f t="shared" si="8"/>
        <v>0.43579168375097671</v>
      </c>
      <c r="Q28" s="148">
        <f t="shared" si="4"/>
        <v>1</v>
      </c>
      <c r="R28" s="37">
        <f>IF(M28=Year_Open_to_Traffic?,Calculations!$J$5,Calculations!R27+(Calculations!R27*Calculations!O28*Q28))</f>
        <v>1384486.827754732</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4.3868043121347552E-2</v>
      </c>
      <c r="F29" s="163">
        <f>F$26*'Value of Statistical Life'!F19*Appropriate_Crash_Reduction_Factor</f>
        <v>0.12900750258408994</v>
      </c>
      <c r="G29" s="163">
        <f>G$26*'Value of Statistical Life'!G19*Appropriate_Crash_Reduction_Factor</f>
        <v>0.18886766109205239</v>
      </c>
      <c r="H29" s="163">
        <f>H$26*'Value of Statistical Life'!H19*Appropriate_Crash_Reduction_Factor</f>
        <v>4.5371006783809342E-2</v>
      </c>
      <c r="I29" s="163">
        <f>I$26*'Value of Statistical Life'!I19*Appropriate_Crash_Reduction_Factor</f>
        <v>0.17640657197084653</v>
      </c>
      <c r="J29" s="163">
        <f t="shared" si="9"/>
        <v>0.58352078555214582</v>
      </c>
      <c r="K29" s="164"/>
      <c r="L29" s="136"/>
      <c r="M29" s="144">
        <f t="shared" si="1"/>
        <v>2043</v>
      </c>
      <c r="N29" s="145">
        <f t="shared" si="6"/>
        <v>24137.503723381582</v>
      </c>
      <c r="O29" s="146">
        <f t="shared" si="7"/>
        <v>5.2031155656429018E-3</v>
      </c>
      <c r="P29" s="147">
        <f t="shared" si="8"/>
        <v>0.43805915824407915</v>
      </c>
      <c r="Q29" s="148">
        <f t="shared" si="4"/>
        <v>1</v>
      </c>
      <c r="R29" s="37">
        <f>IF(M29=Year_Open_to_Traffic?,Calculations!$J$5,Calculations!R28+(Calculations!R28*Calculations!O29*Q29))</f>
        <v>1391690.4727186502</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3.0290938327094636E-2</v>
      </c>
      <c r="F30" s="163">
        <f>F$26*'Value of Statistical Life'!F20*Appropriate_Crash_Reduction_Factor</f>
        <v>3.7774173311234262E-2</v>
      </c>
      <c r="G30" s="163">
        <f>G$26*'Value of Statistical Life'!G20*Appropriate_Crash_Reduction_Factor</f>
        <v>3.1650330938755772E-2</v>
      </c>
      <c r="H30" s="163">
        <f>H$26*'Value of Statistical Life'!H20*Appropriate_Crash_Reduction_Factor</f>
        <v>1.833171991265024E-3</v>
      </c>
      <c r="I30" s="163">
        <f>I$26*'Value of Statistical Life'!I20*Appropriate_Crash_Reduction_Factor</f>
        <v>9.577890635522629E-2</v>
      </c>
      <c r="J30" s="163">
        <f t="shared" si="9"/>
        <v>0.19732752092357597</v>
      </c>
      <c r="K30" s="164"/>
      <c r="L30" s="136"/>
      <c r="M30" s="144">
        <f t="shared" si="1"/>
        <v>2044</v>
      </c>
      <c r="N30" s="145">
        <f t="shared" si="6"/>
        <v>24263.093944720473</v>
      </c>
      <c r="O30" s="146">
        <f t="shared" si="7"/>
        <v>5.2031155656429018E-3</v>
      </c>
      <c r="P30" s="147">
        <f t="shared" si="8"/>
        <v>0.44033843066901135</v>
      </c>
      <c r="Q30" s="148">
        <f t="shared" si="4"/>
        <v>1</v>
      </c>
      <c r="R30" s="37">
        <f>IF(M30=Year_Open_to_Traffic?,Calculations!$J$5,Calculations!R29+(Calculations!R29*Calculations!O30*Q30))</f>
        <v>1398931.5990798096</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8.3632112053611696E-3</v>
      </c>
      <c r="F31" s="163">
        <f>F$26*'Value of Statistical Life'!F21*Appropriate_Crash_Reduction_Factor</f>
        <v>7.3393881081056855E-3</v>
      </c>
      <c r="G31" s="163">
        <f>G$26*'Value of Statistical Life'!G21*Appropriate_Crash_Reduction_Factor</f>
        <v>4.1964024213849852E-3</v>
      </c>
      <c r="H31" s="163">
        <f>H$26*'Value of Statistical Life'!H21*Appropriate_Crash_Reduction_Factor</f>
        <v>0</v>
      </c>
      <c r="I31" s="163">
        <f>I$26*'Value of Statistical Life'!I21*Appropriate_Crash_Reduction_Factor</f>
        <v>1.2268130625114101E-2</v>
      </c>
      <c r="J31" s="163">
        <f t="shared" si="9"/>
        <v>3.216713235996594E-2</v>
      </c>
      <c r="K31" s="164"/>
      <c r="L31" s="136"/>
      <c r="M31" s="144">
        <f t="shared" si="1"/>
        <v>2045</v>
      </c>
      <c r="N31" s="145">
        <f t="shared" si="6"/>
        <v>24389.337626494904</v>
      </c>
      <c r="O31" s="146">
        <f t="shared" si="7"/>
        <v>5.2031155656429018E-3</v>
      </c>
      <c r="P31" s="147">
        <f t="shared" si="8"/>
        <v>0.44262956241177603</v>
      </c>
      <c r="Q31" s="148">
        <f t="shared" si="4"/>
        <v>1</v>
      </c>
      <c r="R31" s="37">
        <f>IF(M31=Year_Open_to_Traffic?,Calculations!$J$5,Calculations!R30+(Calculations!R30*Calculations!O31*Q31))</f>
        <v>1406210.4018582515</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3.7409948768587472E-3</v>
      </c>
      <c r="F32" s="163">
        <f>F$26*'Value of Statistical Life'!F22*Appropriate_Crash_Reduction_Factor</f>
        <v>1.1956099982559261E-3</v>
      </c>
      <c r="G32" s="163">
        <f>G$26*'Value of Statistical Life'!G22*Appropriate_Crash_Reduction_Factor</f>
        <v>3.8417768646482257E-4</v>
      </c>
      <c r="H32" s="163">
        <f>H$26*'Value of Statistical Life'!H22*Appropriate_Crash_Reduction_Factor</f>
        <v>6.8743949672438404E-4</v>
      </c>
      <c r="I32" s="163">
        <f>I$26*'Value of Statistical Life'!I22*Appropriate_Crash_Reduction_Factor</f>
        <v>5.5475015306431672E-3</v>
      </c>
      <c r="J32" s="163">
        <f t="shared" si="9"/>
        <v>1.1555723588947048E-2</v>
      </c>
      <c r="K32" s="164"/>
      <c r="L32" s="136"/>
      <c r="M32" s="144">
        <f t="shared" si="1"/>
        <v>2046</v>
      </c>
      <c r="N32" s="145">
        <f t="shared" si="6"/>
        <v>24516.238168735039</v>
      </c>
      <c r="O32" s="146">
        <f t="shared" si="7"/>
        <v>5.2031155656429018E-3</v>
      </c>
      <c r="P32" s="147">
        <f t="shared" si="8"/>
        <v>0.44493261517777444</v>
      </c>
      <c r="Q32" s="148">
        <f t="shared" si="4"/>
        <v>1</v>
      </c>
      <c r="R32" s="37">
        <f>IF(M32=Year_Open_to_Traffic?,Calculations!$J$5,Calculations!R31+(Calculations!R31*Calculations!O32*Q32))</f>
        <v>1413527.0770887292</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4.1507680738070846E-2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4.1507680738070846E-2</v>
      </c>
      <c r="K33" s="164"/>
      <c r="L33" s="136"/>
      <c r="M33" s="144">
        <f t="shared" si="1"/>
        <v>2047</v>
      </c>
      <c r="N33" s="145">
        <f t="shared" si="6"/>
        <v>24643.798989161794</v>
      </c>
      <c r="O33" s="146">
        <f t="shared" si="7"/>
        <v>5.2031155656429018E-3</v>
      </c>
      <c r="P33" s="147">
        <f t="shared" si="8"/>
        <v>0.44724765099346814</v>
      </c>
      <c r="Q33" s="148">
        <f t="shared" si="4"/>
        <v>1</v>
      </c>
      <c r="R33" s="37">
        <f>IF(M33=Year_Open_to_Traffic?,Calculations!$J$5,Calculations!R32+(Calculations!R32*Calculations!O33*Q33))</f>
        <v>1420881.8218259874</v>
      </c>
      <c r="S33" s="54">
        <f t="shared" si="0"/>
        <v>0</v>
      </c>
      <c r="T33" s="37">
        <f t="shared" si="5"/>
        <v>0</v>
      </c>
      <c r="U33" s="142">
        <f>T33/(1+Real_Discount_Rate)^(Calculations!M33-'Assumed Values'!$C$5)</f>
        <v>0</v>
      </c>
    </row>
    <row r="34" spans="1:21" ht="15.75" x14ac:dyDescent="0.25">
      <c r="J34" s="166"/>
      <c r="L34" s="136"/>
      <c r="M34" s="144">
        <f t="shared" si="1"/>
        <v>2048</v>
      </c>
      <c r="N34" s="145">
        <f t="shared" si="6"/>
        <v>24772.023523278876</v>
      </c>
      <c r="O34" s="146">
        <f t="shared" si="7"/>
        <v>5.2031155656429018E-3</v>
      </c>
      <c r="P34" s="147">
        <f t="shared" si="8"/>
        <v>0.4495747322080495</v>
      </c>
      <c r="Q34" s="148">
        <f t="shared" si="4"/>
        <v>1</v>
      </c>
      <c r="R34" s="37">
        <f>IF(M34=Year_Open_to_Traffic?,Calculations!$J$5,Calculations!R33+(Calculations!R33*Calculations!O34*Q34))</f>
        <v>1428274.8341500692</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24900.91522446532</v>
      </c>
      <c r="O35" s="146">
        <f t="shared" si="7"/>
        <v>5.2031155656429018E-3</v>
      </c>
      <c r="P35" s="147">
        <f t="shared" si="8"/>
        <v>0.45191392149512094</v>
      </c>
      <c r="Q35" s="148">
        <f t="shared" si="4"/>
        <v>1</v>
      </c>
      <c r="R35" s="37">
        <f>IF(M35=Year_Open_to_Traffic?,Calculations!$J$5,Calculations!R34+(Calculations!R34*Calculations!O35*Q35))</f>
        <v>1435706.3131716514</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25030.477564068489</v>
      </c>
      <c r="O36" s="146">
        <f t="shared" si="7"/>
        <v>5.2031155656429018E-3</v>
      </c>
      <c r="P36" s="147">
        <f t="shared" si="8"/>
        <v>0.45426528185438292</v>
      </c>
      <c r="Q36" s="148">
        <f t="shared" si="4"/>
        <v>1</v>
      </c>
      <c r="R36" s="37">
        <f>IF(M36=Year_Open_to_Traffic?,Calculations!$J$5,Calculations!R35+(Calculations!R35*Calculations!O36*Q36))</f>
        <v>1443176.4590374066</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6055.7886985057348</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2018-08-02T18:58:13Z</cp:lastPrinted>
  <dcterms:created xsi:type="dcterms:W3CDTF">2012-07-25T15:48:32Z</dcterms:created>
  <dcterms:modified xsi:type="dcterms:W3CDTF">2018-10-31T03:53:01Z</dcterms:modified>
</cp:coreProperties>
</file>