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9_SH6_BCA\"/>
    </mc:Choice>
  </mc:AlternateContent>
  <bookViews>
    <workbookView xWindow="0" yWindow="0" windowWidth="2880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15" i="15"/>
  <c r="O16" i="15"/>
  <c r="O17" i="15"/>
  <c r="O18" i="15"/>
  <c r="O19" i="15"/>
  <c r="O20" i="15"/>
  <c r="O21" i="15"/>
  <c r="O36" i="15" l="1"/>
  <c r="O22" i="15"/>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s="1"/>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<sst xmlns="http://schemas.openxmlformats.org/spreadsheetml/2006/main" count="440" uniqueCount="284">
  <si>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</si>
  <si>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</si>
  <si>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</si>
  <si>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</si>
  <si>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</si>
  <si>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</si>
  <si>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</si>
  <si>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</si>
  <si>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</si>
  <si>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</si>
  <si>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</si>
  <si>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</si>
  <si>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</si>
  <si>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</si>
  <si>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</si>
  <si>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</si>
  <si>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</si>
  <si>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</si>
  <si>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</si>
  <si>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</si>
  <si>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</si>
  <si>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</si>
  <si>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</si>
  <si>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</si>
  <si>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</si>
  <si>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</si>
  <si>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</si>
  <si>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</si>
  <si>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</si>
  <si>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</si>
  <si>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</si>
  <si>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</si>
  <si>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</si>
  <si>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</si>
  <si>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</si>
  <si>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</si>
  <si>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</si>
  <si>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</si>
  <si>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</si>
  <si>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</si>
  <si>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</si>
  <si>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</si>
  <si>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</si>
  <si>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</si>
  <si>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</si>
  <si>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</si>
  <si>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</si>
  <si>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</si>
  <si>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</si>
  <si>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</si>
  <si>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</si>
  <si>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</si>
  <si>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</si>
  <si>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</si>
  <si>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</si>
  <si>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</si>
  <si>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</si>
  <si>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</si>
  <si>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</si>
  <si>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</si>
  <si>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</si>
  <si>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</si>
  <si>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</si>
  <si>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</si>
  <si>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</si>
  <si>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</si>
  <si>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</si>
  <si>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</si>
  <si>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</si>
  <si>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</si>
  <si>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</si>
  <si>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</si>
  <si>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</si>
  <si>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</si>
  <si>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</si>
  <si>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</si>
  <si>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</si>
  <si>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</si>
  <si>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</si>
  <si>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</si>
  <si>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</si>
  <si>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</si>
  <si>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</si>
  <si>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</si>
  <si>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</si>
  <si>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</si>
  <si>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</si>
  <si>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</si>
  <si>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</si>
  <si>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</si>
  <si>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</si>
  <si>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</si>
  <si>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</si>
  <si>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</si>
  <si>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</si>
  <si>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</si>
  <si>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</si>
  <si>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</si>
  <si>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</si>
  <si>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</si>
  <si>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</si>
  <si>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</si>
  <si>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</si>
  <si>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</si>
  <si>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</si>
  <si>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</si>
  <si>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</si>
  <si>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</si>
  <si>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</si>
  <si>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</si>
  <si>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</si>
  <si>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</si>
  <si>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</si>
  <si>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</si>
  <si>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</si>
  <si>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</si>
  <si>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</si>
  <si>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</si>
  <si>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</si>
  <si>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</si>
  <si>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</si>
  <si>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</si>
  <si>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</si>
  <si>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</si>
  <si>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</si>
  <si>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</si>
  <si>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</si>
  <si>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</si>
  <si>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</si>
  <si>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</si>
  <si>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</si>
  <si>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</si>
  <si>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</si>
  <si>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</si>
  <si>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</si>
  <si>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</si>
  <si>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</si>
  <si>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</si>
  <si>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</si>
  <si>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</si>
  <si>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</si>
  <si>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</si>
  <si>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</si>
  <si>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</si>
  <si>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</si>
  <si>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</si>
  <si>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</si>
  <si>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</si>
  <si>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</si>
  <si>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</si>
  <si>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</si>
  <si>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</si>
  <si>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</si>
  <si>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</si>
  <si>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</si>
  <si>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</si>
  <si>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</si>
  <si>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</si>
  <si>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</si>
  <si>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</si>
  <si>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</si>
  <si>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</si>
  <si>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</si>
  <si>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</si>
  <si>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</si>
  <si>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</si>
  <si>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</si>
  <si>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</si>
  <si>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</si>
  <si>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</si>
  <si>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</si>
  <si>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</si>
  <si>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</si>
  <si>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</si>
  <si>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</si>
  <si>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</si>
  <si>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</si>
  <si>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</si>
  <si>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</si>
  <si>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</si>
  <si>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</si>
  <si>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</si>
  <si>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</si>
  <si>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</si>
  <si>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</si>
  <si>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</si>
  <si>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</si>
  <si>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</si>
  <si>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</si>
  <si>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</si>
  <si>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</si>
  <si>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</si>
  <si>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</si>
  <si>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</si>
  <si>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</si>
  <si>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</si>
  <si>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</si>
  <si>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</si>
  <si>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</si>
  <si>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</si>
  <si>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</si>
  <si>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</si>
  <si>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</si>
  <si>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</si>
  <si>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</si>
  <si>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</si>
  <si>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</si>
  <si>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</si>
  <si>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</si>
  <si>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</si>
  <si>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</si>
  <si>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</si>
  <si>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</si>
  <si>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</si>
  <si>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</si>
  <si>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</si>
  <si>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</si>
  <si>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</si>
  <si>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</si>
  <si>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</si>
  <si>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</si>
  <si>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</si>
  <si>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</si>
  <si>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</si>
  <si>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</si>
  <si>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</si>
  <si>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</si>
  <si>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</si>
  <si>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</si>
  <si>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</si>
  <si>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</si>
  <si>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</si>
  <si>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</si>
  <si>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</si>
  <si>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</si>
  <si>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</si>
  <si>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</si>
  <si>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</si>
  <si>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</si>
  <si>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</si>
  <si>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</si>
  <si>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</si>
  <si>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</si>
  <si>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</si>
  <si>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</si>
  <si>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</si>
  <si>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</si>
  <si>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</si>
  <si>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</si>
  <si>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</si>
  <si>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</si>
  <si>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</si>
  <si>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</si>
  <si>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</si>
  <si>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</si>
  <si>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</si>
  <si>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</si>
  <si>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</si>
  <si>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</si>
  <si>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</si>
  <si>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</si>
  <si>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</si>
  <si>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</si>
  <si>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</si>
  <si>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</si>
  <si>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</si>
  <si>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</si>
  <si>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</si>
  <si>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</si>
  <si>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</si>
  <si>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</si>
  <si>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</si>
  <si>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</si>
  <si>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</si>
  <si>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</si>
  <si>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</si>
  <si>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</si>
  <si>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</si>
  <si>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</si>
  <si>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</si>
  <si>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</si>
  <si>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SH 6</t>
  </si>
  <si>
    <t>Burlington Northern Rd</t>
  </si>
  <si>
    <t>I 45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</si>
</sst>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91">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0" fillId="2" borderId="1" xfId="0" applyFill="1" applyBorder="1" applyProtection="1">
      <protection locked="0"/>
    </xf>
    <xf numFmtId="0" fontId="0" fillId="2" borderId="1" xfId="0" applyFill="1" applyBorder="1" applyAlignment="1" applyProtection="1">
      <alignment vertical="center" wrapText="1"/>
      <protection locked="0"/>
    </xf>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80" t="s">
        <v>34</v>
      </c>
      <c r="E6" s="181"/>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80" t="s">
        <v>34</v>
      </c>
      <c r="E6" s="181"/>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80" t="s">
        <v>35</v>
      </c>
      <c r="E8" s="181"/>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E16" sqref="E16"/>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15" customHeight="1" x14ac:dyDescent="0.25">
      <c r="B6" s="4" t="s">
        <v>166</v>
      </c>
      <c r="C6" s="179" t="s">
        <v>281</v>
      </c>
      <c r="D6" s="94"/>
    </row>
    <row r="7" spans="2:19" ht="15" customHeight="1" x14ac:dyDescent="0.25">
      <c r="B7" s="4" t="s">
        <v>117</v>
      </c>
      <c r="C7" s="178" t="s">
        <v>118</v>
      </c>
      <c r="D7" s="64"/>
      <c r="E7" s="4"/>
      <c r="F7" t="s">
        <v>257</v>
      </c>
    </row>
    <row r="8" spans="2:19" ht="15" customHeight="1" x14ac:dyDescent="0.25">
      <c r="B8" s="4" t="s">
        <v>126</v>
      </c>
      <c r="C8" s="178" t="s">
        <v>127</v>
      </c>
      <c r="D8" s="64"/>
      <c r="E8" s="86"/>
      <c r="F8" t="s">
        <v>263</v>
      </c>
    </row>
    <row r="9" spans="2:19" ht="15" customHeight="1" x14ac:dyDescent="0.25">
      <c r="B9" s="4" t="s">
        <v>167</v>
      </c>
      <c r="C9" s="178" t="s">
        <v>281</v>
      </c>
      <c r="D9" s="64"/>
      <c r="E9" s="122"/>
      <c r="F9" t="s">
        <v>268</v>
      </c>
    </row>
    <row r="10" spans="2:19" ht="15" customHeight="1" x14ac:dyDescent="0.25">
      <c r="B10" s="4" t="s">
        <v>114</v>
      </c>
      <c r="C10" s="178" t="s">
        <v>282</v>
      </c>
      <c r="D10" s="64"/>
      <c r="E10" s="9"/>
      <c r="F10" t="s">
        <v>258</v>
      </c>
    </row>
    <row r="11" spans="2:19" ht="15" customHeight="1" x14ac:dyDescent="0.25">
      <c r="B11" s="4" t="s">
        <v>115</v>
      </c>
      <c r="C11" s="178" t="s">
        <v>283</v>
      </c>
      <c r="D11" s="64"/>
    </row>
    <row r="12" spans="2:19" x14ac:dyDescent="0.25">
      <c r="B12" s="4" t="s">
        <v>116</v>
      </c>
      <c r="C12" s="121">
        <v>8.8000000000000007</v>
      </c>
      <c r="D12" s="95"/>
      <c r="N12" s="182"/>
      <c r="O12" s="182"/>
      <c r="P12" s="182"/>
      <c r="Q12" s="182"/>
      <c r="R12" s="182"/>
      <c r="S12" s="182"/>
    </row>
    <row r="13" spans="2:19" x14ac:dyDescent="0.25">
      <c r="B13" s="4" t="s">
        <v>77</v>
      </c>
      <c r="C13" s="121">
        <v>269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2022</v>
      </c>
      <c r="D17" s="96"/>
    </row>
    <row r="18" spans="2:13" x14ac:dyDescent="0.25">
      <c r="B18" s="4" t="s">
        <v>259</v>
      </c>
      <c r="C18" s="120" t="s">
        <v>228</v>
      </c>
      <c r="D18" s="26"/>
    </row>
    <row r="19" spans="2:13" x14ac:dyDescent="0.25">
      <c r="B19" s="122" t="s">
        <v>251</v>
      </c>
      <c r="C19" s="174">
        <f>VLOOKUP(C18,'CRF Lookup Table'!C3:F84,2, FALSE)</f>
        <v>407</v>
      </c>
      <c r="D19" s="97"/>
    </row>
    <row r="20" spans="2:13" x14ac:dyDescent="0.25">
      <c r="B20" s="122" t="s">
        <v>102</v>
      </c>
      <c r="C20" s="175">
        <f>VLOOKUP(C18,'CRF Lookup Table'!C3:F84,3, FALSE)</f>
        <v>0.2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77989</v>
      </c>
      <c r="D25" s="99"/>
      <c r="I25" s="49"/>
    </row>
    <row r="26" spans="2:13" x14ac:dyDescent="0.25">
      <c r="I26" s="49"/>
    </row>
    <row r="27" spans="2:13" ht="15" customHeight="1" x14ac:dyDescent="0.25">
      <c r="B27" s="86" t="s">
        <v>269</v>
      </c>
      <c r="C27" s="87">
        <v>35095</v>
      </c>
      <c r="D27" s="99"/>
      <c r="I27" s="49"/>
    </row>
    <row r="28" spans="2:13" ht="15" customHeight="1" x14ac:dyDescent="0.25">
      <c r="B28" s="86" t="s">
        <v>150</v>
      </c>
      <c r="C28" s="87">
        <v>41258</v>
      </c>
      <c r="D28" s="99"/>
      <c r="I28" s="49"/>
    </row>
    <row r="29" spans="2:13" ht="15" customHeight="1" x14ac:dyDescent="0.25">
      <c r="B29" s="86" t="s">
        <v>270</v>
      </c>
      <c r="C29" s="88">
        <v>34896</v>
      </c>
      <c r="D29" s="69"/>
      <c r="I29" s="49"/>
    </row>
    <row r="30" spans="2:13" ht="15" customHeight="1" x14ac:dyDescent="0.25">
      <c r="B30" s="86" t="s">
        <v>151</v>
      </c>
      <c r="C30" s="88">
        <v>41258</v>
      </c>
      <c r="D30" s="69"/>
      <c r="I30" s="49"/>
    </row>
    <row r="31" spans="2:13" ht="15" customHeight="1" x14ac:dyDescent="0.25">
      <c r="B31" s="86" t="s">
        <v>271</v>
      </c>
      <c r="C31" s="87">
        <v>39107</v>
      </c>
      <c r="D31" s="99"/>
      <c r="H31" s="70"/>
    </row>
    <row r="32" spans="2:13" ht="15" customHeight="1" x14ac:dyDescent="0.25">
      <c r="B32" s="86" t="s">
        <v>152</v>
      </c>
      <c r="C32" s="87">
        <v>41258</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49922.841676411525</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ColWidth="9.140625"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77735.993348821459</v>
      </c>
      <c r="G4" s="185" t="s">
        <v>260</v>
      </c>
      <c r="H4" s="185"/>
      <c r="I4" s="185"/>
      <c r="J4" s="185"/>
      <c r="L4" s="136"/>
      <c r="M4" s="137">
        <v>2018</v>
      </c>
      <c r="N4" s="138">
        <f>_2018_Volume_ADT</f>
        <v>77989</v>
      </c>
      <c r="O4" s="139" t="s">
        <v>85</v>
      </c>
      <c r="P4" s="140">
        <f>MIN(B12,1)</f>
        <v>0.85062290949634012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684076.74146962888</v>
      </c>
      <c r="G5" s="186" t="s">
        <v>261</v>
      </c>
      <c r="H5" s="186"/>
      <c r="I5" s="186"/>
      <c r="J5" s="143">
        <f>SUMPRODUCT(Possible_Crash_Reductions,'Value of Statistical Life'!E5:E11)</f>
        <v>8638184.9134779405</v>
      </c>
      <c r="L5" s="136"/>
      <c r="M5" s="144">
        <f t="shared" ref="M5:M36" si="1">M4+1</f>
        <v>2019</v>
      </c>
      <c r="N5" s="145">
        <f>N4+(N4*O5)</f>
        <v>77925.67124246998</v>
      </c>
      <c r="O5" s="146">
        <f t="shared" ref="O5:O11" si="2">IF(ISERROR(_2025_2045_Demand_Growth),_2018_2045_Demand_Growth,_2018_2025_Demand_Growth)</f>
        <v>-8.1202166369642725E-4</v>
      </c>
      <c r="P5" s="147">
        <f t="shared" ref="P5:P11" si="3">P4*(1+IFERROR(_2018_2025_V_C_Growth,_2018_2045_V_C_Growth))</f>
        <v>0.84993218526619263</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177859952.78210351</v>
      </c>
      <c r="L6" s="136"/>
      <c r="M6" s="137">
        <f t="shared" si="1"/>
        <v>2020</v>
      </c>
      <c r="N6" s="145">
        <f t="shared" ref="N6:N36" si="6">N5+(N5*O6)</f>
        <v>77862.393909263003</v>
      </c>
      <c r="O6" s="146">
        <f t="shared" si="2"/>
        <v>-8.1202166369642725E-4</v>
      </c>
      <c r="P6" s="147">
        <f t="shared" si="3"/>
        <v>0.8492420219190836</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77799.167958621416</v>
      </c>
      <c r="O7" s="146">
        <f t="shared" si="2"/>
        <v>-8.1202166369642725E-4</v>
      </c>
      <c r="P7" s="147">
        <f t="shared" si="3"/>
        <v>0.84855241899956391</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77735.993348821459</v>
      </c>
      <c r="O8" s="146">
        <f t="shared" si="2"/>
        <v>-8.1202166369642725E-4</v>
      </c>
      <c r="P8" s="147">
        <f t="shared" si="3"/>
        <v>0.84786337605255424</v>
      </c>
      <c r="Q8" s="148">
        <f t="shared" si="4"/>
        <v>1</v>
      </c>
      <c r="R8" s="37">
        <f>IF(M8=Year_Open_to_Traffic?,Calculations!$J$5,Calculations!R7+(Calculations!R7*Calculations!O8*Q8))</f>
        <v>8638184.9134779405</v>
      </c>
      <c r="S8" s="54">
        <f t="shared" si="0"/>
        <v>1</v>
      </c>
      <c r="T8" s="37">
        <f t="shared" si="5"/>
        <v>8638.1849134779404</v>
      </c>
      <c r="U8" s="142">
        <f>T8/(1+Real_Discount_Rate)^(Calculations!M8-'Assumed Values'!$C$5)</f>
        <v>6590.0299112734865</v>
      </c>
    </row>
    <row r="9" spans="1:21" ht="15.75" x14ac:dyDescent="0.25">
      <c r="A9" s="152" t="s">
        <v>76</v>
      </c>
      <c r="B9" s="153">
        <f>(_2025_Peak_Period_Volume/'Inputs &amp; Outputs'!$C$27)^(1/(2025-2018))-1</f>
        <v>-8.1202166369642725E-4</v>
      </c>
      <c r="D9" s="152" t="s">
        <v>137</v>
      </c>
      <c r="E9" s="154">
        <f>IF('Inputs &amp; Outputs'!$C$8='CRASH RATES'!$D$3, VLOOKUP('Inputs &amp; Outputs'!$C$7,'CRASH RATES'!$C$14:$J$21,3,FALSE), VLOOKUP('Inputs &amp; Outputs'!$C$7,'CRASH RATES'!$C$28:$J$35,3,FALSE))</f>
        <v>0.90708688014883054</v>
      </c>
      <c r="F9" s="155"/>
      <c r="L9" s="136"/>
      <c r="M9" s="144">
        <f t="shared" si="1"/>
        <v>2023</v>
      </c>
      <c r="N9" s="145">
        <f t="shared" si="6"/>
        <v>77672.870038173249</v>
      </c>
      <c r="O9" s="146">
        <f t="shared" si="2"/>
        <v>-8.1202166369642725E-4</v>
      </c>
      <c r="P9" s="147">
        <f t="shared" si="3"/>
        <v>0.84717489262334478</v>
      </c>
      <c r="Q9" s="148">
        <f t="shared" si="4"/>
        <v>1</v>
      </c>
      <c r="R9" s="37">
        <f>IF(M9=Year_Open_to_Traffic?,Calculations!$J$5,Calculations!R8+(Calculations!R8*Calculations!O9*Q9))</f>
        <v>8631170.5201931801</v>
      </c>
      <c r="S9" s="54">
        <f t="shared" si="0"/>
        <v>1</v>
      </c>
      <c r="T9" s="37">
        <f t="shared" si="5"/>
        <v>8631.17052019318</v>
      </c>
      <c r="U9" s="142">
        <f>T9/(1+Real_Discount_Rate)^(Calculations!M9-'Assumed Values'!$C$5)</f>
        <v>6153.9052936646021</v>
      </c>
    </row>
    <row r="10" spans="1:21" ht="15.75" x14ac:dyDescent="0.25">
      <c r="A10" s="152" t="s">
        <v>106</v>
      </c>
      <c r="B10" s="153">
        <f>(_2045_Peak_Period_Volume/_2025_Peak_Period_Volume)^(1/(2045-2025))-1</f>
        <v>5.7127191821813028E-3</v>
      </c>
      <c r="D10" s="152" t="s">
        <v>138</v>
      </c>
      <c r="E10" s="154">
        <f>IF('Inputs &amp; Outputs'!$C$8='CRASH RATES'!$D$3, VLOOKUP('Inputs &amp; Outputs'!$C$7,'CRASH RATES'!$C$14:$J$21,4,FALSE), VLOOKUP('Inputs &amp; Outputs'!$C$7,'CRASH RATES'!$C$28:$J$35,4,FALSE))</f>
        <v>3.6345604444319584</v>
      </c>
      <c r="F10" s="155"/>
      <c r="L10" s="136"/>
      <c r="M10" s="137">
        <f t="shared" si="1"/>
        <v>2024</v>
      </c>
      <c r="N10" s="145">
        <f t="shared" si="6"/>
        <v>77609.797985020778</v>
      </c>
      <c r="O10" s="146">
        <f t="shared" si="2"/>
        <v>-8.1202166369642725E-4</v>
      </c>
      <c r="P10" s="147">
        <f t="shared" si="3"/>
        <v>0.84648696825759495</v>
      </c>
      <c r="Q10" s="148">
        <f t="shared" si="4"/>
        <v>1</v>
      </c>
      <c r="R10" s="37">
        <f>IF(M10=Year_Open_to_Traffic?,Calculations!$J$5,Calculations!R9+(Calculations!R9*Calculations!O10*Q10))</f>
        <v>8624161.822747726</v>
      </c>
      <c r="S10" s="54">
        <f t="shared" si="0"/>
        <v>1</v>
      </c>
      <c r="T10" s="37">
        <f t="shared" si="5"/>
        <v>8624.1618227477265</v>
      </c>
      <c r="U10" s="142">
        <f>T10/(1+Real_Discount_Rate)^(Calculations!M10-'Assumed Values'!$C$5)</f>
        <v>5746.6431675231879</v>
      </c>
    </row>
    <row r="11" spans="1:21" ht="15.75" x14ac:dyDescent="0.25">
      <c r="A11" s="152" t="s">
        <v>107</v>
      </c>
      <c r="B11" s="153">
        <f>(_2045_Peak_Period_Volume/'Inputs &amp; Outputs'!$C$27)^(1/(2045-2018))-1</f>
        <v>4.0170396845715661E-3</v>
      </c>
      <c r="D11" s="152" t="s">
        <v>139</v>
      </c>
      <c r="E11" s="154">
        <f>IF('Inputs &amp; Outputs'!$C$8='CRASH RATES'!$D$3, VLOOKUP('Inputs &amp; Outputs'!$C$7,'CRASH RATES'!$C$14:$J$21,5,FALSE), VLOOKUP('Inputs &amp; Outputs'!$C$7,'CRASH RATES'!$C$28:$J$35,5,FALSE))</f>
        <v>19.334618979610692</v>
      </c>
      <c r="F11" s="155"/>
      <c r="L11" s="136"/>
      <c r="M11" s="144">
        <f t="shared" si="1"/>
        <v>2025</v>
      </c>
      <c r="N11" s="145">
        <f t="shared" si="6"/>
        <v>77546.777147741843</v>
      </c>
      <c r="O11" s="146">
        <f t="shared" si="2"/>
        <v>-8.1202166369642725E-4</v>
      </c>
      <c r="P11" s="147">
        <f t="shared" si="3"/>
        <v>0.84579960250133313</v>
      </c>
      <c r="Q11" s="148">
        <f t="shared" si="4"/>
        <v>1</v>
      </c>
      <c r="R11" s="37">
        <f>IF(M11=Year_Open_to_Traffic?,Calculations!$J$5,Calculations!R10+(Calculations!R10*Calculations!O11*Q11))</f>
        <v>8617158.816516431</v>
      </c>
      <c r="S11" s="54">
        <f t="shared" si="0"/>
        <v>1</v>
      </c>
      <c r="T11" s="37">
        <f t="shared" si="5"/>
        <v>8617.1588165164303</v>
      </c>
      <c r="U11" s="142">
        <f>T11/(1+Real_Discount_Rate)^(Calculations!M11-'Assumed Values'!$C$5)</f>
        <v>5366.3334287641355</v>
      </c>
    </row>
    <row r="12" spans="1:21" ht="15.75" x14ac:dyDescent="0.25">
      <c r="A12" s="152" t="s">
        <v>75</v>
      </c>
      <c r="B12" s="156">
        <f>'Inputs &amp; Outputs'!C27/_2018_Peak_Period_Capacity</f>
        <v>0.85062290949634012</v>
      </c>
      <c r="D12" s="152" t="s">
        <v>140</v>
      </c>
      <c r="E12" s="154">
        <f>IF('Inputs &amp; Outputs'!$C$8='CRASH RATES'!$D$3, VLOOKUP('Inputs &amp; Outputs'!$C$7,'CRASH RATES'!$C$14:$J$21,6,FALSE), VLOOKUP('Inputs &amp; Outputs'!$C$7,'CRASH RATES'!$C$28:$J$35,6,FALSE))</f>
        <v>53.611319786330533</v>
      </c>
      <c r="F12" s="155"/>
      <c r="L12" s="136"/>
      <c r="M12" s="137">
        <f t="shared" si="1"/>
        <v>2026</v>
      </c>
      <c r="N12" s="145">
        <f t="shared" si="6"/>
        <v>77989.780109070081</v>
      </c>
      <c r="O12" s="146">
        <f t="shared" ref="O12:O36" si="7">IFERROR(_2025_2045_Demand_Growth,_2018_2045_Demand_Growth)</f>
        <v>5.7127191821813028E-3</v>
      </c>
      <c r="P12" s="147">
        <f t="shared" ref="P12:P36" si="8">P11*(1+IFERROR(_2025_2040_V_C_Growth,_2018_2045_V_C_Growth))</f>
        <v>0.85063141811482379</v>
      </c>
      <c r="Q12" s="148">
        <f t="shared" si="4"/>
        <v>1</v>
      </c>
      <c r="R12" s="37">
        <f>IF(M12=Year_Open_to_Traffic?,Calculations!$J$5,Calculations!R11+(Calculations!R11*Calculations!O12*Q12))</f>
        <v>8666386.2249834463</v>
      </c>
      <c r="S12" s="54">
        <f t="shared" si="0"/>
        <v>1</v>
      </c>
      <c r="T12" s="37">
        <f t="shared" si="5"/>
        <v>8666.3862249834456</v>
      </c>
      <c r="U12" s="142">
        <f>T12/(1+Real_Discount_Rate)^(Calculations!M12-'Assumed Values'!$C$5)</f>
        <v>5043.9156866173989</v>
      </c>
    </row>
    <row r="13" spans="1:21" ht="15.75" x14ac:dyDescent="0.25">
      <c r="A13" s="152" t="s">
        <v>74</v>
      </c>
      <c r="B13" s="156">
        <f>_2025_Peak_Period_Volume/_2025_Peak_Period_Capacity</f>
        <v>0.84579960250133313</v>
      </c>
      <c r="D13" s="152" t="s">
        <v>141</v>
      </c>
      <c r="E13" s="154">
        <f>IF('Inputs &amp; Outputs'!$C$8='CRASH RATES'!$D$3, VLOOKUP('Inputs &amp; Outputs'!$C$7,'CRASH RATES'!$C$14:$J$21,7,FALSE), VLOOKUP('Inputs &amp; Outputs'!$C$7,'CRASH RATES'!$C$28:$J$35,7,FALSE))</f>
        <v>404.81547842368047</v>
      </c>
      <c r="F13" s="155"/>
      <c r="L13" s="136"/>
      <c r="M13" s="144">
        <f t="shared" si="1"/>
        <v>2027</v>
      </c>
      <c r="N13" s="145">
        <f t="shared" si="6"/>
        <v>78435.313821913267</v>
      </c>
      <c r="O13" s="146">
        <f t="shared" si="7"/>
        <v>5.7127191821813028E-3</v>
      </c>
      <c r="P13" s="147">
        <f t="shared" si="8"/>
        <v>0.85549083653405444</v>
      </c>
      <c r="Q13" s="148">
        <f t="shared" si="4"/>
        <v>1</v>
      </c>
      <c r="R13" s="37">
        <f>IF(M13=Year_Open_to_Traffic?,Calculations!$J$5,Calculations!R12+(Calculations!R12*Calculations!O13*Q13))</f>
        <v>8715894.8558111005</v>
      </c>
      <c r="S13" s="54">
        <f t="shared" si="0"/>
        <v>1</v>
      </c>
      <c r="T13" s="37">
        <f t="shared" si="5"/>
        <v>8715.8948558111006</v>
      </c>
      <c r="U13" s="142">
        <f>T13/(1+Real_Discount_Rate)^(Calculations!M13-'Assumed Values'!$C$5)</f>
        <v>4740.8693088912551</v>
      </c>
    </row>
    <row r="14" spans="1:21" ht="15.75" x14ac:dyDescent="0.25">
      <c r="A14" s="152" t="s">
        <v>148</v>
      </c>
      <c r="B14" s="156">
        <f>_2045_Peak_Period_Volume/_2045_Peak_Period_Capacity</f>
        <v>0.94786465655145669</v>
      </c>
      <c r="D14" s="152" t="s">
        <v>142</v>
      </c>
      <c r="E14" s="154">
        <f>IF('Inputs &amp; Outputs'!$C$8='CRASH RATES'!$D$3, VLOOKUP('Inputs &amp; Outputs'!$C$7,'CRASH RATES'!$C$14:$J$21,8,FALSE), VLOOKUP('Inputs &amp; Outputs'!$C$7,'CRASH RATES'!$C$28:$J$35,8,FALSE))</f>
        <v>37.824280317438905</v>
      </c>
      <c r="F14" s="155"/>
      <c r="L14" s="136"/>
      <c r="M14" s="137">
        <f>M13+1</f>
        <v>2028</v>
      </c>
      <c r="N14" s="145">
        <f t="shared" si="6"/>
        <v>78883.392743744116</v>
      </c>
      <c r="O14" s="146">
        <f t="shared" si="7"/>
        <v>5.7127191821813028E-3</v>
      </c>
      <c r="P14" s="147">
        <f>P13*(1+IFERROR(_2025_2040_V_C_Growth,_2018_2045_V_C_Growth))</f>
        <v>0.86037801544610282</v>
      </c>
      <c r="Q14" s="148">
        <f t="shared" si="4"/>
        <v>1</v>
      </c>
      <c r="R14" s="37">
        <f>IF(M14=Year_Open_to_Traffic?,Calculations!$J$5,Calculations!R13+(Calculations!R13*Calculations!O14*Q14))</f>
        <v>8765686.3155437671</v>
      </c>
      <c r="S14" s="54">
        <f t="shared" si="0"/>
        <v>1</v>
      </c>
      <c r="T14" s="37">
        <f t="shared" si="5"/>
        <v>8765.6863155437677</v>
      </c>
      <c r="U14" s="142">
        <f>T14/(1+Real_Discount_Rate)^(Calculations!M14-'Assumed Values'!$C$5)</f>
        <v>4456.0304335816572</v>
      </c>
    </row>
    <row r="15" spans="1:21" ht="15.75" x14ac:dyDescent="0.25">
      <c r="A15" s="152" t="s">
        <v>80</v>
      </c>
      <c r="B15" s="153">
        <f>(B13/B12)^(1/(2025-2018))-1</f>
        <v>-8.1202166369642725E-4</v>
      </c>
      <c r="L15" s="136"/>
      <c r="M15" s="144">
        <f>M14+1</f>
        <v>2029</v>
      </c>
      <c r="N15" s="145">
        <f t="shared" si="6"/>
        <v>79334.03141462685</v>
      </c>
      <c r="O15" s="146">
        <f t="shared" si="7"/>
        <v>5.7127191821813028E-3</v>
      </c>
      <c r="P15" s="147">
        <f>P14*(1+IFERROR(_2025_2040_V_C_Growth,_2018_2045_V_C_Growth))</f>
        <v>0.86529311343886883</v>
      </c>
      <c r="Q15" s="148">
        <f t="shared" si="4"/>
        <v>1</v>
      </c>
      <c r="R15" s="37">
        <f>IF(M15=Year_Open_to_Traffic?,Calculations!$J$5,Calculations!R14+(Calculations!R14*Calculations!O15*Q15))</f>
        <v>8815762.2199035585</v>
      </c>
      <c r="S15" s="54">
        <f t="shared" si="0"/>
        <v>1</v>
      </c>
      <c r="T15" s="37">
        <f t="shared" si="5"/>
        <v>8815.7622199035577</v>
      </c>
      <c r="U15" s="142">
        <f>T15/(1+Real_Discount_Rate)^(Calculations!M15-'Assumed Values'!$C$5)</f>
        <v>4188.3051253420199</v>
      </c>
    </row>
    <row r="16" spans="1:21" ht="15.75" x14ac:dyDescent="0.25">
      <c r="A16" s="152" t="s">
        <v>108</v>
      </c>
      <c r="B16" s="153">
        <f>(B14/B13)^(1/(2045-2025))-1</f>
        <v>5.7127191821813028E-3</v>
      </c>
      <c r="D16" s="157" t="s">
        <v>136</v>
      </c>
      <c r="E16" s="151"/>
      <c r="L16" s="136"/>
      <c r="M16" s="137">
        <f t="shared" si="1"/>
        <v>2030</v>
      </c>
      <c r="N16" s="145">
        <f t="shared" si="6"/>
        <v>79787.244457688968</v>
      </c>
      <c r="O16" s="146">
        <f t="shared" si="7"/>
        <v>5.7127191821813028E-3</v>
      </c>
      <c r="P16" s="147">
        <f t="shared" si="8"/>
        <v>0.87023629000622049</v>
      </c>
      <c r="Q16" s="148">
        <f t="shared" si="4"/>
        <v>1</v>
      </c>
      <c r="R16" s="37">
        <f>IF(M16=Year_Open_to_Traffic?,Calculations!$J$5,Calculations!R15+(Calculations!R15*Calculations!O16*Q16))</f>
        <v>8866124.19384275</v>
      </c>
      <c r="S16" s="54">
        <f t="shared" si="0"/>
        <v>1</v>
      </c>
      <c r="T16" s="37">
        <f t="shared" si="5"/>
        <v>8866.1241938427502</v>
      </c>
      <c r="U16" s="142">
        <f>T16/(1+Real_Discount_Rate)^(Calculations!M16-'Assumed Values'!$C$5)</f>
        <v>3936.6651741798041</v>
      </c>
    </row>
    <row r="17" spans="1:21" ht="15.75" x14ac:dyDescent="0.25">
      <c r="A17" s="152" t="s">
        <v>109</v>
      </c>
      <c r="B17" s="153">
        <f>(B14/B12)^(1/(2045-2018))-1</f>
        <v>4.0170396845715661E-3</v>
      </c>
      <c r="D17" s="152" t="s">
        <v>89</v>
      </c>
      <c r="E17" s="158">
        <f>($E$6*Death_Rate)/100000000</f>
        <v>1.6133442967253657</v>
      </c>
      <c r="L17" s="136"/>
      <c r="M17" s="144">
        <f t="shared" si="1"/>
        <v>2031</v>
      </c>
      <c r="N17" s="145">
        <f t="shared" si="6"/>
        <v>80243.046579595801</v>
      </c>
      <c r="O17" s="146">
        <f t="shared" si="7"/>
        <v>5.7127191821813028E-3</v>
      </c>
      <c r="P17" s="147">
        <f t="shared" si="8"/>
        <v>0.87520770555316929</v>
      </c>
      <c r="Q17" s="148">
        <f t="shared" si="4"/>
        <v>1</v>
      </c>
      <c r="R17" s="37">
        <f>IF(M17=Year_Open_to_Traffic?,Calculations!$J$5,Calculations!R16+(Calculations!R16*Calculations!O17*Q17))</f>
        <v>8916773.871596517</v>
      </c>
      <c r="S17" s="54">
        <f t="shared" si="0"/>
        <v>1</v>
      </c>
      <c r="T17" s="37">
        <f t="shared" si="5"/>
        <v>8916.773871596517</v>
      </c>
      <c r="U17" s="142">
        <f>T17/(1+Real_Discount_Rate)^(Calculations!M17-'Assumed Values'!$C$5)</f>
        <v>3700.1441465739867</v>
      </c>
    </row>
    <row r="18" spans="1:21" ht="15.75" x14ac:dyDescent="0.25">
      <c r="D18" s="152" t="s">
        <v>94</v>
      </c>
      <c r="E18" s="158">
        <f>($E$6*Incap_Injry_Rate)/100000000</f>
        <v>6.4644274903036925</v>
      </c>
      <c r="L18" s="136"/>
      <c r="M18" s="137">
        <f t="shared" si="1"/>
        <v>2032</v>
      </c>
      <c r="N18" s="145">
        <f t="shared" si="6"/>
        <v>80701.452571027723</v>
      </c>
      <c r="O18" s="146">
        <f t="shared" si="7"/>
        <v>5.7127191821813028E-3</v>
      </c>
      <c r="P18" s="147">
        <f t="shared" si="8"/>
        <v>0.88020752140107572</v>
      </c>
      <c r="Q18" s="148">
        <f t="shared" si="4"/>
        <v>1</v>
      </c>
      <c r="R18" s="37">
        <f>IF(M18=Year_Open_to_Traffic?,Calculations!$J$5,Calculations!R17+(Calculations!R17*Calculations!O18*Q18))</f>
        <v>8967712.8967359588</v>
      </c>
      <c r="S18" s="54">
        <f t="shared" si="0"/>
        <v>0</v>
      </c>
      <c r="T18" s="37">
        <f t="shared" si="5"/>
        <v>0</v>
      </c>
      <c r="U18" s="142">
        <f>T18/(1+Real_Discount_Rate)^(Calculations!M18-'Assumed Values'!$C$5)</f>
        <v>0</v>
      </c>
    </row>
    <row r="19" spans="1:21" ht="15.75" x14ac:dyDescent="0.25">
      <c r="D19" s="152" t="s">
        <v>93</v>
      </c>
      <c r="E19" s="158">
        <f>($E$6*Nonincap_Injry_Rate)/100000000</f>
        <v>34.388544187735199</v>
      </c>
      <c r="L19" s="136"/>
      <c r="M19" s="144">
        <f t="shared" si="1"/>
        <v>2033</v>
      </c>
      <c r="N19" s="145">
        <f t="shared" si="6"/>
        <v>81162.477307160123</v>
      </c>
      <c r="O19" s="146">
        <f t="shared" si="7"/>
        <v>5.7127191821813028E-3</v>
      </c>
      <c r="P19" s="147">
        <f t="shared" si="8"/>
        <v>0.88523589979288386</v>
      </c>
      <c r="Q19" s="148">
        <f t="shared" si="4"/>
        <v>1</v>
      </c>
      <c r="R19" s="37">
        <f>IF(M19=Year_Open_to_Traffic?,Calculations!$J$5,Calculations!R18+(Calculations!R18*Calculations!O19*Q19))</f>
        <v>9018942.9222214371</v>
      </c>
      <c r="S19" s="54">
        <f t="shared" si="0"/>
        <v>0</v>
      </c>
      <c r="T19" s="37">
        <f t="shared" si="5"/>
        <v>0</v>
      </c>
      <c r="U19" s="142">
        <f>T19/(1+Real_Discount_Rate)^(Calculations!M19-'Assumed Values'!$C$5)</f>
        <v>0</v>
      </c>
    </row>
    <row r="20" spans="1:21" ht="15.75" x14ac:dyDescent="0.25">
      <c r="D20" s="152" t="s">
        <v>92</v>
      </c>
      <c r="E20" s="158">
        <f>($E$6*Poss_Injry_Rate/100000000)</f>
        <v>95.353068057830015</v>
      </c>
      <c r="L20" s="136"/>
      <c r="M20" s="137">
        <f t="shared" si="1"/>
        <v>2034</v>
      </c>
      <c r="N20" s="145">
        <f t="shared" si="6"/>
        <v>81626.135748146087</v>
      </c>
      <c r="O20" s="146">
        <f t="shared" si="7"/>
        <v>5.7127191821813028E-3</v>
      </c>
      <c r="P20" s="147">
        <f t="shared" si="8"/>
        <v>0.89029300389838617</v>
      </c>
      <c r="Q20" s="148">
        <f t="shared" si="4"/>
        <v>1</v>
      </c>
      <c r="R20" s="37">
        <f>IF(M20=Year_Open_to_Traffic?,Calculations!$J$5,Calculations!R19+(Calculations!R19*Calculations!O20*Q20))</f>
        <v>9070465.6104562096</v>
      </c>
      <c r="S20" s="54">
        <f t="shared" si="0"/>
        <v>0</v>
      </c>
      <c r="T20" s="37">
        <f t="shared" si="5"/>
        <v>0</v>
      </c>
      <c r="U20" s="142">
        <f>T20/(1+Real_Discount_Rate)^(Calculations!M20-'Assumed Values'!$C$5)</f>
        <v>0</v>
      </c>
    </row>
    <row r="21" spans="1:21" ht="15.75" x14ac:dyDescent="0.25">
      <c r="D21" s="152" t="s">
        <v>91</v>
      </c>
      <c r="E21" s="158">
        <f>($E$6*Non_Injry_Rate)/100000000</f>
        <v>720.00461877900455</v>
      </c>
      <c r="L21" s="136"/>
      <c r="M21" s="144">
        <f>M20+1</f>
        <v>2035</v>
      </c>
      <c r="N21" s="145">
        <f t="shared" si="6"/>
        <v>82092.442939601853</v>
      </c>
      <c r="O21" s="146">
        <f t="shared" si="7"/>
        <v>5.7127191821813028E-3</v>
      </c>
      <c r="P21" s="147">
        <f>P20*(1+IFERROR(_2025_2040_V_C_Growth,_2018_2045_V_C_Growth))</f>
        <v>0.89537899781951824</v>
      </c>
      <c r="Q21" s="148">
        <f t="shared" si="4"/>
        <v>1</v>
      </c>
      <c r="R21" s="37">
        <f>IF(M21=Year_Open_to_Traffic?,Calculations!$J$5,Calculations!R20+(Calculations!R20*Calculations!O21*Q21))</f>
        <v>9122282.6333403792</v>
      </c>
      <c r="S21" s="54">
        <f t="shared" si="0"/>
        <v>0</v>
      </c>
      <c r="T21" s="37">
        <f t="shared" si="5"/>
        <v>0</v>
      </c>
      <c r="U21" s="142">
        <f>T21/(1+Real_Discount_Rate)^(Calculations!M21-'Assumed Values'!$C$5)</f>
        <v>0</v>
      </c>
    </row>
    <row r="22" spans="1:21" ht="15.75" x14ac:dyDescent="0.25">
      <c r="D22" s="152" t="s">
        <v>90</v>
      </c>
      <c r="E22" s="158">
        <f>($E$6*Unkn_Injry_Rate)/100000000</f>
        <v>67.274247112767299</v>
      </c>
      <c r="L22" s="136"/>
      <c r="M22" s="137">
        <f>M21+1</f>
        <v>2036</v>
      </c>
      <c r="N22" s="145">
        <f t="shared" si="6"/>
        <v>82561.41401309504</v>
      </c>
      <c r="O22" s="146">
        <f t="shared" si="7"/>
        <v>5.7127191821813028E-3</v>
      </c>
      <c r="P22" s="147">
        <f t="shared" si="8"/>
        <v>0.90049404659568411</v>
      </c>
      <c r="Q22" s="148">
        <f t="shared" si="4"/>
        <v>1</v>
      </c>
      <c r="R22" s="37">
        <f>IF(M22=Year_Open_to_Traffic?,Calculations!$J$5,Calculations!R21+(Calculations!R21*Calculations!O22*Q22))</f>
        <v>9174395.6723251417</v>
      </c>
      <c r="S22" s="54">
        <f t="shared" si="0"/>
        <v>0</v>
      </c>
      <c r="T22" s="37">
        <f t="shared" si="5"/>
        <v>0</v>
      </c>
      <c r="U22" s="142">
        <f>T22/(1+Real_Discount_Rate)^(Calculations!M22-'Assumed Values'!$C$5)</f>
        <v>0</v>
      </c>
    </row>
    <row r="23" spans="1:21" ht="15.75" x14ac:dyDescent="0.25">
      <c r="L23" s="136"/>
      <c r="M23" s="144">
        <f t="shared" si="1"/>
        <v>2037</v>
      </c>
      <c r="N23" s="145">
        <f t="shared" si="6"/>
        <v>83033.06418663566</v>
      </c>
      <c r="O23" s="146">
        <f t="shared" si="7"/>
        <v>5.7127191821813028E-3</v>
      </c>
      <c r="P23" s="147">
        <f t="shared" si="8"/>
        <v>0.90563831620911128</v>
      </c>
      <c r="Q23" s="148">
        <f t="shared" si="4"/>
        <v>1</v>
      </c>
      <c r="R23" s="37">
        <f>IF(M23=Year_Open_to_Traffic?,Calculations!$J$5,Calculations!R22+(Calculations!R22*Calculations!O23*Q23))</f>
        <v>9226806.418467354</v>
      </c>
      <c r="S23" s="54">
        <f t="shared" si="0"/>
        <v>0</v>
      </c>
      <c r="T23" s="37">
        <f t="shared" si="5"/>
        <v>0</v>
      </c>
      <c r="U23" s="142">
        <f>T23/(1+Real_Discount_Rate)^(Calculations!M23-'Assumed Values'!$C$5)</f>
        <v>0</v>
      </c>
    </row>
    <row r="24" spans="1:21" ht="15.75" x14ac:dyDescent="0.25">
      <c r="L24" s="136"/>
      <c r="M24" s="137">
        <f t="shared" si="1"/>
        <v>2038</v>
      </c>
      <c r="N24" s="145">
        <f t="shared" si="6"/>
        <v>83507.408765169952</v>
      </c>
      <c r="O24" s="146">
        <f t="shared" si="7"/>
        <v>5.7127191821813028E-3</v>
      </c>
      <c r="P24" s="147">
        <f t="shared" si="8"/>
        <v>0.91081197359023747</v>
      </c>
      <c r="Q24" s="148">
        <f t="shared" si="4"/>
        <v>1</v>
      </c>
      <c r="R24" s="37">
        <f>IF(M24=Year_Open_to_Traffic?,Calculations!$J$5,Calculations!R23+(Calculations!R23*Calculations!O24*Q24))</f>
        <v>9279516.5724844057</v>
      </c>
      <c r="S24" s="54">
        <f t="shared" si="0"/>
        <v>0</v>
      </c>
      <c r="T24" s="37">
        <f t="shared" si="5"/>
        <v>0</v>
      </c>
      <c r="U24" s="142">
        <f>T24/(1+Real_Discount_Rate)^(Calculations!M24-'Assumed Values'!$C$5)</f>
        <v>0</v>
      </c>
    </row>
    <row r="25" spans="1:21" ht="15.75" x14ac:dyDescent="0.25">
      <c r="A25" s="183" t="s">
        <v>99</v>
      </c>
      <c r="B25" s="183"/>
      <c r="D25" s="159" t="s">
        <v>89</v>
      </c>
      <c r="E25" s="159" t="s">
        <v>94</v>
      </c>
      <c r="F25" s="159" t="s">
        <v>93</v>
      </c>
      <c r="G25" s="159" t="s">
        <v>92</v>
      </c>
      <c r="H25" s="159" t="s">
        <v>91</v>
      </c>
      <c r="I25" s="159" t="s">
        <v>90</v>
      </c>
      <c r="J25" s="184" t="s">
        <v>100</v>
      </c>
      <c r="L25" s="136"/>
      <c r="M25" s="144">
        <f t="shared" si="1"/>
        <v>2039</v>
      </c>
      <c r="N25" s="145">
        <f t="shared" si="6"/>
        <v>83984.463141076994</v>
      </c>
      <c r="O25" s="146">
        <f t="shared" si="7"/>
        <v>5.7127191821813028E-3</v>
      </c>
      <c r="P25" s="147">
        <f t="shared" si="8"/>
        <v>0.91601518662312686</v>
      </c>
      <c r="Q25" s="148">
        <f t="shared" si="4"/>
        <v>1</v>
      </c>
      <c r="R25" s="37">
        <f>IF(M25=Year_Open_to_Traffic?,Calculations!$J$5,Calculations!R24+(Calculations!R24*Calculations!O25*Q25))</f>
        <v>9332527.8448094074</v>
      </c>
      <c r="S25" s="54">
        <f t="shared" si="0"/>
        <v>0</v>
      </c>
      <c r="T25" s="37">
        <f t="shared" si="5"/>
        <v>0</v>
      </c>
      <c r="U25" s="142">
        <f>T25/(1+Real_Discount_Rate)^(Calculations!M25-'Assumed Values'!$C$5)</f>
        <v>0</v>
      </c>
    </row>
    <row r="26" spans="1:21" ht="15.75" x14ac:dyDescent="0.25">
      <c r="A26" s="183"/>
      <c r="B26" s="183"/>
      <c r="D26" s="160">
        <f>Calculations!E17</f>
        <v>1.6133442967253657</v>
      </c>
      <c r="E26" s="160">
        <f>Calculations!E18</f>
        <v>6.4644274903036925</v>
      </c>
      <c r="F26" s="160">
        <f>Calculations!E19</f>
        <v>34.388544187735199</v>
      </c>
      <c r="G26" s="160">
        <f>Calculations!E20</f>
        <v>95.353068057830015</v>
      </c>
      <c r="H26" s="160">
        <f>Calculations!E21</f>
        <v>720.00461877900455</v>
      </c>
      <c r="I26" s="160">
        <f>Calculations!E22</f>
        <v>67.274247112767299</v>
      </c>
      <c r="J26" s="184"/>
      <c r="L26" s="136"/>
      <c r="M26" s="137">
        <f t="shared" si="1"/>
        <v>2040</v>
      </c>
      <c r="N26" s="145">
        <f t="shared" si="6"/>
        <v>84464.242794668229</v>
      </c>
      <c r="O26" s="146">
        <f t="shared" si="7"/>
        <v>5.7127191821813028E-3</v>
      </c>
      <c r="P26" s="147">
        <f t="shared" si="8"/>
        <v>0.92124812415091817</v>
      </c>
      <c r="Q26" s="148">
        <f t="shared" si="4"/>
        <v>1</v>
      </c>
      <c r="R26" s="37">
        <f>IF(M26=Year_Open_to_Traffic?,Calculations!$J$5,Calculations!R25+(Calculations!R25*Calculations!O26*Q26))</f>
        <v>9385841.9556466918</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4.4436474568347581E-2</v>
      </c>
      <c r="F27" s="163">
        <f>F$26*'Value of Statistical Life'!F17*Appropriate_Crash_Reduction_Factor</f>
        <v>0.57408235667005147</v>
      </c>
      <c r="G27" s="163">
        <f>G$26*'Value of Statistical Life'!G17*Appropriate_Crash_Reduction_Factor</f>
        <v>4.4695797121427239</v>
      </c>
      <c r="H27" s="163">
        <f>H$26*'Value of Statistical Life'!H17*Appropriate_Crash_Reduction_Factor</f>
        <v>133.24981478819282</v>
      </c>
      <c r="I27" s="163">
        <f>I$26*'Value of Statistical Life'!I17*Appropriate_Crash_Reduction_Factor</f>
        <v>5.8765400337944493</v>
      </c>
      <c r="J27" s="163">
        <f t="shared" ref="J27:J33" si="9">SUM(D27:I27)</f>
        <v>144.2144533653684</v>
      </c>
      <c r="K27" s="164"/>
      <c r="L27" s="136"/>
      <c r="M27" s="144">
        <f t="shared" si="1"/>
        <v>2041</v>
      </c>
      <c r="N27" s="145">
        <f t="shared" si="6"/>
        <v>84946.76329468975</v>
      </c>
      <c r="O27" s="146">
        <f t="shared" si="7"/>
        <v>5.7127191821813028E-3</v>
      </c>
      <c r="P27" s="147">
        <f t="shared" si="8"/>
        <v>0.92651095598130362</v>
      </c>
      <c r="Q27" s="148">
        <f t="shared" si="4"/>
        <v>1</v>
      </c>
      <c r="R27" s="37">
        <f>IF(M27=Year_Open_to_Traffic?,Calculations!$J$5,Calculations!R26+(Calculations!R26*Calculations!O27*Q27))</f>
        <v>9439460.6350276358</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0.71689207981969894</v>
      </c>
      <c r="F28" s="163">
        <f>F$26*'Value of Statistical Life'!F18*Appropriate_Crash_Reduction_Factor</f>
        <v>5.2850378020362712</v>
      </c>
      <c r="G28" s="163">
        <f>G$26*'Value of Statistical Life'!G18*Appropriate_Crash_Reduction_Factor</f>
        <v>13.148425260630297</v>
      </c>
      <c r="H28" s="163">
        <f>H$26*'Value of Statistical Life'!H18*Appropriate_Crash_Reduction_Factor</f>
        <v>10.450147036958471</v>
      </c>
      <c r="I28" s="163">
        <f>I$26*'Value of Statistical Life'!I18*Appropriate_Crash_Reduction_Factor</f>
        <v>5.6159196004795886</v>
      </c>
      <c r="J28" s="163">
        <f t="shared" si="9"/>
        <v>35.216421779924325</v>
      </c>
      <c r="K28" s="164"/>
      <c r="L28" s="136"/>
      <c r="M28" s="137">
        <f t="shared" si="1"/>
        <v>2042</v>
      </c>
      <c r="N28" s="145">
        <f t="shared" si="6"/>
        <v>85432.040298827545</v>
      </c>
      <c r="O28" s="146">
        <f t="shared" si="7"/>
        <v>5.7127191821813028E-3</v>
      </c>
      <c r="P28" s="147">
        <f t="shared" si="8"/>
        <v>0.93180385289203915</v>
      </c>
      <c r="Q28" s="148">
        <f t="shared" si="4"/>
        <v>1</v>
      </c>
      <c r="R28" s="37">
        <f>IF(M28=Year_Open_to_Traffic?,Calculations!$J$5,Calculations!R27+(Calculations!R27*Calculations!O28*Q28))</f>
        <v>9493385.6228668038</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0.27031649993453921</v>
      </c>
      <c r="F29" s="163">
        <f>F$26*'Value of Statistical Life'!F19*Appropriate_Crash_Reduction_Factor</f>
        <v>0.74953270911587644</v>
      </c>
      <c r="G29" s="163">
        <f>G$26*'Value of Statistical Life'!G19*Appropriate_Crash_Reduction_Factor</f>
        <v>1.2188029159151832</v>
      </c>
      <c r="H29" s="163">
        <f>H$26*'Value of Statistical Life'!H19*Appropriate_Crash_Reduction_Factor</f>
        <v>0.28512182903648581</v>
      </c>
      <c r="I29" s="163">
        <f>I$26*'Value of Statistical Life'!I19*Appropriate_Crash_Reduction_Factor</f>
        <v>1.1937142407689429</v>
      </c>
      <c r="J29" s="163">
        <f t="shared" si="9"/>
        <v>3.7174881947710277</v>
      </c>
      <c r="K29" s="164"/>
      <c r="L29" s="136"/>
      <c r="M29" s="144">
        <f t="shared" si="1"/>
        <v>2043</v>
      </c>
      <c r="N29" s="145">
        <f t="shared" si="6"/>
        <v>85920.089554215549</v>
      </c>
      <c r="O29" s="146">
        <f t="shared" si="7"/>
        <v>5.7127191821813028E-3</v>
      </c>
      <c r="P29" s="147">
        <f t="shared" si="8"/>
        <v>0.93712698663648597</v>
      </c>
      <c r="Q29" s="148">
        <f t="shared" si="4"/>
        <v>1</v>
      </c>
      <c r="R29" s="37">
        <f>IF(M29=Year_Open_to_Traffic?,Calculations!$J$5,Calculations!R28+(Calculations!R28*Calculations!O29*Q29))</f>
        <v>9547618.669018399</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0.18665387935502883</v>
      </c>
      <c r="F30" s="163">
        <f>F$26*'Value of Statistical Life'!F20*Appropriate_Crash_Reduction_Factor</f>
        <v>0.21946768900612607</v>
      </c>
      <c r="G30" s="163">
        <f>G$26*'Value of Statistical Life'!G20*Appropriate_Crash_Reduction_Factor</f>
        <v>0.20424627177987192</v>
      </c>
      <c r="H30" s="163">
        <f>H$26*'Value of Statistical Life'!H20*Appropriate_Crash_Reduction_Factor</f>
        <v>1.1520073900464075E-2</v>
      </c>
      <c r="I30" s="163">
        <f>I$26*'Value of Statistical Life'!I20*Appropriate_Crash_Reduction_Factor</f>
        <v>0.64812009668440018</v>
      </c>
      <c r="J30" s="163">
        <f t="shared" si="9"/>
        <v>1.2700080107258911</v>
      </c>
      <c r="K30" s="164"/>
      <c r="L30" s="136"/>
      <c r="M30" s="144">
        <f t="shared" si="1"/>
        <v>2044</v>
      </c>
      <c r="N30" s="145">
        <f t="shared" si="6"/>
        <v>86410.926897946658</v>
      </c>
      <c r="O30" s="146">
        <f t="shared" si="7"/>
        <v>5.7127191821813028E-3</v>
      </c>
      <c r="P30" s="147">
        <f t="shared" si="8"/>
        <v>0.94248052994918396</v>
      </c>
      <c r="Q30" s="148">
        <f t="shared" si="4"/>
        <v>1</v>
      </c>
      <c r="R30" s="37">
        <f>IF(M30=Year_Open_to_Traffic?,Calculations!$J$5,Calculations!R29+(Calculations!R29*Calculations!O30*Q30))</f>
        <v>9602161.5333330519</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5.1534415952701043E-2</v>
      </c>
      <c r="F31" s="163">
        <f>F$26*'Value of Statistical Life'!F21*Appropriate_Crash_Reduction_Factor</f>
        <v>4.2641794792791649E-2</v>
      </c>
      <c r="G31" s="163">
        <f>G$26*'Value of Statistical Life'!G21*Appropriate_Crash_Reduction_Factor</f>
        <v>2.7080271328423729E-2</v>
      </c>
      <c r="H31" s="163">
        <f>H$26*'Value of Statistical Life'!H21*Appropriate_Crash_Reduction_Factor</f>
        <v>0</v>
      </c>
      <c r="I31" s="163">
        <f>I$26*'Value of Statistical Life'!I21*Appropriate_Crash_Reduction_Factor</f>
        <v>8.3016420937154847E-2</v>
      </c>
      <c r="J31" s="163">
        <f t="shared" si="9"/>
        <v>0.20427290301107126</v>
      </c>
      <c r="K31" s="164"/>
      <c r="L31" s="136"/>
      <c r="M31" s="144">
        <f t="shared" si="1"/>
        <v>2045</v>
      </c>
      <c r="N31" s="145">
        <f t="shared" si="6"/>
        <v>86904.568257586623</v>
      </c>
      <c r="O31" s="146">
        <f t="shared" si="7"/>
        <v>5.7127191821813028E-3</v>
      </c>
      <c r="P31" s="147">
        <f t="shared" si="8"/>
        <v>0.94786465655145702</v>
      </c>
      <c r="Q31" s="148">
        <f t="shared" si="4"/>
        <v>1</v>
      </c>
      <c r="R31" s="37">
        <f>IF(M31=Year_Open_to_Traffic?,Calculations!$J$5,Calculations!R30+(Calculations!R30*Calculations!O31*Q31))</f>
        <v>9657015.9857149273</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2.305214843042297E-2</v>
      </c>
      <c r="F32" s="163">
        <f>F$26*'Value of Statistical Life'!F22*Appropriate_Crash_Reduction_Factor</f>
        <v>6.946485925922511E-3</v>
      </c>
      <c r="G32" s="163">
        <f>G$26*'Value of Statistical Life'!G22*Appropriate_Crash_Reduction_Factor</f>
        <v>2.4791797695035804E-3</v>
      </c>
      <c r="H32" s="163">
        <f>H$26*'Value of Statistical Life'!H22*Appropriate_Crash_Reduction_Factor</f>
        <v>4.3200277126740272E-3</v>
      </c>
      <c r="I32" s="163">
        <f>I$26*'Value of Statistical Life'!I22*Appropriate_Crash_Reduction_Factor</f>
        <v>3.7539029888924158E-2</v>
      </c>
      <c r="J32" s="163">
        <f t="shared" si="9"/>
        <v>7.433687172744724E-2</v>
      </c>
      <c r="K32" s="164"/>
      <c r="L32" s="136"/>
      <c r="M32" s="144">
        <f t="shared" si="1"/>
        <v>2046</v>
      </c>
      <c r="N32" s="145">
        <f t="shared" si="6"/>
        <v>87401.029651690929</v>
      </c>
      <c r="O32" s="146">
        <f t="shared" si="7"/>
        <v>5.7127191821813028E-3</v>
      </c>
      <c r="P32" s="147">
        <f t="shared" si="8"/>
        <v>0.95327954115705027</v>
      </c>
      <c r="Q32" s="148">
        <f t="shared" si="4"/>
        <v>1</v>
      </c>
      <c r="R32" s="37">
        <f>IF(M32=Year_Open_to_Traffic?,Calculations!$J$5,Calculations!R31+(Calculations!R31*Calculations!O32*Q32))</f>
        <v>9712183.8061791528</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0.32266885934507317</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0.32266885934507317</v>
      </c>
      <c r="K33" s="164"/>
      <c r="L33" s="136"/>
      <c r="M33" s="144">
        <f t="shared" si="1"/>
        <v>2047</v>
      </c>
      <c r="N33" s="145">
        <f t="shared" si="6"/>
        <v>87900.327190324548</v>
      </c>
      <c r="O33" s="146">
        <f t="shared" si="7"/>
        <v>5.7127191821813028E-3</v>
      </c>
      <c r="P33" s="147">
        <f t="shared" si="8"/>
        <v>0.95872535947779913</v>
      </c>
      <c r="Q33" s="148">
        <f t="shared" si="4"/>
        <v>1</v>
      </c>
      <c r="R33" s="37">
        <f>IF(M33=Year_Open_to_Traffic?,Calculations!$J$5,Calculations!R32+(Calculations!R32*Calculations!O33*Q33))</f>
        <v>9767666.7849095836</v>
      </c>
      <c r="S33" s="54">
        <f t="shared" si="0"/>
        <v>0</v>
      </c>
      <c r="T33" s="37">
        <f t="shared" si="5"/>
        <v>0</v>
      </c>
      <c r="U33" s="142">
        <f>T33/(1+Real_Discount_Rate)^(Calculations!M33-'Assumed Values'!$C$5)</f>
        <v>0</v>
      </c>
    </row>
    <row r="34" spans="1:21" ht="15.75" x14ac:dyDescent="0.25">
      <c r="J34" s="166"/>
      <c r="L34" s="136"/>
      <c r="M34" s="144">
        <f t="shared" si="1"/>
        <v>2048</v>
      </c>
      <c r="N34" s="145">
        <f t="shared" si="6"/>
        <v>88402.477075584728</v>
      </c>
      <c r="O34" s="146">
        <f t="shared" si="7"/>
        <v>5.7127191821813028E-3</v>
      </c>
      <c r="P34" s="147">
        <f t="shared" si="8"/>
        <v>0.96420228822933163</v>
      </c>
      <c r="Q34" s="148">
        <f t="shared" si="4"/>
        <v>1</v>
      </c>
      <c r="R34" s="37">
        <f>IF(M34=Year_Open_to_Traffic?,Calculations!$J$5,Calculations!R33+(Calculations!R33*Calculations!O34*Q34))</f>
        <v>9823466.722316891</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88907.495602126757</v>
      </c>
      <c r="O35" s="146">
        <f t="shared" si="7"/>
        <v>5.7127191821813028E-3</v>
      </c>
      <c r="P35" s="147">
        <f t="shared" si="8"/>
        <v>0.96971050513680246</v>
      </c>
      <c r="Q35" s="148">
        <f t="shared" si="4"/>
        <v>1</v>
      </c>
      <c r="R35" s="37">
        <f>IF(M35=Year_Open_to_Traffic?,Calculations!$J$5,Calculations!R34+(Calculations!R34*Calculations!O35*Q35))</f>
        <v>9879585.4290969912</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89415.399157692722</v>
      </c>
      <c r="O36" s="146">
        <f t="shared" si="7"/>
        <v>5.7127191821813028E-3</v>
      </c>
      <c r="P36" s="147">
        <f t="shared" si="8"/>
        <v>0.97525018894066018</v>
      </c>
      <c r="Q36" s="148">
        <f t="shared" si="4"/>
        <v>1</v>
      </c>
      <c r="R36" s="37">
        <f>IF(M36=Year_Open_to_Traffic?,Calculations!$J$5,Calculations!R35+(Calculations!R35*Calculations!O36*Q36))</f>
        <v>9936024.726289792</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49922.841676411525</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7" t="s">
        <v>73</v>
      </c>
      <c r="C12" s="188"/>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ht="14.45" x14ac:dyDescent="0.25">
      <c r="C1" t="s">
        <v>163</v>
      </c>
      <c r="M1" s="71"/>
      <c r="N1" s="26"/>
      <c r="O1" s="71"/>
      <c r="P1" s="71"/>
      <c r="Q1" s="26"/>
      <c r="R1" s="26"/>
      <c r="S1" s="26"/>
      <c r="T1" s="26"/>
      <c r="U1" s="26"/>
      <c r="V1" s="26"/>
      <c r="W1" s="26"/>
      <c r="X1" s="26"/>
      <c r="Y1" s="26"/>
    </row>
    <row r="2" spans="3:25" ht="14.45" x14ac:dyDescent="0.25">
      <c r="C2" t="s">
        <v>117</v>
      </c>
      <c r="D2" t="s">
        <v>126</v>
      </c>
      <c r="G2" s="47" t="s">
        <v>129</v>
      </c>
      <c r="H2" s="173" t="s">
        <v>273</v>
      </c>
      <c r="M2" s="71"/>
      <c r="N2" s="71"/>
      <c r="O2" s="71"/>
      <c r="P2" s="71"/>
      <c r="Q2" s="104"/>
      <c r="R2" s="105"/>
      <c r="S2" s="105"/>
      <c r="T2" s="105"/>
      <c r="U2" s="105"/>
      <c r="V2" s="105"/>
      <c r="W2" s="105"/>
      <c r="X2" s="105"/>
      <c r="Y2" s="26"/>
    </row>
    <row r="3" spans="3:25" ht="14.45" x14ac:dyDescent="0.25">
      <c r="C3" t="s">
        <v>120</v>
      </c>
      <c r="D3" t="s">
        <v>127</v>
      </c>
      <c r="G3" s="47" t="s">
        <v>130</v>
      </c>
      <c r="H3" s="173" t="s">
        <v>274</v>
      </c>
      <c r="M3" s="71"/>
      <c r="N3" s="71"/>
      <c r="O3" s="71"/>
      <c r="P3" s="71"/>
      <c r="Q3" s="104"/>
      <c r="R3" s="105"/>
      <c r="S3" s="105"/>
      <c r="T3" s="105"/>
      <c r="U3" s="105"/>
      <c r="V3" s="105"/>
      <c r="W3" s="105"/>
      <c r="X3" s="105"/>
      <c r="Y3" s="26"/>
    </row>
    <row r="4" spans="3:25" ht="14.45" x14ac:dyDescent="0.25">
      <c r="C4" t="s">
        <v>122</v>
      </c>
      <c r="D4" t="s">
        <v>128</v>
      </c>
      <c r="G4" s="47" t="s">
        <v>131</v>
      </c>
      <c r="H4" s="173" t="s">
        <v>275</v>
      </c>
      <c r="M4" s="71"/>
      <c r="N4" s="71"/>
      <c r="O4" s="71"/>
      <c r="P4" s="71"/>
      <c r="Q4" s="104"/>
      <c r="R4" s="105"/>
      <c r="S4" s="105"/>
      <c r="T4" s="105"/>
      <c r="U4" s="105"/>
      <c r="V4" s="105"/>
      <c r="W4" s="105"/>
      <c r="X4" s="105"/>
      <c r="Y4" s="26"/>
    </row>
    <row r="5" spans="3:25" ht="14.45" x14ac:dyDescent="0.25">
      <c r="C5" t="s">
        <v>119</v>
      </c>
      <c r="G5" s="47" t="s">
        <v>132</v>
      </c>
      <c r="H5" s="173" t="s">
        <v>276</v>
      </c>
      <c r="M5" s="71"/>
      <c r="N5" s="71"/>
      <c r="O5" s="71"/>
      <c r="P5" s="71"/>
      <c r="Q5" s="104"/>
      <c r="R5" s="105"/>
      <c r="S5" s="105"/>
      <c r="T5" s="105"/>
      <c r="U5" s="105"/>
      <c r="V5" s="105"/>
      <c r="W5" s="105"/>
      <c r="X5" s="105"/>
      <c r="Y5" s="26"/>
    </row>
    <row r="6" spans="3:25" ht="14.45" x14ac:dyDescent="0.25">
      <c r="C6" t="s">
        <v>121</v>
      </c>
      <c r="G6" s="47" t="s">
        <v>133</v>
      </c>
      <c r="H6" s="173" t="s">
        <v>277</v>
      </c>
      <c r="M6" s="71"/>
      <c r="N6" s="71"/>
      <c r="O6" s="71"/>
      <c r="P6" s="71"/>
      <c r="Q6" s="104"/>
      <c r="R6" s="105"/>
      <c r="S6" s="105"/>
      <c r="T6" s="105"/>
      <c r="U6" s="105"/>
      <c r="V6" s="105"/>
      <c r="W6" s="105"/>
      <c r="X6" s="105"/>
      <c r="Y6" s="26"/>
    </row>
    <row r="7" spans="3:25" ht="14.45" x14ac:dyDescent="0.25">
      <c r="C7" t="s">
        <v>118</v>
      </c>
      <c r="G7" s="47" t="s">
        <v>134</v>
      </c>
      <c r="H7" s="173" t="s">
        <v>278</v>
      </c>
      <c r="M7" s="71"/>
      <c r="N7" s="71"/>
      <c r="O7" s="71"/>
      <c r="P7" s="71"/>
      <c r="Q7" s="104"/>
      <c r="R7" s="105"/>
      <c r="S7" s="105"/>
      <c r="T7" s="105"/>
      <c r="U7" s="105"/>
      <c r="V7" s="105"/>
      <c r="W7" s="105"/>
      <c r="X7" s="105"/>
      <c r="Y7" s="26"/>
    </row>
    <row r="8" spans="3:25" ht="14.45" x14ac:dyDescent="0.25">
      <c r="C8" t="s">
        <v>123</v>
      </c>
      <c r="M8" s="71"/>
      <c r="N8" s="71"/>
      <c r="O8" s="71"/>
      <c r="P8" s="71"/>
      <c r="Q8" s="104"/>
      <c r="R8" s="105"/>
      <c r="S8" s="105"/>
      <c r="T8" s="105"/>
      <c r="U8" s="105"/>
      <c r="V8" s="105"/>
      <c r="W8" s="105"/>
      <c r="X8" s="105"/>
      <c r="Y8" s="26"/>
    </row>
    <row r="9" spans="3:25" ht="14.45" x14ac:dyDescent="0.25">
      <c r="C9" t="s">
        <v>124</v>
      </c>
      <c r="M9" s="71"/>
      <c r="N9" s="71"/>
      <c r="O9" s="71"/>
      <c r="P9" s="71"/>
      <c r="Q9" s="104"/>
      <c r="R9" s="105"/>
      <c r="S9" s="105"/>
      <c r="T9" s="105"/>
      <c r="U9" s="105"/>
      <c r="V9" s="105"/>
      <c r="W9" s="105"/>
      <c r="X9" s="105"/>
      <c r="Y9" s="26"/>
    </row>
    <row r="10" spans="3:25" ht="14.45" x14ac:dyDescent="0.25">
      <c r="C10" t="s">
        <v>125</v>
      </c>
      <c r="M10" s="93"/>
      <c r="N10" s="103"/>
      <c r="O10" s="103"/>
      <c r="P10" s="103"/>
      <c r="Q10" s="103"/>
      <c r="R10" s="103"/>
      <c r="S10" s="103"/>
      <c r="T10" s="103"/>
      <c r="U10" s="93"/>
    </row>
    <row r="12" spans="3:25" ht="14.45" x14ac:dyDescent="0.25">
      <c r="C12" t="s">
        <v>153</v>
      </c>
      <c r="Q12" t="s">
        <v>161</v>
      </c>
      <c r="S12" s="189"/>
      <c r="T12" s="189"/>
      <c r="U12" s="189"/>
      <c r="V12" s="189"/>
      <c r="W12" s="189"/>
      <c r="X12" s="189"/>
    </row>
    <row r="13" spans="3:25" ht="14.4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ht="14.4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ht="14.4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ht="14.4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ht="14.45"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ht="14.45"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ht="14.45"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ht="14.45"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ht="14.45"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ht="14.45"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ht="14.45" x14ac:dyDescent="0.25">
      <c r="C26" t="s">
        <v>154</v>
      </c>
      <c r="Q26" t="s">
        <v>162</v>
      </c>
      <c r="S26" s="189"/>
      <c r="T26" s="189"/>
      <c r="U26" s="189"/>
      <c r="V26" s="189"/>
      <c r="W26" s="189"/>
      <c r="X26" s="189"/>
    </row>
    <row r="27" spans="3:24" ht="14.45"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ht="14.45"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ht="14.45"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ht="14.45" x14ac:dyDescent="0.25">
      <c r="B2" s="2" t="s">
        <v>255</v>
      </c>
    </row>
    <row r="3" spans="2:9" ht="14.45" x14ac:dyDescent="0.25">
      <c r="F3" s="71"/>
    </row>
    <row r="4" spans="2:9" ht="14.45" x14ac:dyDescent="0.25">
      <c r="B4" s="46" t="s">
        <v>58</v>
      </c>
      <c r="C4" s="46" t="s">
        <v>59</v>
      </c>
      <c r="D4" s="46" t="s">
        <v>60</v>
      </c>
      <c r="E4" s="46" t="s">
        <v>256</v>
      </c>
      <c r="F4" s="123"/>
    </row>
    <row r="5" spans="2:9" ht="14.45" x14ac:dyDescent="0.25">
      <c r="B5" s="47" t="s">
        <v>95</v>
      </c>
      <c r="C5" s="47" t="s">
        <v>96</v>
      </c>
      <c r="D5" s="48">
        <v>0</v>
      </c>
      <c r="E5" s="59">
        <v>4327</v>
      </c>
      <c r="F5" s="81"/>
      <c r="H5" s="63"/>
    </row>
    <row r="6" spans="2:9" ht="14.45" x14ac:dyDescent="0.25">
      <c r="B6" s="47" t="s">
        <v>61</v>
      </c>
      <c r="C6" s="47" t="s">
        <v>62</v>
      </c>
      <c r="D6" s="48">
        <v>3.0000000000000001E-3</v>
      </c>
      <c r="E6" s="59">
        <v>28800</v>
      </c>
      <c r="F6" s="81"/>
      <c r="H6" s="63"/>
    </row>
    <row r="7" spans="2:9" ht="14.45" x14ac:dyDescent="0.25">
      <c r="B7" s="47" t="s">
        <v>63</v>
      </c>
      <c r="C7" s="47" t="s">
        <v>64</v>
      </c>
      <c r="D7" s="48">
        <v>4.7E-2</v>
      </c>
      <c r="E7" s="59">
        <v>451200</v>
      </c>
      <c r="F7" s="81"/>
      <c r="H7" s="63"/>
    </row>
    <row r="8" spans="2:9" ht="14.45" x14ac:dyDescent="0.25">
      <c r="B8" s="47" t="s">
        <v>65</v>
      </c>
      <c r="C8" s="47" t="s">
        <v>66</v>
      </c>
      <c r="D8" s="48">
        <v>0.105</v>
      </c>
      <c r="E8" s="59">
        <v>1008000</v>
      </c>
      <c r="F8" s="81"/>
      <c r="H8" s="63"/>
    </row>
    <row r="9" spans="2:9" ht="14.45" x14ac:dyDescent="0.25">
      <c r="B9" s="47" t="s">
        <v>67</v>
      </c>
      <c r="C9" s="47" t="s">
        <v>68</v>
      </c>
      <c r="D9" s="48">
        <v>0.26600000000000001</v>
      </c>
      <c r="E9" s="59">
        <v>2553600</v>
      </c>
      <c r="F9" s="81"/>
      <c r="H9" s="63"/>
    </row>
    <row r="10" spans="2:9" ht="14.45" x14ac:dyDescent="0.25">
      <c r="B10" s="47" t="s">
        <v>69</v>
      </c>
      <c r="C10" s="47" t="s">
        <v>70</v>
      </c>
      <c r="D10" s="48">
        <v>0.59299999999999997</v>
      </c>
      <c r="E10" s="59">
        <v>5692800</v>
      </c>
      <c r="F10" s="81"/>
      <c r="H10" s="63"/>
    </row>
    <row r="11" spans="2:9" ht="14.45" x14ac:dyDescent="0.25">
      <c r="B11" s="47" t="s">
        <v>71</v>
      </c>
      <c r="C11" s="47" t="s">
        <v>72</v>
      </c>
      <c r="D11" s="48">
        <v>1</v>
      </c>
      <c r="E11" s="59">
        <v>9600000</v>
      </c>
      <c r="F11" s="81"/>
      <c r="H11" s="63"/>
    </row>
    <row r="14" spans="2:9" ht="14.45" x14ac:dyDescent="0.25">
      <c r="B14" s="2" t="s">
        <v>98</v>
      </c>
    </row>
    <row r="16" spans="2:9" ht="14.45" x14ac:dyDescent="0.25">
      <c r="B16" s="46" t="s">
        <v>58</v>
      </c>
      <c r="C16" s="55" t="s">
        <v>59</v>
      </c>
      <c r="D16" s="46" t="s">
        <v>89</v>
      </c>
      <c r="E16" s="46" t="s">
        <v>94</v>
      </c>
      <c r="F16" s="46" t="s">
        <v>93</v>
      </c>
      <c r="G16" s="46" t="s">
        <v>92</v>
      </c>
      <c r="H16" s="46" t="s">
        <v>91</v>
      </c>
      <c r="I16" s="46" t="s">
        <v>90</v>
      </c>
    </row>
    <row r="17" spans="2:9" ht="14.45" x14ac:dyDescent="0.25">
      <c r="B17" s="46" t="s">
        <v>95</v>
      </c>
      <c r="C17" s="55" t="s">
        <v>96</v>
      </c>
      <c r="D17" s="56">
        <v>0</v>
      </c>
      <c r="E17" s="56">
        <v>3.4369999999999998E-2</v>
      </c>
      <c r="F17" s="56">
        <v>8.3470000000000003E-2</v>
      </c>
      <c r="G17" s="56">
        <v>0.23436999999999999</v>
      </c>
      <c r="H17" s="56">
        <v>0.92534000000000005</v>
      </c>
      <c r="I17" s="56">
        <v>0.43675999999999998</v>
      </c>
    </row>
    <row r="18" spans="2:9" ht="14.45" x14ac:dyDescent="0.25">
      <c r="B18" s="46" t="s">
        <v>61</v>
      </c>
      <c r="C18" s="47" t="s">
        <v>62</v>
      </c>
      <c r="D18" s="56">
        <v>0</v>
      </c>
      <c r="E18" s="56">
        <v>0.55449000000000004</v>
      </c>
      <c r="F18" s="56">
        <v>0.76842999999999995</v>
      </c>
      <c r="G18" s="56">
        <v>0.68945999999999996</v>
      </c>
      <c r="H18" s="56">
        <v>7.2569999999999996E-2</v>
      </c>
      <c r="I18" s="56">
        <v>0.41738999999999998</v>
      </c>
    </row>
    <row r="19" spans="2:9" ht="14.45" x14ac:dyDescent="0.25">
      <c r="B19" s="46" t="s">
        <v>63</v>
      </c>
      <c r="C19" s="47" t="s">
        <v>64</v>
      </c>
      <c r="D19" s="56">
        <v>0</v>
      </c>
      <c r="E19" s="56">
        <v>0.20907999999999999</v>
      </c>
      <c r="F19" s="56">
        <v>0.10897999999999999</v>
      </c>
      <c r="G19" s="56">
        <v>6.3909999999999995E-2</v>
      </c>
      <c r="H19" s="56">
        <v>1.98E-3</v>
      </c>
      <c r="I19" s="56">
        <v>8.8719999999999993E-2</v>
      </c>
    </row>
    <row r="20" spans="2:9" ht="14.45" x14ac:dyDescent="0.25">
      <c r="B20" s="46" t="s">
        <v>65</v>
      </c>
      <c r="C20" s="47" t="s">
        <v>66</v>
      </c>
      <c r="D20" s="56">
        <v>0</v>
      </c>
      <c r="E20" s="56">
        <v>0.14437</v>
      </c>
      <c r="F20" s="56">
        <v>3.1910000000000001E-2</v>
      </c>
      <c r="G20" s="56">
        <v>1.0710000000000001E-2</v>
      </c>
      <c r="H20" s="56">
        <v>8.0000000000000007E-5</v>
      </c>
      <c r="I20" s="56">
        <v>4.8169999999999998E-2</v>
      </c>
    </row>
    <row r="21" spans="2:9" ht="14.45" x14ac:dyDescent="0.25">
      <c r="B21" s="46" t="s">
        <v>67</v>
      </c>
      <c r="C21" s="47" t="s">
        <v>68</v>
      </c>
      <c r="D21" s="56">
        <v>0</v>
      </c>
      <c r="E21" s="56">
        <v>3.986E-2</v>
      </c>
      <c r="F21" s="56">
        <v>6.1999999999999998E-3</v>
      </c>
      <c r="G21" s="56">
        <v>1.42E-3</v>
      </c>
      <c r="H21" s="56">
        <v>0</v>
      </c>
      <c r="I21" s="56">
        <v>6.1700000000000001E-3</v>
      </c>
    </row>
    <row r="22" spans="2:9" ht="14.45" x14ac:dyDescent="0.25">
      <c r="B22" s="46" t="s">
        <v>69</v>
      </c>
      <c r="C22" s="47" t="s">
        <v>70</v>
      </c>
      <c r="D22" s="56">
        <v>0</v>
      </c>
      <c r="E22" s="56">
        <v>1.7829999999999999E-2</v>
      </c>
      <c r="F22" s="56">
        <v>1.01E-3</v>
      </c>
      <c r="G22" s="56">
        <v>1.2999999999999999E-4</v>
      </c>
      <c r="H22" s="56">
        <v>3.0000000000000001E-5</v>
      </c>
      <c r="I22" s="56">
        <v>2.7899999999999999E-3</v>
      </c>
    </row>
    <row r="23" spans="2:9" ht="14.45" x14ac:dyDescent="0.25">
      <c r="B23" s="46" t="s">
        <v>71</v>
      </c>
      <c r="C23" s="47" t="s">
        <v>72</v>
      </c>
      <c r="D23" s="56">
        <v>1</v>
      </c>
      <c r="E23" s="56">
        <v>0</v>
      </c>
      <c r="F23" s="56">
        <v>0</v>
      </c>
      <c r="G23" s="56">
        <v>0</v>
      </c>
      <c r="H23" s="56">
        <v>0</v>
      </c>
      <c r="I23" s="56">
        <v>0</v>
      </c>
    </row>
    <row r="24" spans="2:9" ht="14.45" x14ac:dyDescent="0.25">
      <c r="B24" s="190" t="s">
        <v>97</v>
      </c>
      <c r="C24" s="190"/>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2018-08-02T18:58:13Z</cp:lastPrinted>
  <dcterms:created xsi:type="dcterms:W3CDTF">2012-07-25T15:48:32Z</dcterms:created>
  <dcterms:modified xsi:type="dcterms:W3CDTF">2018-10-31T03:40:26Z</dcterms:modified>
</cp:coreProperties>
</file>