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/>
  <mc:AlternateContent xmlns:mc="http://schemas.openxmlformats.org/markup-compatibility/2006">
    <mc:Choice Requires="x15">
      <x15ac:absPath xmlns:x15ac="http://schemas.microsoft.com/office/spreadsheetml/2010/11/ac" url="Z:\Houston_TX\H-GAC\2018 H-GAC Call for Projects\TIP Matrix For Call\Monisha K Supportive Files\LMQ - Sidewalks\Readiness Documents\"/>
    </mc:Choice>
  </mc:AlternateContent>
  <xr:revisionPtr revIDLastSave="0" documentId="13_ncr:1_{A4BCA142-5B23-4481-BF49-286F0A9B581D}" xr6:coauthVersionLast="36" xr6:coauthVersionMax="36" xr10:uidLastSave="{00000000-0000-0000-0000-000000000000}"/>
  <bookViews>
    <workbookView xWindow="0" yWindow="0" windowWidth="21600" windowHeight="10095" tabRatio="525" activeTab="2" xr2:uid="{00000000-000D-0000-FFFF-FFFF00000000}"/>
  </bookViews>
  <sheets>
    <sheet name="FM1765" sheetId="12" r:id="rId1"/>
    <sheet name="FM519" sheetId="13" r:id="rId2"/>
    <sheet name="Totals" sheetId="14" r:id="rId3"/>
  </sheets>
  <externalReferences>
    <externalReference r:id="rId4"/>
  </externalReferences>
  <definedNames>
    <definedName name="Bus_Stop">[1]Calculations!$H$20</definedName>
    <definedName name="MTFP">[1]Calculations!$H$21</definedName>
    <definedName name="N_E_Condition">[1]Calculations!$H$18</definedName>
    <definedName name="RowIndex" localSheetId="1">#REF!</definedName>
    <definedName name="RowIndex">#REF!</definedName>
    <definedName name="Street_Length">[1]Calculations!$H$14</definedName>
    <definedName name="Street_Name">[1]Calculations!$H$13</definedName>
  </definedName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6" i="14" l="1"/>
  <c r="B15" i="14"/>
  <c r="B16" i="14"/>
  <c r="D14" i="14" l="1"/>
  <c r="C15" i="14"/>
  <c r="D15" i="14" s="1"/>
  <c r="C16" i="14"/>
  <c r="C14" i="14"/>
  <c r="B11" i="14"/>
  <c r="B10" i="14"/>
  <c r="B5" i="14"/>
  <c r="B6" i="14"/>
  <c r="B7" i="14"/>
  <c r="B8" i="14"/>
  <c r="B9" i="14"/>
  <c r="B4" i="14"/>
  <c r="B3" i="14"/>
  <c r="E41" i="13" l="1"/>
  <c r="E41" i="12"/>
</calcChain>
</file>

<file path=xl/sharedStrings.xml><?xml version="1.0" encoding="utf-8"?>
<sst xmlns="http://schemas.openxmlformats.org/spreadsheetml/2006/main" count="111" uniqueCount="51">
  <si>
    <t>Item</t>
  </si>
  <si>
    <t>Unit</t>
  </si>
  <si>
    <t>ADA Ramps</t>
  </si>
  <si>
    <t>SY</t>
  </si>
  <si>
    <t>LF</t>
  </si>
  <si>
    <t>Trees</t>
  </si>
  <si>
    <t>Bench</t>
  </si>
  <si>
    <t>Bike Rack</t>
  </si>
  <si>
    <t>Construction Management</t>
  </si>
  <si>
    <t>Construction Phase Design Services</t>
  </si>
  <si>
    <t>Materials Testing</t>
  </si>
  <si>
    <t>PS&amp;E</t>
  </si>
  <si>
    <t>Construction Mobilization</t>
  </si>
  <si>
    <t>Contingency</t>
  </si>
  <si>
    <t>Construction Sub-Total</t>
  </si>
  <si>
    <t>Construction Administration</t>
  </si>
  <si>
    <t>Inlets</t>
  </si>
  <si>
    <t>Pipe</t>
  </si>
  <si>
    <t>TOTAL</t>
  </si>
  <si>
    <t>Quantity</t>
  </si>
  <si>
    <t>Total Cost</t>
  </si>
  <si>
    <t xml:space="preserve">FM1765: South side from I-45 to Westward Ave. </t>
  </si>
  <si>
    <t>Length: 5,860 feet</t>
  </si>
  <si>
    <t>Demo Sidewalk</t>
  </si>
  <si>
    <t>Curb: New</t>
  </si>
  <si>
    <t>Curb: Demo</t>
  </si>
  <si>
    <t>Curb: New Slotted</t>
  </si>
  <si>
    <t>Culverts</t>
  </si>
  <si>
    <t>Pedestrian Lights</t>
  </si>
  <si>
    <t>Pedestrian Signals</t>
  </si>
  <si>
    <t xml:space="preserve">Bus Shelters </t>
  </si>
  <si>
    <t>Bus Stop Signs</t>
  </si>
  <si>
    <t xml:space="preserve">Soft Costs: </t>
  </si>
  <si>
    <t>Unit Cost ($)</t>
  </si>
  <si>
    <t>Each</t>
  </si>
  <si>
    <t>Commercial Driveways: Demo/Replace</t>
  </si>
  <si>
    <t>Large Driveways: Demo/Replace</t>
  </si>
  <si>
    <t xml:space="preserve">Residential Driveways: Demo/Replace </t>
  </si>
  <si>
    <t>Landscaping Sod</t>
  </si>
  <si>
    <t>TxDOT Fee</t>
  </si>
  <si>
    <t xml:space="preserve">FM519: North and South side from Bayou Road to SH3 </t>
  </si>
  <si>
    <t>Length: 13,460 feet</t>
  </si>
  <si>
    <t>Total Cost (2018$)</t>
  </si>
  <si>
    <t>New Sidewalk (6' concrete)</t>
  </si>
  <si>
    <t>Local</t>
  </si>
  <si>
    <t>Construction</t>
  </si>
  <si>
    <t>Grand Total</t>
  </si>
  <si>
    <t>Planning/Environmental</t>
  </si>
  <si>
    <t>Design</t>
  </si>
  <si>
    <t>Total</t>
  </si>
  <si>
    <t>Federal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</si>
</sst>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_(&quot;$&quot;* #,##0_);_(&quot;$&quot;* \(#,##0\);_(&quot;$&quot;* &quot;-&quot;??_);_(@_)"/>
    <numFmt numFmtId="168" formatCode="_(&quot;$&quot;* #,##0_);_(&quot;$&quot;* \(#,##0\);_(&quot;$&quot;* &quot;-&quot;?_);_(@_)"/>
  </numFmts>
  <fonts count="6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43" fontId="3" fillId="0" borderId="0" applyFont="0" applyFill="0" applyBorder="0" applyAlignment="0" applyProtection="0"/>
    <xf numFmtId="0" fontId="4" fillId="0" borderId="0"/>
    <xf numFmtId="0" fontId="1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164" fontId="0" fillId="0" borderId="0" xfId="1" applyNumberFormat="1" applyFont="1" applyAlignment="1">
      <alignment horizontal="right"/>
    </xf>
    <xf numFmtId="0" fontId="0" fillId="0" borderId="0" xfId="0" applyAlignment="1">
      <alignment horizontal="center"/>
    </xf>
    <xf numFmtId="0" fontId="0" fillId="0" borderId="0" xfId="0"/>
    <xf numFmtId="3" fontId="0" fillId="0" borderId="0" xfId="0" applyNumberFormat="1"/>
    <xf numFmtId="0" fontId="5" fillId="0" borderId="0" xfId="0" applyFont="1"/>
    <xf numFmtId="0" fontId="0" fillId="0" borderId="0" xfId="0" applyAlignment="1">
      <alignment horizontal="right" indent="1"/>
    </xf>
    <xf numFmtId="9" fontId="0" fillId="0" borderId="0" xfId="0" applyNumberFormat="1"/>
    <xf numFmtId="164" fontId="0" fillId="0" borderId="0" xfId="1" applyNumberFormat="1" applyFont="1" applyAlignment="1">
      <alignment horizontal="left"/>
    </xf>
    <xf numFmtId="44" fontId="0" fillId="0" borderId="0" xfId="5" applyFont="1" applyAlignment="1"/>
    <xf numFmtId="44" fontId="0" fillId="0" borderId="0" xfId="5" applyFont="1"/>
    <xf numFmtId="165" fontId="0" fillId="0" borderId="0" xfId="5" applyNumberFormat="1" applyFont="1" applyAlignment="1"/>
    <xf numFmtId="165" fontId="0" fillId="0" borderId="0" xfId="5" applyNumberFormat="1" applyFont="1"/>
    <xf numFmtId="165" fontId="2" fillId="0" borderId="0" xfId="5" applyNumberFormat="1" applyFont="1"/>
    <xf numFmtId="0" fontId="2" fillId="0" borderId="0" xfId="0" applyFont="1"/>
    <xf numFmtId="165" fontId="0" fillId="0" borderId="0" xfId="0" applyNumberFormat="1"/>
    <xf numFmtId="44" fontId="0" fillId="0" borderId="0" xfId="0" applyNumberFormat="1"/>
    <xf numFmtId="168" fontId="0" fillId="0" borderId="0" xfId="0" applyNumberFormat="1"/>
  </cellXfs>
  <cellStyles count="6">
    <cellStyle name="Comma" xfId="1" builtinId="3"/>
    <cellStyle name="Currency" xfId="5" builtinId="4"/>
    <cellStyle name="Normal" xfId="0" builtinId="0"/>
    <cellStyle name="Normal 2" xfId="2" xr:uid="{00000000-0005-0000-0000-000003000000}"/>
    <cellStyle name="Normal 3" xfId="3" xr:uid="{00000000-0005-0000-0000-000004000000}"/>
    <cellStyle name="Percent 2" xfId="4" xr:uid="{00000000-0005-0000-0000-000006000000}"/>
  </cellStyles>
  <dxfs count="0"/>
  <tableStyles count="0" defaultTableStyle="TableStyleMedium2" defaultPivotStyle="PivotStyleLight16"/>
  <colors>
    <mruColors>
      <color rgb="FFFBB893"/>
      <color rgb="FFF4D088"/>
      <color rgb="FFFDDAC7"/>
      <color rgb="FFFFCC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rbeau\AppData\Local\Microsoft\Windows\Temporary%20Internet%20Files\Content.Outlook\REV3PF6R\5WBBEE%20Livable%20Center%20Cost%20Estimate%20Tool%202015080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Assumptions"/>
      <sheetName val="Data"/>
      <sheetName val="HelpMod"/>
      <sheetName val="PrintMod"/>
      <sheetName val="Calculations"/>
    </sheetNames>
    <sheetDataSet>
      <sheetData sheetId="0" refreshError="1"/>
      <sheetData sheetId="1">
        <row r="14">
          <cell r="B14" t="str">
            <v>LF</v>
          </cell>
        </row>
      </sheetData>
      <sheetData sheetId="2" refreshError="1"/>
      <sheetData sheetId="3" refreshError="1"/>
      <sheetData sheetId="4" refreshError="1"/>
      <sheetData sheetId="5">
        <row r="13">
          <cell r="H13" t="str">
            <v>CANAL ST</v>
          </cell>
        </row>
        <row r="14">
          <cell r="H14">
            <v>100.860818937</v>
          </cell>
        </row>
        <row r="18">
          <cell r="H18" t="str">
            <v>Good</v>
          </cell>
        </row>
        <row r="20">
          <cell r="H20" t="str">
            <v>Bus</v>
          </cell>
        </row>
        <row r="21">
          <cell r="H21" t="str">
            <v>Major Coll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B2A0A-D773-4C1A-A56C-CAF2A3DB7251}">
  <dimension ref="A1:E41"/>
  <sheetViews>
    <sheetView topLeftCell="A13" workbookViewId="0">
      <selection activeCell="A29" sqref="A29:A34"/>
    </sheetView>
  </sheetViews>
  <sheetFormatPr defaultRowHeight="15" x14ac:dyDescent="0.25"/>
  <cols>
    <col min="1" max="1" width="45.7109375" customWidth="1"/>
    <col min="2" max="2" width="12" customWidth="1"/>
    <col min="3" max="3" width="12" style="5" customWidth="1"/>
    <col min="4" max="4" width="12" customWidth="1"/>
    <col min="5" max="5" width="13.5703125" customWidth="1"/>
  </cols>
  <sheetData>
    <row r="1" spans="1:5" s="5" customFormat="1" x14ac:dyDescent="0.25">
      <c r="A1" s="16" t="s">
        <v>21</v>
      </c>
    </row>
    <row r="2" spans="1:5" s="5" customFormat="1" x14ac:dyDescent="0.25">
      <c r="A2" s="5" t="s">
        <v>22</v>
      </c>
    </row>
    <row r="3" spans="1:5" x14ac:dyDescent="0.25">
      <c r="A3" s="1" t="s">
        <v>0</v>
      </c>
      <c r="B3" s="1" t="s">
        <v>19</v>
      </c>
      <c r="C3" s="1" t="s">
        <v>1</v>
      </c>
      <c r="D3" s="1" t="s">
        <v>33</v>
      </c>
      <c r="E3" s="1" t="s">
        <v>20</v>
      </c>
    </row>
    <row r="5" spans="1:5" x14ac:dyDescent="0.25">
      <c r="A5" t="s">
        <v>43</v>
      </c>
      <c r="B5" s="6">
        <v>5860</v>
      </c>
      <c r="C5" s="4" t="s">
        <v>4</v>
      </c>
      <c r="D5" s="11">
        <v>48</v>
      </c>
      <c r="E5" s="14">
        <v>281280</v>
      </c>
    </row>
    <row r="6" spans="1:5" x14ac:dyDescent="0.25">
      <c r="A6" t="s">
        <v>23</v>
      </c>
      <c r="B6">
        <v>0</v>
      </c>
      <c r="C6" s="4" t="s">
        <v>3</v>
      </c>
      <c r="D6" s="11">
        <v>6</v>
      </c>
      <c r="E6" s="14">
        <v>0</v>
      </c>
    </row>
    <row r="7" spans="1:5" x14ac:dyDescent="0.25">
      <c r="A7" t="s">
        <v>2</v>
      </c>
      <c r="B7">
        <v>19</v>
      </c>
      <c r="C7" s="4" t="s">
        <v>34</v>
      </c>
      <c r="D7" s="11">
        <v>3500</v>
      </c>
      <c r="E7" s="14">
        <v>66500</v>
      </c>
    </row>
    <row r="8" spans="1:5" x14ac:dyDescent="0.25">
      <c r="A8" t="s">
        <v>24</v>
      </c>
      <c r="B8">
        <v>0</v>
      </c>
      <c r="C8" s="4"/>
      <c r="D8" s="11"/>
      <c r="E8" s="14">
        <v>0</v>
      </c>
    </row>
    <row r="9" spans="1:5" x14ac:dyDescent="0.25">
      <c r="A9" t="s">
        <v>25</v>
      </c>
      <c r="B9">
        <v>0</v>
      </c>
      <c r="C9" s="4"/>
      <c r="D9" s="11"/>
      <c r="E9" s="14">
        <v>0</v>
      </c>
    </row>
    <row r="10" spans="1:5" x14ac:dyDescent="0.25">
      <c r="A10" t="s">
        <v>26</v>
      </c>
      <c r="B10">
        <v>0</v>
      </c>
      <c r="C10" s="4"/>
      <c r="D10" s="11"/>
      <c r="E10" s="14">
        <v>0</v>
      </c>
    </row>
    <row r="11" spans="1:5" x14ac:dyDescent="0.25">
      <c r="A11" t="s">
        <v>35</v>
      </c>
      <c r="B11">
        <v>12</v>
      </c>
      <c r="C11" s="4" t="s">
        <v>34</v>
      </c>
      <c r="D11" s="11">
        <v>3870</v>
      </c>
      <c r="E11" s="14">
        <v>46440</v>
      </c>
    </row>
    <row r="12" spans="1:5" s="5" customFormat="1" x14ac:dyDescent="0.25">
      <c r="A12" s="5" t="s">
        <v>36</v>
      </c>
      <c r="B12" s="5">
        <v>0</v>
      </c>
      <c r="C12" s="4" t="s">
        <v>34</v>
      </c>
      <c r="D12" s="11">
        <v>21600</v>
      </c>
      <c r="E12" s="14">
        <v>0</v>
      </c>
    </row>
    <row r="13" spans="1:5" x14ac:dyDescent="0.25">
      <c r="A13" t="s">
        <v>37</v>
      </c>
      <c r="B13">
        <v>4</v>
      </c>
      <c r="C13" s="4" t="s">
        <v>34</v>
      </c>
      <c r="D13" s="11">
        <v>945</v>
      </c>
      <c r="E13" s="14">
        <v>3780</v>
      </c>
    </row>
    <row r="14" spans="1:5" x14ac:dyDescent="0.25">
      <c r="A14" t="s">
        <v>17</v>
      </c>
      <c r="B14">
        <v>0</v>
      </c>
      <c r="C14" s="4"/>
      <c r="D14" s="11"/>
      <c r="E14" s="14">
        <v>0</v>
      </c>
    </row>
    <row r="15" spans="1:5" x14ac:dyDescent="0.25">
      <c r="A15" t="s">
        <v>27</v>
      </c>
      <c r="B15">
        <v>0</v>
      </c>
      <c r="C15" s="4"/>
      <c r="D15" s="11"/>
      <c r="E15" s="14">
        <v>0</v>
      </c>
    </row>
    <row r="16" spans="1:5" x14ac:dyDescent="0.25">
      <c r="A16" t="s">
        <v>16</v>
      </c>
      <c r="B16">
        <v>0</v>
      </c>
      <c r="C16" s="4"/>
      <c r="D16" s="11"/>
      <c r="E16" s="14">
        <v>0</v>
      </c>
    </row>
    <row r="17" spans="1:5" s="5" customFormat="1" x14ac:dyDescent="0.25">
      <c r="A17" s="5" t="s">
        <v>38</v>
      </c>
      <c r="B17" s="6">
        <v>5860</v>
      </c>
      <c r="C17" s="4" t="s">
        <v>4</v>
      </c>
      <c r="D17" s="11">
        <v>1.78</v>
      </c>
      <c r="E17" s="14">
        <v>10417.777777777777</v>
      </c>
    </row>
    <row r="18" spans="1:5" x14ac:dyDescent="0.25">
      <c r="A18" t="s">
        <v>28</v>
      </c>
      <c r="B18">
        <v>0</v>
      </c>
      <c r="C18" s="4"/>
      <c r="D18" s="11"/>
      <c r="E18" s="14">
        <v>0</v>
      </c>
    </row>
    <row r="19" spans="1:5" x14ac:dyDescent="0.25">
      <c r="A19" t="s">
        <v>29</v>
      </c>
      <c r="B19">
        <v>0</v>
      </c>
      <c r="C19" s="4"/>
      <c r="D19" s="11"/>
      <c r="E19" s="14">
        <v>0</v>
      </c>
    </row>
    <row r="20" spans="1:5" x14ac:dyDescent="0.25">
      <c r="A20" t="s">
        <v>5</v>
      </c>
      <c r="B20">
        <v>0</v>
      </c>
      <c r="C20" s="4"/>
      <c r="D20" s="11"/>
      <c r="E20" s="14">
        <v>0</v>
      </c>
    </row>
    <row r="21" spans="1:5" x14ac:dyDescent="0.25">
      <c r="A21" t="s">
        <v>30</v>
      </c>
      <c r="B21">
        <v>1</v>
      </c>
      <c r="C21" s="4" t="s">
        <v>34</v>
      </c>
      <c r="D21" s="11">
        <v>15000</v>
      </c>
      <c r="E21" s="14">
        <v>15000</v>
      </c>
    </row>
    <row r="22" spans="1:5" x14ac:dyDescent="0.25">
      <c r="A22" t="s">
        <v>6</v>
      </c>
      <c r="B22">
        <v>0</v>
      </c>
      <c r="C22" s="4"/>
      <c r="D22" s="11"/>
      <c r="E22" s="14">
        <v>0</v>
      </c>
    </row>
    <row r="23" spans="1:5" x14ac:dyDescent="0.25">
      <c r="A23" t="s">
        <v>7</v>
      </c>
      <c r="B23">
        <v>0</v>
      </c>
      <c r="C23" s="4"/>
      <c r="D23" s="11"/>
      <c r="E23" s="14">
        <v>0</v>
      </c>
    </row>
    <row r="24" spans="1:5" x14ac:dyDescent="0.25">
      <c r="A24" t="s">
        <v>31</v>
      </c>
      <c r="B24">
        <v>0</v>
      </c>
      <c r="C24" s="4"/>
      <c r="D24" s="11"/>
      <c r="E24" s="14">
        <v>0</v>
      </c>
    </row>
    <row r="25" spans="1:5" x14ac:dyDescent="0.25">
      <c r="A25" s="5" t="s">
        <v>12</v>
      </c>
      <c r="B25" s="9">
        <v>0.05</v>
      </c>
      <c r="C25" s="4"/>
      <c r="D25" s="12"/>
      <c r="E25" s="14">
        <v>21170.888888888891</v>
      </c>
    </row>
    <row r="26" spans="1:5" s="5" customFormat="1" x14ac:dyDescent="0.25">
      <c r="A26" s="5" t="s">
        <v>14</v>
      </c>
      <c r="B26" s="9"/>
      <c r="C26" s="4"/>
      <c r="D26" s="12"/>
      <c r="E26" s="14">
        <v>444588.66666666663</v>
      </c>
    </row>
    <row r="27" spans="1:5" s="5" customFormat="1" x14ac:dyDescent="0.25">
      <c r="A27" s="8"/>
      <c r="D27" s="12"/>
      <c r="E27" s="14"/>
    </row>
    <row r="28" spans="1:5" x14ac:dyDescent="0.25">
      <c r="A28" s="7" t="s">
        <v>32</v>
      </c>
      <c r="D28" s="12"/>
      <c r="E28" s="12"/>
    </row>
    <row r="29" spans="1:5" x14ac:dyDescent="0.25">
      <c r="A29" t="s">
        <v>15</v>
      </c>
      <c r="B29" s="9">
        <v>0.02</v>
      </c>
      <c r="D29" s="12"/>
      <c r="E29" s="14">
        <v>8891.7733333333326</v>
      </c>
    </row>
    <row r="30" spans="1:5" x14ac:dyDescent="0.25">
      <c r="A30" t="s">
        <v>8</v>
      </c>
      <c r="B30" s="9">
        <v>3.5000000000000003E-2</v>
      </c>
      <c r="D30" s="12"/>
      <c r="E30" s="14">
        <v>15560.603333333333</v>
      </c>
    </row>
    <row r="31" spans="1:5" x14ac:dyDescent="0.25">
      <c r="A31" t="s">
        <v>9</v>
      </c>
      <c r="B31" s="9">
        <v>3.5000000000000003E-2</v>
      </c>
      <c r="D31" s="12"/>
      <c r="E31" s="14">
        <v>15560.603333333333</v>
      </c>
    </row>
    <row r="32" spans="1:5" x14ac:dyDescent="0.25">
      <c r="A32" t="s">
        <v>10</v>
      </c>
      <c r="B32" s="9">
        <v>0.01</v>
      </c>
      <c r="D32" s="12"/>
      <c r="E32" s="14">
        <v>4445.8866666666663</v>
      </c>
    </row>
    <row r="33" spans="1:5" x14ac:dyDescent="0.25">
      <c r="A33" t="s">
        <v>11</v>
      </c>
      <c r="B33" s="9">
        <v>0.1</v>
      </c>
      <c r="D33" s="12"/>
      <c r="E33" s="14">
        <v>44458.866666666669</v>
      </c>
    </row>
    <row r="34" spans="1:5" x14ac:dyDescent="0.25">
      <c r="A34" s="10" t="s">
        <v>13</v>
      </c>
      <c r="B34" s="9">
        <v>0.2</v>
      </c>
      <c r="D34" s="12"/>
      <c r="E34" s="14">
        <v>106701.27999999998</v>
      </c>
    </row>
    <row r="35" spans="1:5" x14ac:dyDescent="0.25">
      <c r="A35" s="3" t="s">
        <v>18</v>
      </c>
      <c r="D35" s="12"/>
      <c r="E35" s="15">
        <v>640207.67999999993</v>
      </c>
    </row>
    <row r="36" spans="1:5" x14ac:dyDescent="0.25">
      <c r="D36" s="12"/>
      <c r="E36" s="14"/>
    </row>
    <row r="37" spans="1:5" x14ac:dyDescent="0.25">
      <c r="A37" s="2"/>
      <c r="B37" s="9"/>
      <c r="D37" s="12"/>
      <c r="E37" s="14"/>
    </row>
    <row r="38" spans="1:5" x14ac:dyDescent="0.25">
      <c r="A38" s="3" t="s">
        <v>39</v>
      </c>
      <c r="B38" s="9">
        <v>0.13</v>
      </c>
      <c r="D38" s="12"/>
      <c r="E38" s="14">
        <v>83226.998399999997</v>
      </c>
    </row>
    <row r="39" spans="1:5" x14ac:dyDescent="0.25">
      <c r="D39" s="12"/>
      <c r="E39" s="14"/>
    </row>
    <row r="40" spans="1:5" x14ac:dyDescent="0.25">
      <c r="A40" s="2" t="s">
        <v>42</v>
      </c>
      <c r="D40" s="12"/>
      <c r="E40" s="15">
        <v>723434.67839999998</v>
      </c>
    </row>
    <row r="41" spans="1:5" x14ac:dyDescent="0.25">
      <c r="A41" t="s">
        <v>44</v>
      </c>
      <c r="B41" s="9">
        <v>0.2</v>
      </c>
      <c r="E41" s="17">
        <f>E40*B41</f>
        <v>144686.93568</v>
      </c>
    </row>
  </sheetData>
  <pageMargins left="0.25" right="0.25" top="0.25" bottom="0.2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BD88B3-2138-452B-9D54-A4BA233EC0FD}">
  <dimension ref="A1:E41"/>
  <sheetViews>
    <sheetView topLeftCell="A10" workbookViewId="0">
      <selection activeCell="I21" sqref="I21"/>
    </sheetView>
  </sheetViews>
  <sheetFormatPr defaultRowHeight="15" x14ac:dyDescent="0.25"/>
  <cols>
    <col min="1" max="1" width="45.7109375" style="5" customWidth="1"/>
    <col min="2" max="4" width="12" style="5" customWidth="1"/>
    <col min="5" max="5" width="12.42578125" style="5" customWidth="1"/>
    <col min="6" max="16384" width="9.140625" style="5"/>
  </cols>
  <sheetData>
    <row r="1" spans="1:5" x14ac:dyDescent="0.25">
      <c r="A1" s="16" t="s">
        <v>40</v>
      </c>
    </row>
    <row r="2" spans="1:5" x14ac:dyDescent="0.25">
      <c r="A2" s="5" t="s">
        <v>41</v>
      </c>
    </row>
    <row r="3" spans="1:5" x14ac:dyDescent="0.25">
      <c r="A3" s="1" t="s">
        <v>0</v>
      </c>
      <c r="B3" s="1" t="s">
        <v>19</v>
      </c>
      <c r="C3" s="1" t="s">
        <v>1</v>
      </c>
      <c r="D3" s="1" t="s">
        <v>33</v>
      </c>
      <c r="E3" s="1" t="s">
        <v>20</v>
      </c>
    </row>
    <row r="5" spans="1:5" x14ac:dyDescent="0.25">
      <c r="A5" s="5" t="s">
        <v>43</v>
      </c>
      <c r="B5" s="6">
        <v>13460</v>
      </c>
      <c r="C5" s="4" t="s">
        <v>4</v>
      </c>
      <c r="D5" s="13">
        <v>48</v>
      </c>
      <c r="E5" s="14">
        <v>646080</v>
      </c>
    </row>
    <row r="6" spans="1:5" x14ac:dyDescent="0.25">
      <c r="A6" s="5" t="s">
        <v>23</v>
      </c>
      <c r="B6" s="5">
        <v>0</v>
      </c>
      <c r="C6" s="4" t="s">
        <v>3</v>
      </c>
      <c r="D6" s="13">
        <v>6</v>
      </c>
      <c r="E6" s="14">
        <v>0</v>
      </c>
    </row>
    <row r="7" spans="1:5" x14ac:dyDescent="0.25">
      <c r="A7" s="5" t="s">
        <v>2</v>
      </c>
      <c r="B7" s="5">
        <v>55</v>
      </c>
      <c r="C7" s="4" t="s">
        <v>34</v>
      </c>
      <c r="D7" s="13">
        <v>3500</v>
      </c>
      <c r="E7" s="14">
        <v>192500</v>
      </c>
    </row>
    <row r="8" spans="1:5" x14ac:dyDescent="0.25">
      <c r="A8" s="5" t="s">
        <v>24</v>
      </c>
      <c r="B8" s="5">
        <v>0</v>
      </c>
      <c r="C8" s="4"/>
      <c r="D8" s="13"/>
      <c r="E8" s="14">
        <v>0</v>
      </c>
    </row>
    <row r="9" spans="1:5" x14ac:dyDescent="0.25">
      <c r="A9" s="5" t="s">
        <v>25</v>
      </c>
      <c r="B9" s="5">
        <v>0</v>
      </c>
      <c r="C9" s="4"/>
      <c r="D9" s="13"/>
      <c r="E9" s="14">
        <v>0</v>
      </c>
    </row>
    <row r="10" spans="1:5" x14ac:dyDescent="0.25">
      <c r="A10" s="5" t="s">
        <v>26</v>
      </c>
      <c r="B10" s="5">
        <v>0</v>
      </c>
      <c r="C10" s="4"/>
      <c r="D10" s="13"/>
      <c r="E10" s="14">
        <v>0</v>
      </c>
    </row>
    <row r="11" spans="1:5" x14ac:dyDescent="0.25">
      <c r="A11" s="5" t="s">
        <v>35</v>
      </c>
      <c r="B11" s="5">
        <v>31</v>
      </c>
      <c r="C11" s="4" t="s">
        <v>34</v>
      </c>
      <c r="D11" s="13">
        <v>3870</v>
      </c>
      <c r="E11" s="14">
        <v>119970</v>
      </c>
    </row>
    <row r="12" spans="1:5" x14ac:dyDescent="0.25">
      <c r="A12" s="5" t="s">
        <v>36</v>
      </c>
      <c r="B12" s="5">
        <v>0</v>
      </c>
      <c r="C12" s="4" t="s">
        <v>34</v>
      </c>
      <c r="D12" s="13">
        <v>21600</v>
      </c>
      <c r="E12" s="14">
        <v>0</v>
      </c>
    </row>
    <row r="13" spans="1:5" x14ac:dyDescent="0.25">
      <c r="A13" s="5" t="s">
        <v>37</v>
      </c>
      <c r="B13" s="5">
        <v>45</v>
      </c>
      <c r="C13" s="4" t="s">
        <v>34</v>
      </c>
      <c r="D13" s="13">
        <v>945</v>
      </c>
      <c r="E13" s="14">
        <v>42525</v>
      </c>
    </row>
    <row r="14" spans="1:5" x14ac:dyDescent="0.25">
      <c r="A14" s="5" t="s">
        <v>17</v>
      </c>
      <c r="B14" s="5">
        <v>0</v>
      </c>
      <c r="C14" s="4"/>
      <c r="D14" s="13"/>
      <c r="E14" s="14">
        <v>0</v>
      </c>
    </row>
    <row r="15" spans="1:5" x14ac:dyDescent="0.25">
      <c r="A15" s="5" t="s">
        <v>27</v>
      </c>
      <c r="B15" s="5">
        <v>0</v>
      </c>
      <c r="C15" s="4"/>
      <c r="D15" s="13"/>
      <c r="E15" s="14">
        <v>0</v>
      </c>
    </row>
    <row r="16" spans="1:5" x14ac:dyDescent="0.25">
      <c r="A16" s="5" t="s">
        <v>16</v>
      </c>
      <c r="B16" s="5">
        <v>0</v>
      </c>
      <c r="C16" s="4"/>
      <c r="D16" s="13"/>
      <c r="E16" s="14">
        <v>0</v>
      </c>
    </row>
    <row r="17" spans="1:5" x14ac:dyDescent="0.25">
      <c r="A17" s="5" t="s">
        <v>38</v>
      </c>
      <c r="B17" s="6">
        <v>13460</v>
      </c>
      <c r="C17" s="4" t="s">
        <v>4</v>
      </c>
      <c r="D17" s="13">
        <v>1.78</v>
      </c>
      <c r="E17" s="14">
        <v>23928.888888888887</v>
      </c>
    </row>
    <row r="18" spans="1:5" x14ac:dyDescent="0.25">
      <c r="A18" s="5" t="s">
        <v>28</v>
      </c>
      <c r="B18" s="5">
        <v>0</v>
      </c>
      <c r="C18" s="4"/>
      <c r="D18" s="13"/>
      <c r="E18" s="14">
        <v>0</v>
      </c>
    </row>
    <row r="19" spans="1:5" x14ac:dyDescent="0.25">
      <c r="A19" s="5" t="s">
        <v>29</v>
      </c>
      <c r="B19" s="5">
        <v>0</v>
      </c>
      <c r="C19" s="4"/>
      <c r="D19" s="13"/>
      <c r="E19" s="14">
        <v>0</v>
      </c>
    </row>
    <row r="20" spans="1:5" x14ac:dyDescent="0.25">
      <c r="A20" s="5" t="s">
        <v>5</v>
      </c>
      <c r="B20" s="5">
        <v>0</v>
      </c>
      <c r="C20" s="4"/>
      <c r="D20" s="13"/>
      <c r="E20" s="14">
        <v>0</v>
      </c>
    </row>
    <row r="21" spans="1:5" x14ac:dyDescent="0.25">
      <c r="A21" s="5" t="s">
        <v>30</v>
      </c>
      <c r="B21" s="5">
        <v>6</v>
      </c>
      <c r="C21" s="4" t="s">
        <v>34</v>
      </c>
      <c r="D21" s="13">
        <v>15000</v>
      </c>
      <c r="E21" s="14">
        <v>90000</v>
      </c>
    </row>
    <row r="22" spans="1:5" x14ac:dyDescent="0.25">
      <c r="A22" s="5" t="s">
        <v>6</v>
      </c>
      <c r="B22" s="5">
        <v>0</v>
      </c>
      <c r="C22" s="4"/>
      <c r="D22" s="13"/>
      <c r="E22" s="14">
        <v>0</v>
      </c>
    </row>
    <row r="23" spans="1:5" x14ac:dyDescent="0.25">
      <c r="A23" s="5" t="s">
        <v>7</v>
      </c>
      <c r="B23" s="5">
        <v>0</v>
      </c>
      <c r="C23" s="4"/>
      <c r="D23" s="13"/>
      <c r="E23" s="14">
        <v>0</v>
      </c>
    </row>
    <row r="24" spans="1:5" x14ac:dyDescent="0.25">
      <c r="A24" s="5" t="s">
        <v>31</v>
      </c>
      <c r="B24" s="5">
        <v>0</v>
      </c>
      <c r="C24" s="4"/>
      <c r="D24" s="13"/>
      <c r="E24" s="14">
        <v>0</v>
      </c>
    </row>
    <row r="25" spans="1:5" x14ac:dyDescent="0.25">
      <c r="A25" s="5" t="s">
        <v>12</v>
      </c>
      <c r="B25" s="9">
        <v>0.05</v>
      </c>
      <c r="C25" s="4"/>
      <c r="D25" s="14"/>
      <c r="E25" s="14">
        <v>55750.194444444453</v>
      </c>
    </row>
    <row r="26" spans="1:5" x14ac:dyDescent="0.25">
      <c r="A26" s="5" t="s">
        <v>14</v>
      </c>
      <c r="B26" s="9"/>
      <c r="C26" s="4"/>
      <c r="D26" s="14"/>
      <c r="E26" s="14">
        <v>1170754.0833333335</v>
      </c>
    </row>
    <row r="27" spans="1:5" x14ac:dyDescent="0.25">
      <c r="A27" s="8"/>
      <c r="D27" s="14"/>
      <c r="E27" s="14"/>
    </row>
    <row r="28" spans="1:5" x14ac:dyDescent="0.25">
      <c r="A28" s="7" t="s">
        <v>32</v>
      </c>
      <c r="D28" s="14"/>
      <c r="E28" s="14"/>
    </row>
    <row r="29" spans="1:5" x14ac:dyDescent="0.25">
      <c r="A29" s="5" t="s">
        <v>15</v>
      </c>
      <c r="B29" s="9">
        <v>0.02</v>
      </c>
      <c r="D29" s="14"/>
      <c r="E29" s="14">
        <v>23415.081666666669</v>
      </c>
    </row>
    <row r="30" spans="1:5" x14ac:dyDescent="0.25">
      <c r="A30" s="5" t="s">
        <v>8</v>
      </c>
      <c r="B30" s="9">
        <v>3.5000000000000003E-2</v>
      </c>
      <c r="D30" s="14"/>
      <c r="E30" s="14">
        <v>40976.392916666679</v>
      </c>
    </row>
    <row r="31" spans="1:5" x14ac:dyDescent="0.25">
      <c r="A31" s="5" t="s">
        <v>9</v>
      </c>
      <c r="B31" s="9">
        <v>3.5000000000000003E-2</v>
      </c>
      <c r="D31" s="14"/>
      <c r="E31" s="14">
        <v>40976.392916666679</v>
      </c>
    </row>
    <row r="32" spans="1:5" x14ac:dyDescent="0.25">
      <c r="A32" s="5" t="s">
        <v>10</v>
      </c>
      <c r="B32" s="9">
        <v>0.01</v>
      </c>
      <c r="D32" s="14"/>
      <c r="E32" s="14">
        <v>11707.540833333334</v>
      </c>
    </row>
    <row r="33" spans="1:5" x14ac:dyDescent="0.25">
      <c r="A33" s="5" t="s">
        <v>11</v>
      </c>
      <c r="B33" s="9">
        <v>0.1</v>
      </c>
      <c r="D33" s="14"/>
      <c r="E33" s="14">
        <v>117075.40833333335</v>
      </c>
    </row>
    <row r="34" spans="1:5" x14ac:dyDescent="0.25">
      <c r="A34" s="10" t="s">
        <v>13</v>
      </c>
      <c r="B34" s="9">
        <v>0.2</v>
      </c>
      <c r="D34" s="14"/>
      <c r="E34" s="14">
        <v>280980.98000000004</v>
      </c>
    </row>
    <row r="35" spans="1:5" x14ac:dyDescent="0.25">
      <c r="A35" s="3" t="s">
        <v>18</v>
      </c>
      <c r="D35" s="14"/>
      <c r="E35" s="15">
        <v>1685885.8800000001</v>
      </c>
    </row>
    <row r="36" spans="1:5" x14ac:dyDescent="0.25">
      <c r="D36" s="14"/>
      <c r="E36" s="14"/>
    </row>
    <row r="37" spans="1:5" x14ac:dyDescent="0.25">
      <c r="A37" s="2"/>
      <c r="B37" s="9"/>
      <c r="D37" s="14"/>
      <c r="E37" s="14"/>
    </row>
    <row r="38" spans="1:5" x14ac:dyDescent="0.25">
      <c r="A38" s="3" t="s">
        <v>39</v>
      </c>
      <c r="B38" s="9">
        <v>0.13</v>
      </c>
      <c r="D38" s="14"/>
      <c r="E38" s="14">
        <v>219165.16440000001</v>
      </c>
    </row>
    <row r="39" spans="1:5" x14ac:dyDescent="0.25">
      <c r="D39" s="14"/>
    </row>
    <row r="40" spans="1:5" x14ac:dyDescent="0.25">
      <c r="A40" s="2" t="s">
        <v>42</v>
      </c>
      <c r="D40" s="14"/>
      <c r="E40" s="15">
        <v>1905051.0444</v>
      </c>
    </row>
    <row r="41" spans="1:5" x14ac:dyDescent="0.25">
      <c r="A41" s="5" t="s">
        <v>44</v>
      </c>
      <c r="B41" s="9">
        <v>0.2</v>
      </c>
      <c r="E41" s="18">
        <f>E40*B41</f>
        <v>381010.20888000005</v>
      </c>
    </row>
  </sheetData>
  <pageMargins left="0.25" right="0.25" top="0.25" bottom="0.2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7E710-DD5C-4EC2-9FEA-CCC17E43166C}">
  <dimension ref="A3:D16"/>
  <sheetViews>
    <sheetView tabSelected="1" workbookViewId="0">
      <selection activeCell="D16" sqref="D14:D16"/>
    </sheetView>
  </sheetViews>
  <sheetFormatPr defaultRowHeight="15" x14ac:dyDescent="0.25"/>
  <cols>
    <col min="1" max="1" width="34.7109375" customWidth="1"/>
    <col min="2" max="2" width="14.28515625" bestFit="1" customWidth="1"/>
    <col min="3" max="3" width="12.28515625" customWidth="1"/>
    <col min="4" max="4" width="13.7109375" customWidth="1"/>
  </cols>
  <sheetData>
    <row r="3" spans="1:4" x14ac:dyDescent="0.25">
      <c r="A3" s="5" t="s">
        <v>45</v>
      </c>
      <c r="B3" s="14">
        <f>'FM1765'!E26+'FM519'!E26</f>
        <v>1615342.75</v>
      </c>
    </row>
    <row r="4" spans="1:4" x14ac:dyDescent="0.25">
      <c r="A4" s="5" t="s">
        <v>15</v>
      </c>
      <c r="B4" s="14">
        <f>'FM1765'!E29+'FM519'!E29</f>
        <v>32306.855000000003</v>
      </c>
    </row>
    <row r="5" spans="1:4" x14ac:dyDescent="0.25">
      <c r="A5" s="5" t="s">
        <v>8</v>
      </c>
      <c r="B5" s="14">
        <f>'FM1765'!E30+'FM519'!E30</f>
        <v>56536.996250000011</v>
      </c>
    </row>
    <row r="6" spans="1:4" x14ac:dyDescent="0.25">
      <c r="A6" s="5" t="s">
        <v>9</v>
      </c>
      <c r="B6" s="14">
        <f>'FM1765'!E31+'FM519'!E31</f>
        <v>56536.996250000011</v>
      </c>
    </row>
    <row r="7" spans="1:4" x14ac:dyDescent="0.25">
      <c r="A7" s="5" t="s">
        <v>10</v>
      </c>
      <c r="B7" s="14">
        <f>'FM1765'!E32+'FM519'!E32</f>
        <v>16153.427500000002</v>
      </c>
    </row>
    <row r="8" spans="1:4" x14ac:dyDescent="0.25">
      <c r="A8" s="5" t="s">
        <v>11</v>
      </c>
      <c r="B8" s="14">
        <f>'FM1765'!E33+'FM519'!E33</f>
        <v>161534.27500000002</v>
      </c>
    </row>
    <row r="9" spans="1:4" x14ac:dyDescent="0.25">
      <c r="A9" s="10" t="s">
        <v>13</v>
      </c>
      <c r="B9" s="14">
        <f>'FM1765'!E34+'FM519'!E34</f>
        <v>387682.26</v>
      </c>
    </row>
    <row r="10" spans="1:4" s="5" customFormat="1" x14ac:dyDescent="0.25">
      <c r="A10" s="10" t="s">
        <v>39</v>
      </c>
      <c r="B10" s="14">
        <f>'FM1765'!E38+'FM519'!E38</f>
        <v>302392.16279999999</v>
      </c>
    </row>
    <row r="11" spans="1:4" x14ac:dyDescent="0.25">
      <c r="A11" t="s">
        <v>46</v>
      </c>
      <c r="B11" s="17">
        <f>SUM(B3:B10)</f>
        <v>2628485.7228000006</v>
      </c>
    </row>
    <row r="13" spans="1:4" x14ac:dyDescent="0.25">
      <c r="B13" t="s">
        <v>49</v>
      </c>
      <c r="C13" t="s">
        <v>50</v>
      </c>
      <c r="D13" t="s">
        <v>44</v>
      </c>
    </row>
    <row r="14" spans="1:4" x14ac:dyDescent="0.25">
      <c r="A14" t="s">
        <v>47</v>
      </c>
      <c r="B14" s="14">
        <v>40000</v>
      </c>
      <c r="C14" s="19">
        <f>B14*0.8</f>
        <v>32000</v>
      </c>
      <c r="D14" s="17">
        <f>B14-C14</f>
        <v>8000</v>
      </c>
    </row>
    <row r="15" spans="1:4" x14ac:dyDescent="0.25">
      <c r="A15" t="s">
        <v>48</v>
      </c>
      <c r="B15" s="17">
        <f>B6+B8-B14+(B9*0.5)</f>
        <v>371912.40125000005</v>
      </c>
      <c r="C15" s="19">
        <f t="shared" ref="C15:C16" si="0">B15*0.8</f>
        <v>297529.92100000003</v>
      </c>
      <c r="D15" s="17">
        <f t="shared" ref="D15:D16" si="1">B15-C15</f>
        <v>74382.480250000022</v>
      </c>
    </row>
    <row r="16" spans="1:4" x14ac:dyDescent="0.25">
      <c r="A16" t="s">
        <v>45</v>
      </c>
      <c r="B16" s="18">
        <f>B3+B4+B5+B7+(B9/2)+B10</f>
        <v>2216573.32155</v>
      </c>
      <c r="C16" s="19">
        <f t="shared" si="0"/>
        <v>1773258.6572400001</v>
      </c>
      <c r="D16" s="17">
        <f>B16-C16</f>
        <v>443314.66430999991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FM1765</vt:lpstr>
      <vt:lpstr>FM519</vt:lpstr>
      <vt:lpstr>Totals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McMahan</dc:creator>
  <cp:lastModifiedBy>Jim Webb</cp:lastModifiedBy>
  <cp:lastPrinted>2018-09-24T14:26:47Z</cp:lastPrinted>
  <dcterms:created xsi:type="dcterms:W3CDTF">2016-07-25T15:32:11Z</dcterms:created>
  <dcterms:modified xsi:type="dcterms:W3CDTF">2018-10-02T23:10:23Z</dcterms:modified>
</cp:coreProperties>
</file>